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80F81638-FA23-43D2-BFF2-929E8FF5E602}" xr6:coauthVersionLast="47" xr6:coauthVersionMax="47" xr10:uidLastSave="{00000000-0000-0000-0000-000000000000}"/>
  <workbookProtection workbookAlgorithmName="SHA-512" workbookHashValue="a+sGHW/3E76YQkaZ7qGQnSJu5uzzLofPxOtSfAcsLKdnJqM6GSkDwhX6hEf+BRLvB4dGMOEPkkzdRAjWukOHVA==" workbookSaltValue="FZ+BU4u5keaQqpSg5eAuvg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BUF!$A$1:$AA$59</definedName>
    <definedName name="_xlnm.Print_Area" localSheetId="228">CPT!$A$1:$AA$59</definedName>
    <definedName name="_xlnm.Print_Area" localSheetId="234">'DC1'!$A$1:$AA$59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44">'DC16'!$A$1:$AA$59</definedName>
    <definedName name="_xlnm.Print_Area" localSheetId="50">'DC18'!$A$1:$AA$59</definedName>
    <definedName name="_xlnm.Print_Area" localSheetId="57">'DC19'!$A$1:$AA$59</definedName>
    <definedName name="_xlnm.Print_Area" localSheetId="240">'DC2'!$A$1:$AA$59</definedName>
    <definedName name="_xlnm.Print_Area" localSheetId="62">'DC20'!$A$1:$AA$59</definedName>
    <definedName name="_xlnm.Print_Area" localSheetId="79">'DC21'!$A$1:$AA$59</definedName>
    <definedName name="_xlnm.Print_Area" localSheetId="87">'DC22'!$A$1:$AA$59</definedName>
    <definedName name="_xlnm.Print_Area" localSheetId="91">'DC23'!$A$1:$AA$59</definedName>
    <definedName name="_xlnm.Print_Area" localSheetId="96">'DC24'!$A$1:$AA$59</definedName>
    <definedName name="_xlnm.Print_Area" localSheetId="100">'DC25'!$A$1:$AA$59</definedName>
    <definedName name="_xlnm.Print_Area" localSheetId="106">'DC26'!$A$1:$AA$59</definedName>
    <definedName name="_xlnm.Print_Area" localSheetId="111">'DC27'!$A$1:$AA$59</definedName>
    <definedName name="_xlnm.Print_Area" localSheetId="117">'DC28'!$A$1:$AA$59</definedName>
    <definedName name="_xlnm.Print_Area" localSheetId="122">'DC29'!$A$1:$AA$59</definedName>
    <definedName name="_xlnm.Print_Area" localSheetId="245">'DC3'!$A$1:$AA$59</definedName>
    <definedName name="_xlnm.Print_Area" localSheetId="162">'DC30'!$A$1:$AA$59</definedName>
    <definedName name="_xlnm.Print_Area" localSheetId="169">'DC31'!$A$1:$AA$59</definedName>
    <definedName name="_xlnm.Print_Area" localSheetId="174">'DC32'!$A$1:$AA$59</definedName>
    <definedName name="_xlnm.Print_Area" localSheetId="133">'DC33'!$A$1:$AA$59</definedName>
    <definedName name="_xlnm.Print_Area" localSheetId="138">'DC34'!$A$1:$AA$59</definedName>
    <definedName name="_xlnm.Print_Area" localSheetId="143">'DC35'!$A$1:$AA$59</definedName>
    <definedName name="_xlnm.Print_Area" localSheetId="149">'DC36'!$A$1:$AA$59</definedName>
    <definedName name="_xlnm.Print_Area" localSheetId="211">'DC37'!$A$1:$AA$59</definedName>
    <definedName name="_xlnm.Print_Area" localSheetId="217">'DC38'!$A$1:$AA$59</definedName>
    <definedName name="_xlnm.Print_Area" localSheetId="223">'DC39'!$A$1:$AA$59</definedName>
    <definedName name="_xlnm.Print_Area" localSheetId="253">'DC4'!$A$1:$AA$59</definedName>
    <definedName name="_xlnm.Print_Area" localSheetId="227">'DC40'!$A$1:$AA$59</definedName>
    <definedName name="_xlnm.Print_Area" localSheetId="69">'DC42'!$A$1:$AA$59</definedName>
    <definedName name="_xlnm.Print_Area" localSheetId="127">'DC43'!$A$1:$AA$59</definedName>
    <definedName name="_xlnm.Print_Area" localSheetId="39">'DC44'!$A$1:$AA$59</definedName>
    <definedName name="_xlnm.Print_Area" localSheetId="178">'DC45'!$A$1:$AA$59</definedName>
    <definedName name="_xlnm.Print_Area" localSheetId="154">'DC47'!$A$1:$AA$59</definedName>
    <definedName name="_xlnm.Print_Area" localSheetId="73">'DC48'!$A$1:$AA$59</definedName>
    <definedName name="_xlnm.Print_Area" localSheetId="257">'DC5'!$A$1:$AA$59</definedName>
    <definedName name="_xlnm.Print_Area" localSheetId="185">'DC6'!$A$1:$AA$59</definedName>
    <definedName name="_xlnm.Print_Area" localSheetId="194">'DC7'!$A$1:$AA$59</definedName>
    <definedName name="_xlnm.Print_Area" localSheetId="200">'DC8'!$A$1:$AA$59</definedName>
    <definedName name="_xlnm.Print_Area" localSheetId="205">'DC9'!$A$1:$AA$59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63">EKU!$A$1:$AA$59</definedName>
    <definedName name="_xlnm.Print_Area" localSheetId="74">ETH!$A$1:$AA$59</definedName>
    <definedName name="_xlnm.Print_Area" localSheetId="41">'FS161'!$A$1:$AA$59</definedName>
    <definedName name="_xlnm.Print_Area" localSheetId="42">'FS162'!$A$1:$AA$59</definedName>
    <definedName name="_xlnm.Print_Area" localSheetId="43">'FS163'!$A$1:$AA$59</definedName>
    <definedName name="_xlnm.Print_Area" localSheetId="45">'FS181'!$A$1:$AA$59</definedName>
    <definedName name="_xlnm.Print_Area" localSheetId="46">'FS182'!$A$1:$AA$59</definedName>
    <definedName name="_xlnm.Print_Area" localSheetId="47">'FS183'!$A$1:$AA$59</definedName>
    <definedName name="_xlnm.Print_Area" localSheetId="48">'FS184'!$A$1:$AA$59</definedName>
    <definedName name="_xlnm.Print_Area" localSheetId="49">'FS185'!$A$1:$AA$59</definedName>
    <definedName name="_xlnm.Print_Area" localSheetId="51">'FS191'!$A$1:$AA$59</definedName>
    <definedName name="_xlnm.Print_Area" localSheetId="52">'FS192'!$A$1:$AA$59</definedName>
    <definedName name="_xlnm.Print_Area" localSheetId="53">'FS193'!$A$1:$AA$59</definedName>
    <definedName name="_xlnm.Print_Area" localSheetId="54">'FS194'!$A$1:$AA$59</definedName>
    <definedName name="_xlnm.Print_Area" localSheetId="55">'FS195'!$A$1:$AA$59</definedName>
    <definedName name="_xlnm.Print_Area" localSheetId="56">'FS196'!$A$1:$AA$59</definedName>
    <definedName name="_xlnm.Print_Area" localSheetId="58">'FS201'!$A$1:$AA$59</definedName>
    <definedName name="_xlnm.Print_Area" localSheetId="59">'FS203'!$A$1:$AA$59</definedName>
    <definedName name="_xlnm.Print_Area" localSheetId="60">'FS204'!$A$1:$AA$59</definedName>
    <definedName name="_xlnm.Print_Area" localSheetId="61">'FS205'!$A$1:$AA$59</definedName>
    <definedName name="_xlnm.Print_Area" localSheetId="66">'GT421'!$A$1:$AA$59</definedName>
    <definedName name="_xlnm.Print_Area" localSheetId="67">'GT422'!$A$1:$AA$59</definedName>
    <definedName name="_xlnm.Print_Area" localSheetId="68">'GT423'!$A$1:$AA$59</definedName>
    <definedName name="_xlnm.Print_Area" localSheetId="70">'GT481'!$A$1:$AA$59</definedName>
    <definedName name="_xlnm.Print_Area" localSheetId="71">'GT484'!$A$1:$AA$59</definedName>
    <definedName name="_xlnm.Print_Area" localSheetId="72">'GT485'!$A$1:$AA$59</definedName>
    <definedName name="_xlnm.Print_Area" localSheetId="64">JHB!$A$1:$AA$59</definedName>
    <definedName name="_xlnm.Print_Area" localSheetId="75">'KZN212'!$A$1:$AA$59</definedName>
    <definedName name="_xlnm.Print_Area" localSheetId="76">'KZN213'!$A$1:$AA$59</definedName>
    <definedName name="_xlnm.Print_Area" localSheetId="77">'KZN214'!$A$1:$AA$59</definedName>
    <definedName name="_xlnm.Print_Area" localSheetId="78">'KZN216'!$A$1:$AA$59</definedName>
    <definedName name="_xlnm.Print_Area" localSheetId="80">'KZN221'!$A$1:$AA$59</definedName>
    <definedName name="_xlnm.Print_Area" localSheetId="81">'KZN222'!$A$1:$AA$59</definedName>
    <definedName name="_xlnm.Print_Area" localSheetId="82">'KZN223'!$A$1:$AA$59</definedName>
    <definedName name="_xlnm.Print_Area" localSheetId="83">'KZN224'!$A$1:$AA$59</definedName>
    <definedName name="_xlnm.Print_Area" localSheetId="84">'KZN225'!$A$1:$AA$59</definedName>
    <definedName name="_xlnm.Print_Area" localSheetId="85">'KZN226'!$A$1:$AA$59</definedName>
    <definedName name="_xlnm.Print_Area" localSheetId="86">'KZN227'!$A$1:$AA$59</definedName>
    <definedName name="_xlnm.Print_Area" localSheetId="88">'KZN235'!$A$1:$AA$59</definedName>
    <definedName name="_xlnm.Print_Area" localSheetId="89">'KZN237'!$A$1:$AA$59</definedName>
    <definedName name="_xlnm.Print_Area" localSheetId="90">'KZN238'!$A$1:$AA$59</definedName>
    <definedName name="_xlnm.Print_Area" localSheetId="92">'KZN241'!$A$1:$AA$59</definedName>
    <definedName name="_xlnm.Print_Area" localSheetId="93">'KZN242'!$A$1:$AA$59</definedName>
    <definedName name="_xlnm.Print_Area" localSheetId="94">'KZN244'!$A$1:$AA$59</definedName>
    <definedName name="_xlnm.Print_Area" localSheetId="95">'KZN245'!$A$1:$AA$59</definedName>
    <definedName name="_xlnm.Print_Area" localSheetId="97">'KZN252'!$A$1:$AA$59</definedName>
    <definedName name="_xlnm.Print_Area" localSheetId="98">'KZN253'!$A$1:$AA$59</definedName>
    <definedName name="_xlnm.Print_Area" localSheetId="99">'KZN254'!$A$1:$AA$59</definedName>
    <definedName name="_xlnm.Print_Area" localSheetId="101">'KZN261'!$A$1:$AA$59</definedName>
    <definedName name="_xlnm.Print_Area" localSheetId="102">'KZN262'!$A$1:$AA$59</definedName>
    <definedName name="_xlnm.Print_Area" localSheetId="103">'KZN263'!$A$1:$AA$59</definedName>
    <definedName name="_xlnm.Print_Area" localSheetId="104">'KZN265'!$A$1:$AA$59</definedName>
    <definedName name="_xlnm.Print_Area" localSheetId="105">'KZN266'!$A$1:$AA$59</definedName>
    <definedName name="_xlnm.Print_Area" localSheetId="107">'KZN271'!$A$1:$AA$59</definedName>
    <definedName name="_xlnm.Print_Area" localSheetId="108">'KZN272'!$A$1:$AA$59</definedName>
    <definedName name="_xlnm.Print_Area" localSheetId="109">'KZN275'!$A$1:$AA$59</definedName>
    <definedName name="_xlnm.Print_Area" localSheetId="110">'KZN276'!$A$1:$AA$59</definedName>
    <definedName name="_xlnm.Print_Area" localSheetId="112">'KZN281'!$A$1:$AA$59</definedName>
    <definedName name="_xlnm.Print_Area" localSheetId="113">'KZN282'!$A$1:$AA$59</definedName>
    <definedName name="_xlnm.Print_Area" localSheetId="114">'KZN284'!$A$1:$AA$59</definedName>
    <definedName name="_xlnm.Print_Area" localSheetId="115">'KZN285'!$A$1:$AA$59</definedName>
    <definedName name="_xlnm.Print_Area" localSheetId="116">'KZN286'!$A$1:$AA$59</definedName>
    <definedName name="_xlnm.Print_Area" localSheetId="118">'KZN291'!$A$1:$AA$59</definedName>
    <definedName name="_xlnm.Print_Area" localSheetId="119">'KZN292'!$A$1:$AA$59</definedName>
    <definedName name="_xlnm.Print_Area" localSheetId="120">'KZN293'!$A$1:$AA$59</definedName>
    <definedName name="_xlnm.Print_Area" localSheetId="121">'KZN294'!$A$1:$AA$59</definedName>
    <definedName name="_xlnm.Print_Area" localSheetId="123">'KZN433'!$A$1:$AA$59</definedName>
    <definedName name="_xlnm.Print_Area" localSheetId="124">'KZN434'!$A$1:$AA$59</definedName>
    <definedName name="_xlnm.Print_Area" localSheetId="125">'KZN435'!$A$1:$AA$59</definedName>
    <definedName name="_xlnm.Print_Area" localSheetId="126">'KZN436'!$A$1:$AA$59</definedName>
    <definedName name="_xlnm.Print_Area" localSheetId="128">'LIM331'!$A$1:$AA$59</definedName>
    <definedName name="_xlnm.Print_Area" localSheetId="129">'LIM332'!$A$1:$AA$59</definedName>
    <definedName name="_xlnm.Print_Area" localSheetId="130">'LIM333'!$A$1:$AA$59</definedName>
    <definedName name="_xlnm.Print_Area" localSheetId="131">'LIM334'!$A$1:$AA$59</definedName>
    <definedName name="_xlnm.Print_Area" localSheetId="132">'LIM335'!$A$1:$AA$59</definedName>
    <definedName name="_xlnm.Print_Area" localSheetId="134">'LIM341'!$A$1:$AA$59</definedName>
    <definedName name="_xlnm.Print_Area" localSheetId="135">'LIM343'!$A$1:$AA$59</definedName>
    <definedName name="_xlnm.Print_Area" localSheetId="136">'LIM344'!$A$1:$AA$59</definedName>
    <definedName name="_xlnm.Print_Area" localSheetId="137">'LIM345'!$A$1:$AA$59</definedName>
    <definedName name="_xlnm.Print_Area" localSheetId="139">'LIM351'!$A$1:$AA$59</definedName>
    <definedName name="_xlnm.Print_Area" localSheetId="140">'LIM353'!$A$1:$AA$59</definedName>
    <definedName name="_xlnm.Print_Area" localSheetId="141">'LIM354'!$A$1:$AA$59</definedName>
    <definedName name="_xlnm.Print_Area" localSheetId="142">'LIM355'!$A$1:$AA$59</definedName>
    <definedName name="_xlnm.Print_Area" localSheetId="144">'LIM361'!$A$1:$AA$59</definedName>
    <definedName name="_xlnm.Print_Area" localSheetId="145">'LIM362'!$A$1:$AA$59</definedName>
    <definedName name="_xlnm.Print_Area" localSheetId="146">'LIM366'!$A$1:$AA$59</definedName>
    <definedName name="_xlnm.Print_Area" localSheetId="147">'LIM367'!$A$1:$AA$59</definedName>
    <definedName name="_xlnm.Print_Area" localSheetId="148">'LIM368'!$A$1:$AA$59</definedName>
    <definedName name="_xlnm.Print_Area" localSheetId="150">'LIM471'!$A$1:$AA$59</definedName>
    <definedName name="_xlnm.Print_Area" localSheetId="151">'LIM472'!$A$1:$AA$59</definedName>
    <definedName name="_xlnm.Print_Area" localSheetId="152">'LIM473'!$A$1:$AA$59</definedName>
    <definedName name="_xlnm.Print_Area" localSheetId="153">'LIM476'!$A$1:$AA$59</definedName>
    <definedName name="_xlnm.Print_Area" localSheetId="40">MAN!$A$1:$AA$59</definedName>
    <definedName name="_xlnm.Print_Area" localSheetId="155">'MP301'!$A$1:$AA$59</definedName>
    <definedName name="_xlnm.Print_Area" localSheetId="156">'MP302'!$A$1:$AA$59</definedName>
    <definedName name="_xlnm.Print_Area" localSheetId="157">'MP303'!$A$1:$AA$59</definedName>
    <definedName name="_xlnm.Print_Area" localSheetId="158">'MP304'!$A$1:$AA$59</definedName>
    <definedName name="_xlnm.Print_Area" localSheetId="159">'MP305'!$A$1:$AA$59</definedName>
    <definedName name="_xlnm.Print_Area" localSheetId="160">'MP306'!$A$1:$AA$59</definedName>
    <definedName name="_xlnm.Print_Area" localSheetId="161">'MP307'!$A$1:$AA$59</definedName>
    <definedName name="_xlnm.Print_Area" localSheetId="163">'MP311'!$A$1:$AA$59</definedName>
    <definedName name="_xlnm.Print_Area" localSheetId="164">'MP312'!$A$1:$AA$59</definedName>
    <definedName name="_xlnm.Print_Area" localSheetId="165">'MP313'!$A$1:$AA$59</definedName>
    <definedName name="_xlnm.Print_Area" localSheetId="166">'MP314'!$A$1:$AA$59</definedName>
    <definedName name="_xlnm.Print_Area" localSheetId="167">'MP315'!$A$1:$AA$59</definedName>
    <definedName name="_xlnm.Print_Area" localSheetId="168">'MP316'!$A$1:$AA$59</definedName>
    <definedName name="_xlnm.Print_Area" localSheetId="170">'MP321'!$A$1:$AA$59</definedName>
    <definedName name="_xlnm.Print_Area" localSheetId="171">'MP324'!$A$1:$AA$59</definedName>
    <definedName name="_xlnm.Print_Area" localSheetId="172">'MP325'!$A$1:$AA$59</definedName>
    <definedName name="_xlnm.Print_Area" localSheetId="173">'MP326'!$A$1:$AA$59</definedName>
    <definedName name="_xlnm.Print_Area" localSheetId="179">'NC061'!$A$1:$AA$59</definedName>
    <definedName name="_xlnm.Print_Area" localSheetId="180">'NC062'!$A$1:$AA$59</definedName>
    <definedName name="_xlnm.Print_Area" localSheetId="181">'NC064'!$A$1:$AA$59</definedName>
    <definedName name="_xlnm.Print_Area" localSheetId="182">'NC065'!$A$1:$AA$59</definedName>
    <definedName name="_xlnm.Print_Area" localSheetId="183">'NC066'!$A$1:$AA$59</definedName>
    <definedName name="_xlnm.Print_Area" localSheetId="184">'NC067'!$A$1:$AA$59</definedName>
    <definedName name="_xlnm.Print_Area" localSheetId="186">'NC071'!$A$1:$AA$59</definedName>
    <definedName name="_xlnm.Print_Area" localSheetId="187">'NC072'!$A$1:$AA$59</definedName>
    <definedName name="_xlnm.Print_Area" localSheetId="188">'NC073'!$A$1:$AA$59</definedName>
    <definedName name="_xlnm.Print_Area" localSheetId="189">'NC074'!$A$1:$AA$59</definedName>
    <definedName name="_xlnm.Print_Area" localSheetId="190">'NC075'!$A$1:$AA$59</definedName>
    <definedName name="_xlnm.Print_Area" localSheetId="191">'NC076'!$A$1:$AA$59</definedName>
    <definedName name="_xlnm.Print_Area" localSheetId="192">'NC077'!$A$1:$AA$59</definedName>
    <definedName name="_xlnm.Print_Area" localSheetId="193">'NC078'!$A$1:$AA$59</definedName>
    <definedName name="_xlnm.Print_Area" localSheetId="195">'NC082'!$A$1:$AA$59</definedName>
    <definedName name="_xlnm.Print_Area" localSheetId="196">'NC084'!$A$1:$AA$59</definedName>
    <definedName name="_xlnm.Print_Area" localSheetId="197">'NC085'!$A$1:$AA$59</definedName>
    <definedName name="_xlnm.Print_Area" localSheetId="198">'NC086'!$A$1:$AA$59</definedName>
    <definedName name="_xlnm.Print_Area" localSheetId="199">'NC087'!$A$1:$AA$59</definedName>
    <definedName name="_xlnm.Print_Area" localSheetId="201">'NC091'!$A$1:$AA$59</definedName>
    <definedName name="_xlnm.Print_Area" localSheetId="202">'NC092'!$A$1:$AA$59</definedName>
    <definedName name="_xlnm.Print_Area" localSheetId="203">'NC093'!$A$1:$AA$59</definedName>
    <definedName name="_xlnm.Print_Area" localSheetId="204">'NC094'!$A$1:$AA$59</definedName>
    <definedName name="_xlnm.Print_Area" localSheetId="175">'NC451'!$A$1:$AA$59</definedName>
    <definedName name="_xlnm.Print_Area" localSheetId="176">'NC452'!$A$1:$AA$59</definedName>
    <definedName name="_xlnm.Print_Area" localSheetId="177">'NC453'!$A$1:$AA$59</definedName>
    <definedName name="_xlnm.Print_Area" localSheetId="2">NMA!$A$1:$AA$59</definedName>
    <definedName name="_xlnm.Print_Area" localSheetId="206">'NW371'!$A$1:$AA$59</definedName>
    <definedName name="_xlnm.Print_Area" localSheetId="207">'NW372'!$A$1:$AA$59</definedName>
    <definedName name="_xlnm.Print_Area" localSheetId="208">'NW373'!$A$1:$AA$59</definedName>
    <definedName name="_xlnm.Print_Area" localSheetId="209">'NW374'!$A$1:$AA$59</definedName>
    <definedName name="_xlnm.Print_Area" localSheetId="210">'NW375'!$A$1:$AA$59</definedName>
    <definedName name="_xlnm.Print_Area" localSheetId="212">'NW381'!$A$1:$AA$59</definedName>
    <definedName name="_xlnm.Print_Area" localSheetId="213">'NW382'!$A$1:$AA$59</definedName>
    <definedName name="_xlnm.Print_Area" localSheetId="214">'NW383'!$A$1:$AA$59</definedName>
    <definedName name="_xlnm.Print_Area" localSheetId="215">'NW384'!$A$1:$AA$59</definedName>
    <definedName name="_xlnm.Print_Area" localSheetId="216">'NW385'!$A$1:$AA$59</definedName>
    <definedName name="_xlnm.Print_Area" localSheetId="218">'NW392'!$A$1:$AA$59</definedName>
    <definedName name="_xlnm.Print_Area" localSheetId="219">'NW393'!$A$1:$AA$59</definedName>
    <definedName name="_xlnm.Print_Area" localSheetId="220">'NW394'!$A$1:$AA$59</definedName>
    <definedName name="_xlnm.Print_Area" localSheetId="221">'NW396'!$A$1:$AA$59</definedName>
    <definedName name="_xlnm.Print_Area" localSheetId="222">'NW397'!$A$1:$AA$59</definedName>
    <definedName name="_xlnm.Print_Area" localSheetId="224">'NW403'!$A$1:$AA$59</definedName>
    <definedName name="_xlnm.Print_Area" localSheetId="225">'NW404'!$A$1:$AA$59</definedName>
    <definedName name="_xlnm.Print_Area" localSheetId="226">'NW405'!$A$1:$AA$59</definedName>
    <definedName name="_xlnm.Print_Area" localSheetId="0">Summary!$A$1:$AA$59</definedName>
    <definedName name="_xlnm.Print_Area" localSheetId="65">TSH!$A$1:$AA$59</definedName>
    <definedName name="_xlnm.Print_Area" localSheetId="229">'WC011'!$A$1:$AA$59</definedName>
    <definedName name="_xlnm.Print_Area" localSheetId="230">'WC012'!$A$1:$AA$59</definedName>
    <definedName name="_xlnm.Print_Area" localSheetId="231">'WC013'!$A$1:$AA$59</definedName>
    <definedName name="_xlnm.Print_Area" localSheetId="232">'WC014'!$A$1:$AA$59</definedName>
    <definedName name="_xlnm.Print_Area" localSheetId="233">'WC015'!$A$1:$AA$59</definedName>
    <definedName name="_xlnm.Print_Area" localSheetId="235">'WC022'!$A$1:$AA$59</definedName>
    <definedName name="_xlnm.Print_Area" localSheetId="236">'WC023'!$A$1:$AA$59</definedName>
    <definedName name="_xlnm.Print_Area" localSheetId="237">'WC024'!$A$1:$AA$59</definedName>
    <definedName name="_xlnm.Print_Area" localSheetId="238">'WC025'!$A$1:$AA$59</definedName>
    <definedName name="_xlnm.Print_Area" localSheetId="239">'WC026'!$A$1:$AA$59</definedName>
    <definedName name="_xlnm.Print_Area" localSheetId="241">'WC031'!$A$1:$AA$59</definedName>
    <definedName name="_xlnm.Print_Area" localSheetId="242">'WC032'!$A$1:$AA$59</definedName>
    <definedName name="_xlnm.Print_Area" localSheetId="243">'WC033'!$A$1:$AA$59</definedName>
    <definedName name="_xlnm.Print_Area" localSheetId="244">'WC034'!$A$1:$AA$59</definedName>
    <definedName name="_xlnm.Print_Area" localSheetId="246">'WC041'!$A$1:$AA$59</definedName>
    <definedName name="_xlnm.Print_Area" localSheetId="247">'WC042'!$A$1:$AA$59</definedName>
    <definedName name="_xlnm.Print_Area" localSheetId="248">'WC043'!$A$1:$AA$59</definedName>
    <definedName name="_xlnm.Print_Area" localSheetId="249">'WC044'!$A$1:$AA$59</definedName>
    <definedName name="_xlnm.Print_Area" localSheetId="250">'WC045'!$A$1:$AA$59</definedName>
    <definedName name="_xlnm.Print_Area" localSheetId="251">'WC047'!$A$1:$AA$59</definedName>
    <definedName name="_xlnm.Print_Area" localSheetId="252">'WC048'!$A$1:$AA$59</definedName>
    <definedName name="_xlnm.Print_Area" localSheetId="254">'WC051'!$A$1:$AA$59</definedName>
    <definedName name="_xlnm.Print_Area" localSheetId="255">'WC052'!$A$1:$AA$59</definedName>
    <definedName name="_xlnm.Print_Area" localSheetId="256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Q48" i="3"/>
  <c r="Q51" i="3" s="1"/>
  <c r="Q53" i="3" s="1"/>
  <c r="Q56" i="3" s="1"/>
  <c r="Q59" i="3" s="1"/>
  <c r="P48" i="3"/>
  <c r="P51" i="3" s="1"/>
  <c r="P53" i="3" s="1"/>
  <c r="P56" i="3" s="1"/>
  <c r="P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C32" i="3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C59" i="5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R56" i="6"/>
  <c r="R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W32" i="7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U48" i="8"/>
  <c r="U51" i="8" s="1"/>
  <c r="U53" i="8" s="1"/>
  <c r="U56" i="8" s="1"/>
  <c r="U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U48" i="9"/>
  <c r="U51" i="9" s="1"/>
  <c r="U53" i="9" s="1"/>
  <c r="U56" i="9" s="1"/>
  <c r="U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X51" i="10" s="1"/>
  <c r="W32" i="10"/>
  <c r="V32" i="10"/>
  <c r="U32" i="10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W48" i="11"/>
  <c r="W51" i="11" s="1"/>
  <c r="W53" i="11" s="1"/>
  <c r="W56" i="11" s="1"/>
  <c r="W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L53" i="12"/>
  <c r="L56" i="12" s="1"/>
  <c r="L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G56" i="14"/>
  <c r="G59" i="14" s="1"/>
  <c r="R48" i="14"/>
  <c r="R51" i="14" s="1"/>
  <c r="R53" i="14" s="1"/>
  <c r="R56" i="14" s="1"/>
  <c r="R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X51" i="14" s="1"/>
  <c r="X53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I48" i="15"/>
  <c r="I51" i="15" s="1"/>
  <c r="I53" i="15" s="1"/>
  <c r="I56" i="15" s="1"/>
  <c r="I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Z32" i="16" s="1"/>
  <c r="X32" i="16"/>
  <c r="W32" i="16"/>
  <c r="W48" i="16" s="1"/>
  <c r="W51" i="16" s="1"/>
  <c r="W53" i="16" s="1"/>
  <c r="W56" i="16" s="1"/>
  <c r="W59" i="16" s="1"/>
  <c r="V32" i="16"/>
  <c r="U32" i="16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O32" i="16"/>
  <c r="O48" i="16" s="1"/>
  <c r="O51" i="16" s="1"/>
  <c r="O53" i="16" s="1"/>
  <c r="O56" i="16" s="1"/>
  <c r="O59" i="16" s="1"/>
  <c r="N32" i="16"/>
  <c r="M32" i="16"/>
  <c r="L32" i="16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O48" i="17"/>
  <c r="O51" i="17" s="1"/>
  <c r="O53" i="17" s="1"/>
  <c r="O56" i="17" s="1"/>
  <c r="O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N48" i="18"/>
  <c r="N51" i="18" s="1"/>
  <c r="N53" i="18" s="1"/>
  <c r="N56" i="18" s="1"/>
  <c r="N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R32" i="18"/>
  <c r="Q32" i="18"/>
  <c r="P32" i="18"/>
  <c r="P48" i="18" s="1"/>
  <c r="P51" i="18" s="1"/>
  <c r="P53" i="18" s="1"/>
  <c r="P56" i="18" s="1"/>
  <c r="P59" i="18" s="1"/>
  <c r="O32" i="18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W51" i="20"/>
  <c r="W53" i="20" s="1"/>
  <c r="W56" i="20" s="1"/>
  <c r="W59" i="20" s="1"/>
  <c r="O48" i="20"/>
  <c r="O51" i="20" s="1"/>
  <c r="O53" i="20" s="1"/>
  <c r="O56" i="20" s="1"/>
  <c r="O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X51" i="20" s="1"/>
  <c r="W32" i="20"/>
  <c r="W48" i="20" s="1"/>
  <c r="V32" i="20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Z32" i="21" s="1"/>
  <c r="X32" i="21"/>
  <c r="X48" i="21" s="1"/>
  <c r="X51" i="21" s="1"/>
  <c r="X53" i="21" s="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K56" i="22"/>
  <c r="K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Z32" i="22" s="1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D48" i="24"/>
  <c r="D51" i="24" s="1"/>
  <c r="D53" i="24" s="1"/>
  <c r="D56" i="24" s="1"/>
  <c r="D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C32" i="24"/>
  <c r="C48" i="24" s="1"/>
  <c r="C51" i="24" s="1"/>
  <c r="C53" i="24" s="1"/>
  <c r="C56" i="24" s="1"/>
  <c r="C59" i="24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O56" i="26"/>
  <c r="O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X48" i="26" s="1"/>
  <c r="X51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X32" i="27"/>
  <c r="X48" i="27" s="1"/>
  <c r="X51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C32" i="27"/>
  <c r="C48" i="27" s="1"/>
  <c r="C51" i="27" s="1"/>
  <c r="C53" i="27" s="1"/>
  <c r="C56" i="27" s="1"/>
  <c r="C59" i="27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K48" i="28" s="1"/>
  <c r="K51" i="28" s="1"/>
  <c r="K53" i="28" s="1"/>
  <c r="K56" i="28" s="1"/>
  <c r="K59" i="28" s="1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Z32" i="28"/>
  <c r="Y32" i="28"/>
  <c r="X32" i="28"/>
  <c r="W32" i="28"/>
  <c r="V32" i="28"/>
  <c r="U32" i="28"/>
  <c r="U48" i="28" s="1"/>
  <c r="U51" i="28" s="1"/>
  <c r="U53" i="28" s="1"/>
  <c r="U56" i="28" s="1"/>
  <c r="U59" i="28" s="1"/>
  <c r="T32" i="28"/>
  <c r="S32" i="28"/>
  <c r="R32" i="28"/>
  <c r="R48" i="28" s="1"/>
  <c r="R51" i="28" s="1"/>
  <c r="R53" i="28" s="1"/>
  <c r="R56" i="28" s="1"/>
  <c r="R59" i="28" s="1"/>
  <c r="Q32" i="28"/>
  <c r="P32" i="28"/>
  <c r="O32" i="28"/>
  <c r="N32" i="28"/>
  <c r="M32" i="28"/>
  <c r="M48" i="28" s="1"/>
  <c r="M51" i="28" s="1"/>
  <c r="M53" i="28" s="1"/>
  <c r="M56" i="28" s="1"/>
  <c r="M59" i="28" s="1"/>
  <c r="L32" i="28"/>
  <c r="K32" i="28"/>
  <c r="J32" i="28"/>
  <c r="J48" i="28" s="1"/>
  <c r="J51" i="28" s="1"/>
  <c r="J53" i="28" s="1"/>
  <c r="J56" i="28" s="1"/>
  <c r="J59" i="28" s="1"/>
  <c r="I32" i="28"/>
  <c r="H32" i="28"/>
  <c r="G32" i="28"/>
  <c r="F32" i="28"/>
  <c r="E32" i="28"/>
  <c r="E48" i="28" s="1"/>
  <c r="E51" i="28" s="1"/>
  <c r="E53" i="28" s="1"/>
  <c r="E56" i="28" s="1"/>
  <c r="E59" i="28" s="1"/>
  <c r="D32" i="28"/>
  <c r="C32" i="28"/>
  <c r="L56" i="29"/>
  <c r="L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X48" i="29" s="1"/>
  <c r="W32" i="29"/>
  <c r="W48" i="29" s="1"/>
  <c r="W51" i="29" s="1"/>
  <c r="W53" i="29" s="1"/>
  <c r="W56" i="29" s="1"/>
  <c r="W59" i="29" s="1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X48" i="30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X48" i="33" s="1"/>
  <c r="W32" i="33"/>
  <c r="W48" i="33" s="1"/>
  <c r="W51" i="33" s="1"/>
  <c r="W53" i="33" s="1"/>
  <c r="W56" i="33" s="1"/>
  <c r="W59" i="33" s="1"/>
  <c r="V32" i="33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P59" i="34"/>
  <c r="Q48" i="34"/>
  <c r="Q51" i="34" s="1"/>
  <c r="Q53" i="34" s="1"/>
  <c r="Q56" i="34" s="1"/>
  <c r="Q59" i="34" s="1"/>
  <c r="I48" i="34"/>
  <c r="I51" i="34" s="1"/>
  <c r="I53" i="34" s="1"/>
  <c r="I56" i="34" s="1"/>
  <c r="I59" i="34" s="1"/>
  <c r="AA47" i="34"/>
  <c r="Z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Y32" i="34"/>
  <c r="Y48" i="34" s="1"/>
  <c r="Y51" i="34" s="1"/>
  <c r="Y53" i="34" s="1"/>
  <c r="Y56" i="34" s="1"/>
  <c r="Y59" i="34" s="1"/>
  <c r="X32" i="34"/>
  <c r="X48" i="34" s="1"/>
  <c r="X51" i="34" s="1"/>
  <c r="Z51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P48" i="34" s="1"/>
  <c r="P51" i="34" s="1"/>
  <c r="P53" i="34" s="1"/>
  <c r="P56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X51" i="35" s="1"/>
  <c r="X53" i="35" s="1"/>
  <c r="X56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L59" i="36"/>
  <c r="X53" i="36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X48" i="36" s="1"/>
  <c r="X51" i="36" s="1"/>
  <c r="W32" i="36"/>
  <c r="W48" i="36" s="1"/>
  <c r="W51" i="36" s="1"/>
  <c r="W53" i="36" s="1"/>
  <c r="W56" i="36" s="1"/>
  <c r="W59" i="36" s="1"/>
  <c r="V32" i="36"/>
  <c r="V48" i="36" s="1"/>
  <c r="V51" i="36" s="1"/>
  <c r="V53" i="36" s="1"/>
  <c r="V56" i="36" s="1"/>
  <c r="V59" i="36" s="1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F51" i="37"/>
  <c r="F53" i="37" s="1"/>
  <c r="F56" i="37" s="1"/>
  <c r="F59" i="37" s="1"/>
  <c r="V48" i="37"/>
  <c r="V51" i="37" s="1"/>
  <c r="V53" i="37" s="1"/>
  <c r="V56" i="37" s="1"/>
  <c r="V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V32" i="37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F32" i="37"/>
  <c r="F48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K53" i="38"/>
  <c r="K56" i="38" s="1"/>
  <c r="K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W48" i="39" s="1"/>
  <c r="W51" i="39" s="1"/>
  <c r="W53" i="39" s="1"/>
  <c r="W56" i="39" s="1"/>
  <c r="W59" i="39" s="1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M53" i="40"/>
  <c r="M56" i="40" s="1"/>
  <c r="M59" i="40" s="1"/>
  <c r="O48" i="40"/>
  <c r="O51" i="40" s="1"/>
  <c r="O53" i="40" s="1"/>
  <c r="O56" i="40" s="1"/>
  <c r="O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M32" i="40"/>
  <c r="M48" i="40" s="1"/>
  <c r="M51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R53" i="41"/>
  <c r="R56" i="41" s="1"/>
  <c r="R59" i="41" s="1"/>
  <c r="J53" i="41"/>
  <c r="J56" i="41" s="1"/>
  <c r="J59" i="41" s="1"/>
  <c r="E51" i="41"/>
  <c r="E53" i="41" s="1"/>
  <c r="E56" i="41" s="1"/>
  <c r="E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AA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X48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W56" i="43"/>
  <c r="W59" i="43" s="1"/>
  <c r="AA47" i="43"/>
  <c r="Y47" i="43"/>
  <c r="Z47" i="43" s="1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Y32" i="43"/>
  <c r="Y48" i="43" s="1"/>
  <c r="Y51" i="43" s="1"/>
  <c r="Y53" i="43" s="1"/>
  <c r="Y56" i="43" s="1"/>
  <c r="Y59" i="43" s="1"/>
  <c r="X32" i="43"/>
  <c r="X48" i="43" s="1"/>
  <c r="X51" i="43" s="1"/>
  <c r="W32" i="43"/>
  <c r="W48" i="43" s="1"/>
  <c r="W51" i="43" s="1"/>
  <c r="W53" i="43" s="1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R32" i="43"/>
  <c r="R48" i="43" s="1"/>
  <c r="R51" i="43" s="1"/>
  <c r="R53" i="43" s="1"/>
  <c r="R56" i="43" s="1"/>
  <c r="R59" i="43" s="1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O48" i="43" s="1"/>
  <c r="O51" i="43" s="1"/>
  <c r="O53" i="43" s="1"/>
  <c r="O56" i="43" s="1"/>
  <c r="O59" i="43" s="1"/>
  <c r="N32" i="43"/>
  <c r="N48" i="43" s="1"/>
  <c r="N51" i="43" s="1"/>
  <c r="N53" i="43" s="1"/>
  <c r="N56" i="43" s="1"/>
  <c r="N59" i="43" s="1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AA47" i="44"/>
  <c r="Y47" i="44"/>
  <c r="X47" i="44"/>
  <c r="Z47" i="44" s="1"/>
  <c r="W47" i="44"/>
  <c r="V47" i="44"/>
  <c r="U47" i="44"/>
  <c r="T47" i="44"/>
  <c r="S47" i="44"/>
  <c r="R47" i="44"/>
  <c r="Q47" i="44"/>
  <c r="Q48" i="44" s="1"/>
  <c r="Q51" i="44" s="1"/>
  <c r="Q53" i="44" s="1"/>
  <c r="Q56" i="44" s="1"/>
  <c r="Q59" i="44" s="1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Z32" i="44"/>
  <c r="Y32" i="44"/>
  <c r="X32" i="44"/>
  <c r="X48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P32" i="44"/>
  <c r="P48" i="44" s="1"/>
  <c r="P51" i="44" s="1"/>
  <c r="P53" i="44" s="1"/>
  <c r="P56" i="44" s="1"/>
  <c r="P59" i="44" s="1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M48" i="44" s="1"/>
  <c r="M51" i="44" s="1"/>
  <c r="M53" i="44" s="1"/>
  <c r="M56" i="44" s="1"/>
  <c r="M59" i="44" s="1"/>
  <c r="L32" i="44"/>
  <c r="K32" i="44"/>
  <c r="J32" i="44"/>
  <c r="I32" i="44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W48" i="45"/>
  <c r="W51" i="45" s="1"/>
  <c r="W53" i="45" s="1"/>
  <c r="W56" i="45" s="1"/>
  <c r="W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X32" i="45"/>
  <c r="Z32" i="45" s="1"/>
  <c r="W32" i="45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S32" i="45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K32" i="45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AA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X32" i="46"/>
  <c r="Z32" i="46" s="1"/>
  <c r="W32" i="46"/>
  <c r="V32" i="46"/>
  <c r="V48" i="46" s="1"/>
  <c r="V51" i="46" s="1"/>
  <c r="V53" i="46" s="1"/>
  <c r="V56" i="46" s="1"/>
  <c r="V59" i="46" s="1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P32" i="46"/>
  <c r="P48" i="46" s="1"/>
  <c r="P51" i="46" s="1"/>
  <c r="P53" i="46" s="1"/>
  <c r="P56" i="46" s="1"/>
  <c r="P59" i="46" s="1"/>
  <c r="O32" i="46"/>
  <c r="N32" i="46"/>
  <c r="N48" i="46" s="1"/>
  <c r="N51" i="46" s="1"/>
  <c r="N53" i="46" s="1"/>
  <c r="N56" i="46" s="1"/>
  <c r="N59" i="46" s="1"/>
  <c r="M32" i="46"/>
  <c r="M48" i="46" s="1"/>
  <c r="M51" i="46" s="1"/>
  <c r="M53" i="46" s="1"/>
  <c r="M56" i="46" s="1"/>
  <c r="M59" i="46" s="1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N56" i="47"/>
  <c r="N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W32" i="47"/>
  <c r="V32" i="47"/>
  <c r="V48" i="47" s="1"/>
  <c r="V51" i="47" s="1"/>
  <c r="V53" i="47" s="1"/>
  <c r="V56" i="47" s="1"/>
  <c r="V59" i="47" s="1"/>
  <c r="U32" i="47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P32" i="47"/>
  <c r="P48" i="47" s="1"/>
  <c r="P51" i="47" s="1"/>
  <c r="P53" i="47" s="1"/>
  <c r="P56" i="47" s="1"/>
  <c r="P59" i="47" s="1"/>
  <c r="O32" i="47"/>
  <c r="N32" i="47"/>
  <c r="N48" i="47" s="1"/>
  <c r="N51" i="47" s="1"/>
  <c r="N53" i="47" s="1"/>
  <c r="M32" i="47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H32" i="47"/>
  <c r="H48" i="47" s="1"/>
  <c r="H51" i="47" s="1"/>
  <c r="H53" i="47" s="1"/>
  <c r="H56" i="47" s="1"/>
  <c r="H59" i="47" s="1"/>
  <c r="G32" i="47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N53" i="48"/>
  <c r="N56" i="48" s="1"/>
  <c r="N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X32" i="48"/>
  <c r="X48" i="48" s="1"/>
  <c r="W32" i="48"/>
  <c r="W48" i="48" s="1"/>
  <c r="W51" i="48" s="1"/>
  <c r="W53" i="48" s="1"/>
  <c r="W56" i="48" s="1"/>
  <c r="W59" i="48" s="1"/>
  <c r="V32" i="48"/>
  <c r="V48" i="48" s="1"/>
  <c r="V51" i="48" s="1"/>
  <c r="V53" i="48" s="1"/>
  <c r="V56" i="48" s="1"/>
  <c r="V59" i="48" s="1"/>
  <c r="U32" i="48"/>
  <c r="T32" i="48"/>
  <c r="T48" i="48" s="1"/>
  <c r="T51" i="48" s="1"/>
  <c r="T53" i="48" s="1"/>
  <c r="T56" i="48" s="1"/>
  <c r="T59" i="48" s="1"/>
  <c r="S32" i="48"/>
  <c r="R32" i="48"/>
  <c r="Q32" i="48"/>
  <c r="P32" i="48"/>
  <c r="O32" i="48"/>
  <c r="N32" i="48"/>
  <c r="N48" i="48" s="1"/>
  <c r="N51" i="48" s="1"/>
  <c r="M32" i="48"/>
  <c r="L32" i="48"/>
  <c r="L48" i="48" s="1"/>
  <c r="L51" i="48" s="1"/>
  <c r="L53" i="48" s="1"/>
  <c r="L56" i="48" s="1"/>
  <c r="L59" i="48" s="1"/>
  <c r="K32" i="48"/>
  <c r="J32" i="48"/>
  <c r="I32" i="48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D32" i="48"/>
  <c r="D48" i="48" s="1"/>
  <c r="D51" i="48" s="1"/>
  <c r="D53" i="48" s="1"/>
  <c r="D56" i="48" s="1"/>
  <c r="D59" i="48" s="1"/>
  <c r="C32" i="48"/>
  <c r="AA59" i="49"/>
  <c r="W48" i="49"/>
  <c r="W51" i="49" s="1"/>
  <c r="W53" i="49" s="1"/>
  <c r="W56" i="49" s="1"/>
  <c r="W59" i="49" s="1"/>
  <c r="O48" i="49"/>
  <c r="O51" i="49" s="1"/>
  <c r="O53" i="49" s="1"/>
  <c r="O56" i="49" s="1"/>
  <c r="O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Y32" i="49"/>
  <c r="Y48" i="49" s="1"/>
  <c r="Y51" i="49" s="1"/>
  <c r="Y53" i="49" s="1"/>
  <c r="Y56" i="49" s="1"/>
  <c r="Y59" i="49" s="1"/>
  <c r="X32" i="49"/>
  <c r="X48" i="49" s="1"/>
  <c r="W32" i="49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D48" i="50"/>
  <c r="D51" i="50" s="1"/>
  <c r="D53" i="50" s="1"/>
  <c r="D56" i="50" s="1"/>
  <c r="D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C32" i="50"/>
  <c r="C48" i="50" s="1"/>
  <c r="C51" i="50" s="1"/>
  <c r="C53" i="50" s="1"/>
  <c r="C56" i="50" s="1"/>
  <c r="C59" i="50" s="1"/>
  <c r="Y53" i="51"/>
  <c r="Y56" i="51" s="1"/>
  <c r="Y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X32" i="51"/>
  <c r="W32" i="51"/>
  <c r="W48" i="51" s="1"/>
  <c r="W51" i="51" s="1"/>
  <c r="W53" i="51" s="1"/>
  <c r="W56" i="51" s="1"/>
  <c r="W59" i="51" s="1"/>
  <c r="V32" i="51"/>
  <c r="U32" i="51"/>
  <c r="U48" i="51" s="1"/>
  <c r="U51" i="51" s="1"/>
  <c r="U53" i="51" s="1"/>
  <c r="U56" i="51" s="1"/>
  <c r="U59" i="51" s="1"/>
  <c r="T32" i="5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M32" i="51"/>
  <c r="M48" i="51" s="1"/>
  <c r="M51" i="51" s="1"/>
  <c r="M53" i="51" s="1"/>
  <c r="M56" i="51" s="1"/>
  <c r="M59" i="51" s="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G59" i="51" s="1"/>
  <c r="F32" i="51"/>
  <c r="E32" i="51"/>
  <c r="D32" i="51"/>
  <c r="C32" i="51"/>
  <c r="C48" i="51" s="1"/>
  <c r="C51" i="51" s="1"/>
  <c r="C53" i="51" s="1"/>
  <c r="C56" i="51" s="1"/>
  <c r="C59" i="51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X48" i="52" s="1"/>
  <c r="X51" i="52" s="1"/>
  <c r="X53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D32" i="52"/>
  <c r="C32" i="52"/>
  <c r="Q48" i="53"/>
  <c r="Q51" i="53" s="1"/>
  <c r="Q53" i="53" s="1"/>
  <c r="Q56" i="53" s="1"/>
  <c r="Q59" i="53" s="1"/>
  <c r="I48" i="53"/>
  <c r="I51" i="53" s="1"/>
  <c r="I53" i="53" s="1"/>
  <c r="I56" i="53" s="1"/>
  <c r="I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X48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N48" i="53" s="1"/>
  <c r="N51" i="53" s="1"/>
  <c r="N53" i="53" s="1"/>
  <c r="N56" i="53" s="1"/>
  <c r="N59" i="53" s="1"/>
  <c r="M32" i="53"/>
  <c r="L32" i="53"/>
  <c r="L48" i="53" s="1"/>
  <c r="L51" i="53" s="1"/>
  <c r="L53" i="53" s="1"/>
  <c r="L56" i="53" s="1"/>
  <c r="L59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F48" i="53" s="1"/>
  <c r="F51" i="53" s="1"/>
  <c r="F53" i="53" s="1"/>
  <c r="F56" i="53" s="1"/>
  <c r="F59" i="53" s="1"/>
  <c r="E32" i="53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Q48" i="54"/>
  <c r="Q51" i="54" s="1"/>
  <c r="Q53" i="54" s="1"/>
  <c r="Q56" i="54" s="1"/>
  <c r="Q59" i="54" s="1"/>
  <c r="I48" i="54"/>
  <c r="I51" i="54" s="1"/>
  <c r="I53" i="54" s="1"/>
  <c r="I56" i="54" s="1"/>
  <c r="I59" i="54" s="1"/>
  <c r="AA47" i="54"/>
  <c r="Z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Z32" i="54" s="1"/>
  <c r="W32" i="54"/>
  <c r="W48" i="54" s="1"/>
  <c r="W51" i="54" s="1"/>
  <c r="W53" i="54" s="1"/>
  <c r="W56" i="54" s="1"/>
  <c r="W59" i="54" s="1"/>
  <c r="V32" i="54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Q32" i="54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M32" i="54"/>
  <c r="M48" i="54" s="1"/>
  <c r="M51" i="54" s="1"/>
  <c r="M53" i="54" s="1"/>
  <c r="M56" i="54" s="1"/>
  <c r="M59" i="54" s="1"/>
  <c r="L32" i="54"/>
  <c r="K32" i="54"/>
  <c r="K48" i="54" s="1"/>
  <c r="K51" i="54" s="1"/>
  <c r="K53" i="54" s="1"/>
  <c r="K56" i="54" s="1"/>
  <c r="K59" i="54" s="1"/>
  <c r="J32" i="54"/>
  <c r="J48" i="54" s="1"/>
  <c r="J51" i="54" s="1"/>
  <c r="J53" i="54" s="1"/>
  <c r="J56" i="54" s="1"/>
  <c r="J59" i="54" s="1"/>
  <c r="I32" i="54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C32" i="54"/>
  <c r="C48" i="54" s="1"/>
  <c r="C51" i="54" s="1"/>
  <c r="C53" i="54" s="1"/>
  <c r="C56" i="54" s="1"/>
  <c r="C59" i="54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M32" i="55"/>
  <c r="M48" i="55" s="1"/>
  <c r="M51" i="55" s="1"/>
  <c r="M53" i="55" s="1"/>
  <c r="M56" i="55" s="1"/>
  <c r="M59" i="55" s="1"/>
  <c r="L32" i="55"/>
  <c r="L48" i="55" s="1"/>
  <c r="L51" i="55" s="1"/>
  <c r="L53" i="55" s="1"/>
  <c r="L56" i="55" s="1"/>
  <c r="L59" i="55" s="1"/>
  <c r="K32" i="55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AA47" i="56"/>
  <c r="Y47" i="56"/>
  <c r="X47" i="56"/>
  <c r="W47" i="56"/>
  <c r="V47" i="56"/>
  <c r="U47" i="56"/>
  <c r="T47" i="56"/>
  <c r="S47" i="56"/>
  <c r="R47" i="56"/>
  <c r="Q47" i="56"/>
  <c r="P47" i="56"/>
  <c r="O47" i="56"/>
  <c r="N47" i="56"/>
  <c r="M47" i="56"/>
  <c r="L47" i="56"/>
  <c r="K47" i="56"/>
  <c r="J47" i="56"/>
  <c r="I47" i="56"/>
  <c r="H47" i="56"/>
  <c r="G47" i="56"/>
  <c r="F47" i="56"/>
  <c r="E47" i="56"/>
  <c r="D47" i="56"/>
  <c r="C47" i="56"/>
  <c r="AA32" i="56"/>
  <c r="AA48" i="56" s="1"/>
  <c r="AA51" i="56" s="1"/>
  <c r="AA53" i="56" s="1"/>
  <c r="AA56" i="56" s="1"/>
  <c r="AA59" i="56" s="1"/>
  <c r="Y32" i="56"/>
  <c r="X32" i="56"/>
  <c r="W32" i="56"/>
  <c r="W48" i="56" s="1"/>
  <c r="W51" i="56" s="1"/>
  <c r="W53" i="56" s="1"/>
  <c r="W56" i="56" s="1"/>
  <c r="W59" i="56" s="1"/>
  <c r="V32" i="56"/>
  <c r="U32" i="56"/>
  <c r="U48" i="56" s="1"/>
  <c r="U51" i="56" s="1"/>
  <c r="U53" i="56" s="1"/>
  <c r="U56" i="56" s="1"/>
  <c r="U59" i="56" s="1"/>
  <c r="T32" i="56"/>
  <c r="T48" i="56" s="1"/>
  <c r="T51" i="56" s="1"/>
  <c r="T53" i="56" s="1"/>
  <c r="T56" i="56" s="1"/>
  <c r="T59" i="56" s="1"/>
  <c r="S32" i="56"/>
  <c r="S48" i="56" s="1"/>
  <c r="S51" i="56" s="1"/>
  <c r="S53" i="56" s="1"/>
  <c r="S56" i="56" s="1"/>
  <c r="S59" i="56" s="1"/>
  <c r="R32" i="56"/>
  <c r="Q32" i="56"/>
  <c r="Q48" i="56" s="1"/>
  <c r="Q51" i="56" s="1"/>
  <c r="Q53" i="56" s="1"/>
  <c r="Q56" i="56" s="1"/>
  <c r="Q59" i="56" s="1"/>
  <c r="P32" i="56"/>
  <c r="P48" i="56" s="1"/>
  <c r="P51" i="56" s="1"/>
  <c r="P53" i="56" s="1"/>
  <c r="P56" i="56" s="1"/>
  <c r="P59" i="56" s="1"/>
  <c r="O32" i="56"/>
  <c r="O48" i="56" s="1"/>
  <c r="O51" i="56" s="1"/>
  <c r="O53" i="56" s="1"/>
  <c r="O56" i="56" s="1"/>
  <c r="O59" i="56" s="1"/>
  <c r="N32" i="56"/>
  <c r="M32" i="56"/>
  <c r="M48" i="56" s="1"/>
  <c r="M51" i="56" s="1"/>
  <c r="M53" i="56" s="1"/>
  <c r="M56" i="56" s="1"/>
  <c r="M59" i="56" s="1"/>
  <c r="L32" i="56"/>
  <c r="L48" i="56" s="1"/>
  <c r="L51" i="56" s="1"/>
  <c r="L53" i="56" s="1"/>
  <c r="L56" i="56" s="1"/>
  <c r="L59" i="56" s="1"/>
  <c r="K32" i="56"/>
  <c r="K48" i="56" s="1"/>
  <c r="K51" i="56" s="1"/>
  <c r="K53" i="56" s="1"/>
  <c r="K56" i="56" s="1"/>
  <c r="K59" i="56" s="1"/>
  <c r="J32" i="56"/>
  <c r="I32" i="56"/>
  <c r="H32" i="56"/>
  <c r="H48" i="56" s="1"/>
  <c r="H51" i="56" s="1"/>
  <c r="H53" i="56" s="1"/>
  <c r="H56" i="56" s="1"/>
  <c r="H59" i="56" s="1"/>
  <c r="G32" i="56"/>
  <c r="G48" i="56" s="1"/>
  <c r="G51" i="56" s="1"/>
  <c r="G53" i="56" s="1"/>
  <c r="G56" i="56" s="1"/>
  <c r="G59" i="56" s="1"/>
  <c r="F32" i="56"/>
  <c r="E32" i="56"/>
  <c r="E48" i="56" s="1"/>
  <c r="E51" i="56" s="1"/>
  <c r="E53" i="56" s="1"/>
  <c r="E56" i="56" s="1"/>
  <c r="E59" i="56" s="1"/>
  <c r="D32" i="56"/>
  <c r="D48" i="56" s="1"/>
  <c r="D51" i="56" s="1"/>
  <c r="D53" i="56" s="1"/>
  <c r="D56" i="56" s="1"/>
  <c r="D59" i="56" s="1"/>
  <c r="C32" i="56"/>
  <c r="C48" i="56" s="1"/>
  <c r="C51" i="56" s="1"/>
  <c r="C53" i="56" s="1"/>
  <c r="C56" i="56" s="1"/>
  <c r="C59" i="56" s="1"/>
  <c r="W51" i="57"/>
  <c r="W53" i="57" s="1"/>
  <c r="W56" i="57" s="1"/>
  <c r="W59" i="57" s="1"/>
  <c r="O48" i="57"/>
  <c r="O51" i="57" s="1"/>
  <c r="O53" i="57" s="1"/>
  <c r="O56" i="57" s="1"/>
  <c r="O59" i="57" s="1"/>
  <c r="G48" i="57"/>
  <c r="G51" i="57" s="1"/>
  <c r="G53" i="57" s="1"/>
  <c r="G56" i="57" s="1"/>
  <c r="G59" i="57" s="1"/>
  <c r="AA47" i="57"/>
  <c r="Y47" i="57"/>
  <c r="X47" i="57"/>
  <c r="Z47" i="57" s="1"/>
  <c r="W47" i="57"/>
  <c r="V47" i="57"/>
  <c r="U47" i="57"/>
  <c r="T47" i="57"/>
  <c r="S47" i="57"/>
  <c r="R47" i="57"/>
  <c r="Q47" i="57"/>
  <c r="P47" i="57"/>
  <c r="O47" i="57"/>
  <c r="N47" i="57"/>
  <c r="M47" i="57"/>
  <c r="L47" i="57"/>
  <c r="K47" i="57"/>
  <c r="J47" i="57"/>
  <c r="I47" i="57"/>
  <c r="H47" i="57"/>
  <c r="G47" i="57"/>
  <c r="F47" i="57"/>
  <c r="E47" i="57"/>
  <c r="D47" i="57"/>
  <c r="C47" i="57"/>
  <c r="AA32" i="57"/>
  <c r="AA48" i="57" s="1"/>
  <c r="AA51" i="57" s="1"/>
  <c r="AA53" i="57" s="1"/>
  <c r="AA56" i="57" s="1"/>
  <c r="AA59" i="57" s="1"/>
  <c r="Y32" i="57"/>
  <c r="X32" i="57"/>
  <c r="Z32" i="57" s="1"/>
  <c r="W32" i="57"/>
  <c r="W48" i="57" s="1"/>
  <c r="V32" i="57"/>
  <c r="V48" i="57" s="1"/>
  <c r="V51" i="57" s="1"/>
  <c r="V53" i="57" s="1"/>
  <c r="V56" i="57" s="1"/>
  <c r="V59" i="57" s="1"/>
  <c r="U32" i="57"/>
  <c r="U48" i="57" s="1"/>
  <c r="U51" i="57" s="1"/>
  <c r="U53" i="57" s="1"/>
  <c r="U56" i="57" s="1"/>
  <c r="U59" i="57" s="1"/>
  <c r="T32" i="57"/>
  <c r="S32" i="57"/>
  <c r="R32" i="57"/>
  <c r="Q32" i="57"/>
  <c r="P32" i="57"/>
  <c r="O32" i="57"/>
  <c r="N32" i="57"/>
  <c r="M32" i="57"/>
  <c r="M48" i="57" s="1"/>
  <c r="M51" i="57" s="1"/>
  <c r="M53" i="57" s="1"/>
  <c r="M56" i="57" s="1"/>
  <c r="M59" i="57" s="1"/>
  <c r="L32" i="57"/>
  <c r="L48" i="57" s="1"/>
  <c r="L51" i="57" s="1"/>
  <c r="L53" i="57" s="1"/>
  <c r="L56" i="57" s="1"/>
  <c r="L59" i="57" s="1"/>
  <c r="K32" i="57"/>
  <c r="J32" i="57"/>
  <c r="I32" i="57"/>
  <c r="H32" i="57"/>
  <c r="G32" i="57"/>
  <c r="F32" i="57"/>
  <c r="E32" i="57"/>
  <c r="E48" i="57" s="1"/>
  <c r="E51" i="57" s="1"/>
  <c r="E53" i="57" s="1"/>
  <c r="E56" i="57" s="1"/>
  <c r="E59" i="57" s="1"/>
  <c r="D32" i="57"/>
  <c r="C32" i="57"/>
  <c r="AA48" i="58"/>
  <c r="AA51" i="58" s="1"/>
  <c r="AA53" i="58" s="1"/>
  <c r="AA56" i="58" s="1"/>
  <c r="AA59" i="58" s="1"/>
  <c r="K48" i="58"/>
  <c r="K51" i="58" s="1"/>
  <c r="K53" i="58" s="1"/>
  <c r="K56" i="58" s="1"/>
  <c r="K59" i="58" s="1"/>
  <c r="G48" i="58"/>
  <c r="G51" i="58" s="1"/>
  <c r="G53" i="58" s="1"/>
  <c r="G56" i="58" s="1"/>
  <c r="G59" i="58" s="1"/>
  <c r="AA47" i="58"/>
  <c r="Y47" i="58"/>
  <c r="X47" i="58"/>
  <c r="W47" i="58"/>
  <c r="V47" i="58"/>
  <c r="U47" i="58"/>
  <c r="T47" i="58"/>
  <c r="S47" i="58"/>
  <c r="S48" i="58" s="1"/>
  <c r="S51" i="58" s="1"/>
  <c r="S53" i="58" s="1"/>
  <c r="S56" i="58" s="1"/>
  <c r="S59" i="58" s="1"/>
  <c r="R47" i="58"/>
  <c r="Q47" i="58"/>
  <c r="P47" i="58"/>
  <c r="O47" i="58"/>
  <c r="N47" i="58"/>
  <c r="M47" i="58"/>
  <c r="L47" i="58"/>
  <c r="K47" i="58"/>
  <c r="J47" i="58"/>
  <c r="I47" i="58"/>
  <c r="H47" i="58"/>
  <c r="G47" i="58"/>
  <c r="F47" i="58"/>
  <c r="E47" i="58"/>
  <c r="D47" i="58"/>
  <c r="C47" i="58"/>
  <c r="AA32" i="58"/>
  <c r="Y32" i="58"/>
  <c r="X32" i="58"/>
  <c r="Z32" i="58" s="1"/>
  <c r="W32" i="58"/>
  <c r="W48" i="58" s="1"/>
  <c r="W51" i="58" s="1"/>
  <c r="W53" i="58" s="1"/>
  <c r="W56" i="58" s="1"/>
  <c r="W59" i="58" s="1"/>
  <c r="V32" i="58"/>
  <c r="U32" i="58"/>
  <c r="U48" i="58" s="1"/>
  <c r="U51" i="58" s="1"/>
  <c r="U53" i="58" s="1"/>
  <c r="U56" i="58" s="1"/>
  <c r="U59" i="58" s="1"/>
  <c r="T32" i="58"/>
  <c r="S32" i="58"/>
  <c r="R32" i="58"/>
  <c r="R48" i="58" s="1"/>
  <c r="R51" i="58" s="1"/>
  <c r="R53" i="58" s="1"/>
  <c r="R56" i="58" s="1"/>
  <c r="R59" i="58" s="1"/>
  <c r="Q32" i="58"/>
  <c r="P32" i="58"/>
  <c r="O32" i="58"/>
  <c r="O48" i="58" s="1"/>
  <c r="O51" i="58" s="1"/>
  <c r="O53" i="58" s="1"/>
  <c r="O56" i="58" s="1"/>
  <c r="O59" i="58" s="1"/>
  <c r="N32" i="58"/>
  <c r="M32" i="58"/>
  <c r="M48" i="58" s="1"/>
  <c r="M51" i="58" s="1"/>
  <c r="M53" i="58" s="1"/>
  <c r="M56" i="58" s="1"/>
  <c r="M59" i="58" s="1"/>
  <c r="L32" i="58"/>
  <c r="K32" i="58"/>
  <c r="J32" i="58"/>
  <c r="J48" i="58" s="1"/>
  <c r="J51" i="58" s="1"/>
  <c r="J53" i="58" s="1"/>
  <c r="J56" i="58" s="1"/>
  <c r="J59" i="58" s="1"/>
  <c r="I32" i="58"/>
  <c r="H32" i="58"/>
  <c r="G32" i="58"/>
  <c r="F32" i="58"/>
  <c r="F48" i="58" s="1"/>
  <c r="F51" i="58" s="1"/>
  <c r="F53" i="58" s="1"/>
  <c r="F56" i="58" s="1"/>
  <c r="F59" i="58" s="1"/>
  <c r="E32" i="58"/>
  <c r="E48" i="58" s="1"/>
  <c r="E51" i="58" s="1"/>
  <c r="E53" i="58" s="1"/>
  <c r="E56" i="58" s="1"/>
  <c r="E59" i="58" s="1"/>
  <c r="D32" i="58"/>
  <c r="C32" i="58"/>
  <c r="E48" i="59"/>
  <c r="E51" i="59" s="1"/>
  <c r="E53" i="59" s="1"/>
  <c r="E56" i="59" s="1"/>
  <c r="E59" i="59" s="1"/>
  <c r="AA47" i="59"/>
  <c r="Y47" i="59"/>
  <c r="X47" i="59"/>
  <c r="W47" i="59"/>
  <c r="V47" i="59"/>
  <c r="U47" i="59"/>
  <c r="T47" i="59"/>
  <c r="S47" i="59"/>
  <c r="R47" i="59"/>
  <c r="Q47" i="59"/>
  <c r="P47" i="59"/>
  <c r="O47" i="59"/>
  <c r="N47" i="59"/>
  <c r="M47" i="59"/>
  <c r="L47" i="59"/>
  <c r="K47" i="59"/>
  <c r="J47" i="59"/>
  <c r="I47" i="59"/>
  <c r="H47" i="59"/>
  <c r="G47" i="59"/>
  <c r="F47" i="59"/>
  <c r="E47" i="59"/>
  <c r="D47" i="59"/>
  <c r="C47" i="59"/>
  <c r="AA32" i="59"/>
  <c r="AA48" i="59" s="1"/>
  <c r="AA51" i="59" s="1"/>
  <c r="AA53" i="59" s="1"/>
  <c r="AA56" i="59" s="1"/>
  <c r="AA59" i="59" s="1"/>
  <c r="Y32" i="59"/>
  <c r="Y48" i="59" s="1"/>
  <c r="Y51" i="59" s="1"/>
  <c r="Y53" i="59" s="1"/>
  <c r="Y56" i="59" s="1"/>
  <c r="Y59" i="59" s="1"/>
  <c r="X32" i="59"/>
  <c r="W32" i="59"/>
  <c r="W48" i="59" s="1"/>
  <c r="W51" i="59" s="1"/>
  <c r="W53" i="59" s="1"/>
  <c r="W56" i="59" s="1"/>
  <c r="W59" i="59" s="1"/>
  <c r="V32" i="59"/>
  <c r="V48" i="59" s="1"/>
  <c r="V51" i="59" s="1"/>
  <c r="V53" i="59" s="1"/>
  <c r="V56" i="59" s="1"/>
  <c r="V59" i="59" s="1"/>
  <c r="U32" i="59"/>
  <c r="U48" i="59" s="1"/>
  <c r="U51" i="59" s="1"/>
  <c r="U53" i="59" s="1"/>
  <c r="U56" i="59" s="1"/>
  <c r="U59" i="59" s="1"/>
  <c r="T32" i="59"/>
  <c r="T48" i="59" s="1"/>
  <c r="T51" i="59" s="1"/>
  <c r="T53" i="59" s="1"/>
  <c r="T56" i="59" s="1"/>
  <c r="T59" i="59" s="1"/>
  <c r="S32" i="59"/>
  <c r="S48" i="59" s="1"/>
  <c r="S51" i="59" s="1"/>
  <c r="S53" i="59" s="1"/>
  <c r="S56" i="59" s="1"/>
  <c r="S59" i="59" s="1"/>
  <c r="R32" i="59"/>
  <c r="R48" i="59" s="1"/>
  <c r="R51" i="59" s="1"/>
  <c r="R53" i="59" s="1"/>
  <c r="R56" i="59" s="1"/>
  <c r="R59" i="59" s="1"/>
  <c r="Q32" i="59"/>
  <c r="Q48" i="59" s="1"/>
  <c r="Q51" i="59" s="1"/>
  <c r="Q53" i="59" s="1"/>
  <c r="Q56" i="59" s="1"/>
  <c r="Q59" i="59" s="1"/>
  <c r="P32" i="59"/>
  <c r="P48" i="59" s="1"/>
  <c r="P51" i="59" s="1"/>
  <c r="P53" i="59" s="1"/>
  <c r="P56" i="59" s="1"/>
  <c r="P59" i="59" s="1"/>
  <c r="O32" i="59"/>
  <c r="O48" i="59" s="1"/>
  <c r="O51" i="59" s="1"/>
  <c r="O53" i="59" s="1"/>
  <c r="O56" i="59" s="1"/>
  <c r="O59" i="59" s="1"/>
  <c r="N32" i="59"/>
  <c r="N48" i="59" s="1"/>
  <c r="N51" i="59" s="1"/>
  <c r="N53" i="59" s="1"/>
  <c r="N56" i="59" s="1"/>
  <c r="N59" i="59" s="1"/>
  <c r="M32" i="59"/>
  <c r="M48" i="59" s="1"/>
  <c r="M51" i="59" s="1"/>
  <c r="M53" i="59" s="1"/>
  <c r="M56" i="59" s="1"/>
  <c r="M59" i="59" s="1"/>
  <c r="L32" i="59"/>
  <c r="L48" i="59" s="1"/>
  <c r="L51" i="59" s="1"/>
  <c r="L53" i="59" s="1"/>
  <c r="L56" i="59" s="1"/>
  <c r="L59" i="59" s="1"/>
  <c r="K32" i="59"/>
  <c r="K48" i="59" s="1"/>
  <c r="K51" i="59" s="1"/>
  <c r="K53" i="59" s="1"/>
  <c r="K56" i="59" s="1"/>
  <c r="K59" i="59" s="1"/>
  <c r="J32" i="59"/>
  <c r="J48" i="59" s="1"/>
  <c r="J51" i="59" s="1"/>
  <c r="J53" i="59" s="1"/>
  <c r="J56" i="59" s="1"/>
  <c r="J59" i="59" s="1"/>
  <c r="I32" i="59"/>
  <c r="I48" i="59" s="1"/>
  <c r="I51" i="59" s="1"/>
  <c r="I53" i="59" s="1"/>
  <c r="I56" i="59" s="1"/>
  <c r="I59" i="59" s="1"/>
  <c r="H32" i="59"/>
  <c r="H48" i="59" s="1"/>
  <c r="H51" i="59" s="1"/>
  <c r="H53" i="59" s="1"/>
  <c r="H56" i="59" s="1"/>
  <c r="H59" i="59" s="1"/>
  <c r="G32" i="59"/>
  <c r="G48" i="59" s="1"/>
  <c r="G51" i="59" s="1"/>
  <c r="G53" i="59" s="1"/>
  <c r="G56" i="59" s="1"/>
  <c r="G59" i="59" s="1"/>
  <c r="F32" i="59"/>
  <c r="F48" i="59" s="1"/>
  <c r="F51" i="59" s="1"/>
  <c r="F53" i="59" s="1"/>
  <c r="F56" i="59" s="1"/>
  <c r="F59" i="59" s="1"/>
  <c r="E32" i="59"/>
  <c r="D32" i="59"/>
  <c r="D48" i="59" s="1"/>
  <c r="D51" i="59" s="1"/>
  <c r="D53" i="59" s="1"/>
  <c r="D56" i="59" s="1"/>
  <c r="D59" i="59" s="1"/>
  <c r="C32" i="59"/>
  <c r="C48" i="59" s="1"/>
  <c r="C51" i="59" s="1"/>
  <c r="C53" i="59" s="1"/>
  <c r="C56" i="59" s="1"/>
  <c r="C59" i="59" s="1"/>
  <c r="AA48" i="60"/>
  <c r="AA51" i="60" s="1"/>
  <c r="AA53" i="60" s="1"/>
  <c r="AA56" i="60" s="1"/>
  <c r="AA59" i="60" s="1"/>
  <c r="AA47" i="60"/>
  <c r="Y47" i="60"/>
  <c r="X47" i="60"/>
  <c r="Z47" i="60" s="1"/>
  <c r="W47" i="60"/>
  <c r="V47" i="60"/>
  <c r="U47" i="60"/>
  <c r="T47" i="60"/>
  <c r="S47" i="60"/>
  <c r="R47" i="60"/>
  <c r="Q47" i="60"/>
  <c r="P47" i="60"/>
  <c r="O47" i="60"/>
  <c r="N47" i="60"/>
  <c r="M47" i="60"/>
  <c r="L47" i="60"/>
  <c r="K47" i="60"/>
  <c r="J47" i="60"/>
  <c r="I47" i="60"/>
  <c r="H47" i="60"/>
  <c r="G47" i="60"/>
  <c r="F47" i="60"/>
  <c r="E47" i="60"/>
  <c r="D47" i="60"/>
  <c r="C47" i="60"/>
  <c r="AA32" i="60"/>
  <c r="Y32" i="60"/>
  <c r="Y48" i="60" s="1"/>
  <c r="Y51" i="60" s="1"/>
  <c r="Y53" i="60" s="1"/>
  <c r="Y56" i="60" s="1"/>
  <c r="Y59" i="60" s="1"/>
  <c r="X32" i="60"/>
  <c r="W32" i="60"/>
  <c r="W48" i="60" s="1"/>
  <c r="W51" i="60" s="1"/>
  <c r="W53" i="60" s="1"/>
  <c r="W56" i="60" s="1"/>
  <c r="W59" i="60" s="1"/>
  <c r="V32" i="60"/>
  <c r="V48" i="60" s="1"/>
  <c r="V51" i="60" s="1"/>
  <c r="V53" i="60" s="1"/>
  <c r="V56" i="60" s="1"/>
  <c r="V59" i="60" s="1"/>
  <c r="U32" i="60"/>
  <c r="U48" i="60" s="1"/>
  <c r="U51" i="60" s="1"/>
  <c r="U53" i="60" s="1"/>
  <c r="U56" i="60" s="1"/>
  <c r="U59" i="60" s="1"/>
  <c r="T32" i="60"/>
  <c r="T48" i="60" s="1"/>
  <c r="T51" i="60" s="1"/>
  <c r="T53" i="60" s="1"/>
  <c r="T56" i="60" s="1"/>
  <c r="T59" i="60" s="1"/>
  <c r="S32" i="60"/>
  <c r="S48" i="60" s="1"/>
  <c r="S51" i="60" s="1"/>
  <c r="S53" i="60" s="1"/>
  <c r="S56" i="60" s="1"/>
  <c r="S59" i="60" s="1"/>
  <c r="R32" i="60"/>
  <c r="R48" i="60" s="1"/>
  <c r="R51" i="60" s="1"/>
  <c r="R53" i="60" s="1"/>
  <c r="R56" i="60" s="1"/>
  <c r="R59" i="60" s="1"/>
  <c r="Q32" i="60"/>
  <c r="Q48" i="60" s="1"/>
  <c r="Q51" i="60" s="1"/>
  <c r="Q53" i="60" s="1"/>
  <c r="Q56" i="60" s="1"/>
  <c r="Q59" i="60" s="1"/>
  <c r="P32" i="60"/>
  <c r="P48" i="60" s="1"/>
  <c r="P51" i="60" s="1"/>
  <c r="P53" i="60" s="1"/>
  <c r="P56" i="60" s="1"/>
  <c r="P59" i="60" s="1"/>
  <c r="O32" i="60"/>
  <c r="O48" i="60" s="1"/>
  <c r="O51" i="60" s="1"/>
  <c r="O53" i="60" s="1"/>
  <c r="O56" i="60" s="1"/>
  <c r="O59" i="60" s="1"/>
  <c r="N32" i="60"/>
  <c r="N48" i="60" s="1"/>
  <c r="N51" i="60" s="1"/>
  <c r="N53" i="60" s="1"/>
  <c r="N56" i="60" s="1"/>
  <c r="N59" i="60" s="1"/>
  <c r="M32" i="60"/>
  <c r="M48" i="60" s="1"/>
  <c r="M51" i="60" s="1"/>
  <c r="M53" i="60" s="1"/>
  <c r="M56" i="60" s="1"/>
  <c r="M59" i="60" s="1"/>
  <c r="L32" i="60"/>
  <c r="L48" i="60" s="1"/>
  <c r="L51" i="60" s="1"/>
  <c r="L53" i="60" s="1"/>
  <c r="L56" i="60" s="1"/>
  <c r="L59" i="60" s="1"/>
  <c r="K32" i="60"/>
  <c r="K48" i="60" s="1"/>
  <c r="K51" i="60" s="1"/>
  <c r="K53" i="60" s="1"/>
  <c r="K56" i="60" s="1"/>
  <c r="K59" i="60" s="1"/>
  <c r="J32" i="60"/>
  <c r="J48" i="60" s="1"/>
  <c r="J51" i="60" s="1"/>
  <c r="J53" i="60" s="1"/>
  <c r="J56" i="60" s="1"/>
  <c r="J59" i="60" s="1"/>
  <c r="I32" i="60"/>
  <c r="I48" i="60" s="1"/>
  <c r="I51" i="60" s="1"/>
  <c r="I53" i="60" s="1"/>
  <c r="I56" i="60" s="1"/>
  <c r="I59" i="60" s="1"/>
  <c r="H32" i="60"/>
  <c r="H48" i="60" s="1"/>
  <c r="H51" i="60" s="1"/>
  <c r="H53" i="60" s="1"/>
  <c r="H56" i="60" s="1"/>
  <c r="H59" i="60" s="1"/>
  <c r="G32" i="60"/>
  <c r="G48" i="60" s="1"/>
  <c r="G51" i="60" s="1"/>
  <c r="G53" i="60" s="1"/>
  <c r="G56" i="60" s="1"/>
  <c r="G59" i="60" s="1"/>
  <c r="F32" i="60"/>
  <c r="F48" i="60" s="1"/>
  <c r="F51" i="60" s="1"/>
  <c r="F53" i="60" s="1"/>
  <c r="F56" i="60" s="1"/>
  <c r="F59" i="60" s="1"/>
  <c r="E32" i="60"/>
  <c r="E48" i="60" s="1"/>
  <c r="E51" i="60" s="1"/>
  <c r="E53" i="60" s="1"/>
  <c r="E56" i="60" s="1"/>
  <c r="E59" i="60" s="1"/>
  <c r="D32" i="60"/>
  <c r="D48" i="60" s="1"/>
  <c r="D51" i="60" s="1"/>
  <c r="D53" i="60" s="1"/>
  <c r="D56" i="60" s="1"/>
  <c r="D59" i="60" s="1"/>
  <c r="C32" i="60"/>
  <c r="C48" i="60" s="1"/>
  <c r="C51" i="60" s="1"/>
  <c r="C53" i="60" s="1"/>
  <c r="C56" i="60" s="1"/>
  <c r="C59" i="60" s="1"/>
  <c r="AA47" i="61"/>
  <c r="Y47" i="61"/>
  <c r="X47" i="61"/>
  <c r="Z47" i="61" s="1"/>
  <c r="W47" i="61"/>
  <c r="V47" i="61"/>
  <c r="U47" i="61"/>
  <c r="T47" i="61"/>
  <c r="S47" i="61"/>
  <c r="R47" i="61"/>
  <c r="Q47" i="61"/>
  <c r="P47" i="61"/>
  <c r="O47" i="61"/>
  <c r="N47" i="61"/>
  <c r="M47" i="61"/>
  <c r="L47" i="61"/>
  <c r="K47" i="61"/>
  <c r="J47" i="61"/>
  <c r="I47" i="61"/>
  <c r="H47" i="61"/>
  <c r="G47" i="61"/>
  <c r="F47" i="61"/>
  <c r="E47" i="61"/>
  <c r="D47" i="61"/>
  <c r="C47" i="61"/>
  <c r="AA32" i="61"/>
  <c r="AA48" i="61" s="1"/>
  <c r="AA51" i="61" s="1"/>
  <c r="AA53" i="61" s="1"/>
  <c r="AA56" i="61" s="1"/>
  <c r="AA59" i="61" s="1"/>
  <c r="Y32" i="61"/>
  <c r="Y48" i="61" s="1"/>
  <c r="Y51" i="61" s="1"/>
  <c r="Y53" i="61" s="1"/>
  <c r="Y56" i="61" s="1"/>
  <c r="Y59" i="61" s="1"/>
  <c r="X32" i="61"/>
  <c r="W32" i="61"/>
  <c r="W48" i="61" s="1"/>
  <c r="W51" i="61" s="1"/>
  <c r="W53" i="61" s="1"/>
  <c r="W56" i="61" s="1"/>
  <c r="W59" i="61" s="1"/>
  <c r="V32" i="61"/>
  <c r="U32" i="61"/>
  <c r="U48" i="61" s="1"/>
  <c r="U51" i="61" s="1"/>
  <c r="U53" i="61" s="1"/>
  <c r="U56" i="61" s="1"/>
  <c r="U59" i="61" s="1"/>
  <c r="T32" i="61"/>
  <c r="S32" i="61"/>
  <c r="R32" i="61"/>
  <c r="R48" i="61" s="1"/>
  <c r="R51" i="61" s="1"/>
  <c r="R53" i="61" s="1"/>
  <c r="R56" i="61" s="1"/>
  <c r="R59" i="61" s="1"/>
  <c r="Q32" i="61"/>
  <c r="Q48" i="61" s="1"/>
  <c r="Q51" i="61" s="1"/>
  <c r="Q53" i="61" s="1"/>
  <c r="Q56" i="61" s="1"/>
  <c r="Q59" i="61" s="1"/>
  <c r="P32" i="61"/>
  <c r="P48" i="61" s="1"/>
  <c r="P51" i="61" s="1"/>
  <c r="P53" i="61" s="1"/>
  <c r="P56" i="61" s="1"/>
  <c r="P59" i="61" s="1"/>
  <c r="O32" i="61"/>
  <c r="O48" i="61" s="1"/>
  <c r="O51" i="61" s="1"/>
  <c r="O53" i="61" s="1"/>
  <c r="O56" i="61" s="1"/>
  <c r="O59" i="61" s="1"/>
  <c r="N32" i="61"/>
  <c r="M32" i="61"/>
  <c r="L32" i="61"/>
  <c r="K32" i="61"/>
  <c r="K48" i="61" s="1"/>
  <c r="K51" i="61" s="1"/>
  <c r="K53" i="61" s="1"/>
  <c r="K56" i="61" s="1"/>
  <c r="K59" i="61" s="1"/>
  <c r="J32" i="61"/>
  <c r="J48" i="61" s="1"/>
  <c r="J51" i="61" s="1"/>
  <c r="J53" i="61" s="1"/>
  <c r="J56" i="61" s="1"/>
  <c r="J59" i="61" s="1"/>
  <c r="I32" i="61"/>
  <c r="I48" i="61" s="1"/>
  <c r="I51" i="61" s="1"/>
  <c r="I53" i="61" s="1"/>
  <c r="I56" i="61" s="1"/>
  <c r="I59" i="61" s="1"/>
  <c r="H32" i="61"/>
  <c r="H48" i="61" s="1"/>
  <c r="H51" i="61" s="1"/>
  <c r="H53" i="61" s="1"/>
  <c r="H56" i="61" s="1"/>
  <c r="H59" i="61" s="1"/>
  <c r="G32" i="61"/>
  <c r="G48" i="61" s="1"/>
  <c r="G51" i="61" s="1"/>
  <c r="G53" i="61" s="1"/>
  <c r="G56" i="61" s="1"/>
  <c r="G59" i="61" s="1"/>
  <c r="F32" i="61"/>
  <c r="E32" i="61"/>
  <c r="E48" i="61" s="1"/>
  <c r="E51" i="61" s="1"/>
  <c r="E53" i="61" s="1"/>
  <c r="E56" i="61" s="1"/>
  <c r="E59" i="61" s="1"/>
  <c r="D32" i="61"/>
  <c r="C32" i="61"/>
  <c r="G48" i="62"/>
  <c r="G51" i="62" s="1"/>
  <c r="G53" i="62" s="1"/>
  <c r="G56" i="62" s="1"/>
  <c r="G59" i="62" s="1"/>
  <c r="D48" i="62"/>
  <c r="D51" i="62" s="1"/>
  <c r="D53" i="62" s="1"/>
  <c r="D56" i="62" s="1"/>
  <c r="D59" i="62" s="1"/>
  <c r="AA47" i="62"/>
  <c r="Y47" i="62"/>
  <c r="X47" i="62"/>
  <c r="Z47" i="62" s="1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F47" i="62"/>
  <c r="E47" i="62"/>
  <c r="D47" i="62"/>
  <c r="C47" i="62"/>
  <c r="AA32" i="62"/>
  <c r="AA48" i="62" s="1"/>
  <c r="AA51" i="62" s="1"/>
  <c r="AA53" i="62" s="1"/>
  <c r="AA56" i="62" s="1"/>
  <c r="AA59" i="62" s="1"/>
  <c r="Y32" i="62"/>
  <c r="Y48" i="62" s="1"/>
  <c r="Y51" i="62" s="1"/>
  <c r="Y53" i="62" s="1"/>
  <c r="Y56" i="62" s="1"/>
  <c r="Y59" i="62" s="1"/>
  <c r="X32" i="62"/>
  <c r="X48" i="62" s="1"/>
  <c r="W32" i="62"/>
  <c r="W48" i="62" s="1"/>
  <c r="W51" i="62" s="1"/>
  <c r="W53" i="62" s="1"/>
  <c r="W56" i="62" s="1"/>
  <c r="W59" i="62" s="1"/>
  <c r="V32" i="62"/>
  <c r="V48" i="62" s="1"/>
  <c r="V51" i="62" s="1"/>
  <c r="V53" i="62" s="1"/>
  <c r="V56" i="62" s="1"/>
  <c r="V59" i="62" s="1"/>
  <c r="U32" i="62"/>
  <c r="T32" i="62"/>
  <c r="T48" i="62" s="1"/>
  <c r="T51" i="62" s="1"/>
  <c r="T53" i="62" s="1"/>
  <c r="T56" i="62" s="1"/>
  <c r="T59" i="62" s="1"/>
  <c r="S32" i="62"/>
  <c r="S48" i="62" s="1"/>
  <c r="S51" i="62" s="1"/>
  <c r="S53" i="62" s="1"/>
  <c r="S56" i="62" s="1"/>
  <c r="S59" i="62" s="1"/>
  <c r="R32" i="62"/>
  <c r="Q32" i="62"/>
  <c r="Q48" i="62" s="1"/>
  <c r="Q51" i="62" s="1"/>
  <c r="Q53" i="62" s="1"/>
  <c r="Q56" i="62" s="1"/>
  <c r="Q59" i="62" s="1"/>
  <c r="P32" i="62"/>
  <c r="P48" i="62" s="1"/>
  <c r="P51" i="62" s="1"/>
  <c r="P53" i="62" s="1"/>
  <c r="P56" i="62" s="1"/>
  <c r="P59" i="62" s="1"/>
  <c r="O32" i="62"/>
  <c r="O48" i="62" s="1"/>
  <c r="O51" i="62" s="1"/>
  <c r="O53" i="62" s="1"/>
  <c r="O56" i="62" s="1"/>
  <c r="O59" i="62" s="1"/>
  <c r="N32" i="62"/>
  <c r="N48" i="62" s="1"/>
  <c r="N51" i="62" s="1"/>
  <c r="N53" i="62" s="1"/>
  <c r="N56" i="62" s="1"/>
  <c r="N59" i="62" s="1"/>
  <c r="M32" i="62"/>
  <c r="L32" i="62"/>
  <c r="L48" i="62" s="1"/>
  <c r="L51" i="62" s="1"/>
  <c r="L53" i="62" s="1"/>
  <c r="L56" i="62" s="1"/>
  <c r="L59" i="62" s="1"/>
  <c r="K32" i="62"/>
  <c r="K48" i="62" s="1"/>
  <c r="K51" i="62" s="1"/>
  <c r="K53" i="62" s="1"/>
  <c r="K56" i="62" s="1"/>
  <c r="K59" i="62" s="1"/>
  <c r="J32" i="62"/>
  <c r="I32" i="62"/>
  <c r="I48" i="62" s="1"/>
  <c r="I51" i="62" s="1"/>
  <c r="I53" i="62" s="1"/>
  <c r="I56" i="62" s="1"/>
  <c r="I59" i="62" s="1"/>
  <c r="H32" i="62"/>
  <c r="H48" i="62" s="1"/>
  <c r="H51" i="62" s="1"/>
  <c r="H53" i="62" s="1"/>
  <c r="H56" i="62" s="1"/>
  <c r="H59" i="62" s="1"/>
  <c r="G32" i="62"/>
  <c r="F32" i="62"/>
  <c r="F48" i="62" s="1"/>
  <c r="F51" i="62" s="1"/>
  <c r="F53" i="62" s="1"/>
  <c r="F56" i="62" s="1"/>
  <c r="F59" i="62" s="1"/>
  <c r="E32" i="62"/>
  <c r="D32" i="62"/>
  <c r="C32" i="62"/>
  <c r="C48" i="62" s="1"/>
  <c r="C51" i="62" s="1"/>
  <c r="C53" i="62" s="1"/>
  <c r="C56" i="62" s="1"/>
  <c r="C59" i="62" s="1"/>
  <c r="AA47" i="63"/>
  <c r="Y47" i="63"/>
  <c r="X47" i="63"/>
  <c r="W47" i="63"/>
  <c r="V47" i="63"/>
  <c r="U47" i="63"/>
  <c r="T47" i="63"/>
  <c r="S47" i="63"/>
  <c r="R47" i="63"/>
  <c r="Q47" i="63"/>
  <c r="P47" i="63"/>
  <c r="O47" i="63"/>
  <c r="N47" i="63"/>
  <c r="M47" i="63"/>
  <c r="L47" i="63"/>
  <c r="K47" i="63"/>
  <c r="J47" i="63"/>
  <c r="I47" i="63"/>
  <c r="H47" i="63"/>
  <c r="G47" i="63"/>
  <c r="F47" i="63"/>
  <c r="E47" i="63"/>
  <c r="D47" i="63"/>
  <c r="C47" i="63"/>
  <c r="AA32" i="63"/>
  <c r="AA48" i="63" s="1"/>
  <c r="AA51" i="63" s="1"/>
  <c r="AA53" i="63" s="1"/>
  <c r="AA56" i="63" s="1"/>
  <c r="AA59" i="63" s="1"/>
  <c r="Y32" i="63"/>
  <c r="Y48" i="63" s="1"/>
  <c r="Y51" i="63" s="1"/>
  <c r="Y53" i="63" s="1"/>
  <c r="Y56" i="63" s="1"/>
  <c r="Y59" i="63" s="1"/>
  <c r="X32" i="63"/>
  <c r="W32" i="63"/>
  <c r="W48" i="63" s="1"/>
  <c r="W51" i="63" s="1"/>
  <c r="W53" i="63" s="1"/>
  <c r="W56" i="63" s="1"/>
  <c r="W59" i="63" s="1"/>
  <c r="V32" i="63"/>
  <c r="V48" i="63" s="1"/>
  <c r="V51" i="63" s="1"/>
  <c r="V53" i="63" s="1"/>
  <c r="V56" i="63" s="1"/>
  <c r="V59" i="63" s="1"/>
  <c r="U32" i="63"/>
  <c r="U48" i="63" s="1"/>
  <c r="U51" i="63" s="1"/>
  <c r="U53" i="63" s="1"/>
  <c r="U56" i="63" s="1"/>
  <c r="U59" i="63" s="1"/>
  <c r="T32" i="63"/>
  <c r="S32" i="63"/>
  <c r="S48" i="63" s="1"/>
  <c r="S51" i="63" s="1"/>
  <c r="S53" i="63" s="1"/>
  <c r="S56" i="63" s="1"/>
  <c r="S59" i="63" s="1"/>
  <c r="R32" i="63"/>
  <c r="R48" i="63" s="1"/>
  <c r="R51" i="63" s="1"/>
  <c r="R53" i="63" s="1"/>
  <c r="R56" i="63" s="1"/>
  <c r="R59" i="63" s="1"/>
  <c r="Q32" i="63"/>
  <c r="Q48" i="63" s="1"/>
  <c r="Q51" i="63" s="1"/>
  <c r="Q53" i="63" s="1"/>
  <c r="Q56" i="63" s="1"/>
  <c r="Q59" i="63" s="1"/>
  <c r="P32" i="63"/>
  <c r="P48" i="63" s="1"/>
  <c r="P51" i="63" s="1"/>
  <c r="P53" i="63" s="1"/>
  <c r="P56" i="63" s="1"/>
  <c r="P59" i="63" s="1"/>
  <c r="O32" i="63"/>
  <c r="O48" i="63" s="1"/>
  <c r="O51" i="63" s="1"/>
  <c r="O53" i="63" s="1"/>
  <c r="O56" i="63" s="1"/>
  <c r="O59" i="63" s="1"/>
  <c r="N32" i="63"/>
  <c r="N48" i="63" s="1"/>
  <c r="N51" i="63" s="1"/>
  <c r="N53" i="63" s="1"/>
  <c r="N56" i="63" s="1"/>
  <c r="N59" i="63" s="1"/>
  <c r="M32" i="63"/>
  <c r="M48" i="63" s="1"/>
  <c r="M51" i="63" s="1"/>
  <c r="M53" i="63" s="1"/>
  <c r="M56" i="63" s="1"/>
  <c r="M59" i="63" s="1"/>
  <c r="L32" i="63"/>
  <c r="K32" i="63"/>
  <c r="K48" i="63" s="1"/>
  <c r="K51" i="63" s="1"/>
  <c r="K53" i="63" s="1"/>
  <c r="K56" i="63" s="1"/>
  <c r="K59" i="63" s="1"/>
  <c r="J32" i="63"/>
  <c r="J48" i="63" s="1"/>
  <c r="J51" i="63" s="1"/>
  <c r="J53" i="63" s="1"/>
  <c r="J56" i="63" s="1"/>
  <c r="J59" i="63" s="1"/>
  <c r="I32" i="63"/>
  <c r="I48" i="63" s="1"/>
  <c r="I51" i="63" s="1"/>
  <c r="I53" i="63" s="1"/>
  <c r="I56" i="63" s="1"/>
  <c r="I59" i="63" s="1"/>
  <c r="H32" i="63"/>
  <c r="H48" i="63" s="1"/>
  <c r="H51" i="63" s="1"/>
  <c r="H53" i="63" s="1"/>
  <c r="H56" i="63" s="1"/>
  <c r="H59" i="63" s="1"/>
  <c r="G32" i="63"/>
  <c r="G48" i="63" s="1"/>
  <c r="G51" i="63" s="1"/>
  <c r="G53" i="63" s="1"/>
  <c r="G56" i="63" s="1"/>
  <c r="G59" i="63" s="1"/>
  <c r="F32" i="63"/>
  <c r="F48" i="63" s="1"/>
  <c r="F51" i="63" s="1"/>
  <c r="F53" i="63" s="1"/>
  <c r="F56" i="63" s="1"/>
  <c r="F59" i="63" s="1"/>
  <c r="E32" i="63"/>
  <c r="E48" i="63" s="1"/>
  <c r="E51" i="63" s="1"/>
  <c r="E53" i="63" s="1"/>
  <c r="E56" i="63" s="1"/>
  <c r="E59" i="63" s="1"/>
  <c r="D32" i="63"/>
  <c r="C32" i="63"/>
  <c r="C48" i="63" s="1"/>
  <c r="C51" i="63" s="1"/>
  <c r="C53" i="63" s="1"/>
  <c r="C56" i="63" s="1"/>
  <c r="C59" i="63" s="1"/>
  <c r="Y51" i="64"/>
  <c r="Y53" i="64" s="1"/>
  <c r="Y56" i="64" s="1"/>
  <c r="Y59" i="64" s="1"/>
  <c r="Q51" i="64"/>
  <c r="Q53" i="64" s="1"/>
  <c r="Q56" i="64" s="1"/>
  <c r="Q59" i="64" s="1"/>
  <c r="J48" i="64"/>
  <c r="J51" i="64" s="1"/>
  <c r="J53" i="64" s="1"/>
  <c r="J56" i="64" s="1"/>
  <c r="J59" i="64" s="1"/>
  <c r="AA47" i="64"/>
  <c r="Y47" i="64"/>
  <c r="X47" i="64"/>
  <c r="W47" i="64"/>
  <c r="V47" i="64"/>
  <c r="U47" i="64"/>
  <c r="T47" i="64"/>
  <c r="S47" i="64"/>
  <c r="R47" i="64"/>
  <c r="Q47" i="64"/>
  <c r="P47" i="64"/>
  <c r="O47" i="64"/>
  <c r="N47" i="64"/>
  <c r="M47" i="64"/>
  <c r="L47" i="64"/>
  <c r="K47" i="64"/>
  <c r="J47" i="64"/>
  <c r="I47" i="64"/>
  <c r="H47" i="64"/>
  <c r="G47" i="64"/>
  <c r="F47" i="64"/>
  <c r="E47" i="64"/>
  <c r="D47" i="64"/>
  <c r="C47" i="64"/>
  <c r="AA32" i="64"/>
  <c r="Y32" i="64"/>
  <c r="Y48" i="64" s="1"/>
  <c r="X32" i="64"/>
  <c r="X48" i="64" s="1"/>
  <c r="X51" i="64" s="1"/>
  <c r="X53" i="64" s="1"/>
  <c r="W32" i="64"/>
  <c r="W48" i="64" s="1"/>
  <c r="W51" i="64" s="1"/>
  <c r="W53" i="64" s="1"/>
  <c r="W56" i="64" s="1"/>
  <c r="W59" i="64" s="1"/>
  <c r="V32" i="64"/>
  <c r="V48" i="64" s="1"/>
  <c r="V51" i="64" s="1"/>
  <c r="V53" i="64" s="1"/>
  <c r="V56" i="64" s="1"/>
  <c r="V59" i="64" s="1"/>
  <c r="U32" i="64"/>
  <c r="U48" i="64" s="1"/>
  <c r="U51" i="64" s="1"/>
  <c r="U53" i="64" s="1"/>
  <c r="U56" i="64" s="1"/>
  <c r="U59" i="64" s="1"/>
  <c r="T32" i="64"/>
  <c r="T48" i="64" s="1"/>
  <c r="T51" i="64" s="1"/>
  <c r="T53" i="64" s="1"/>
  <c r="T56" i="64" s="1"/>
  <c r="T59" i="64" s="1"/>
  <c r="S32" i="64"/>
  <c r="R32" i="64"/>
  <c r="R48" i="64" s="1"/>
  <c r="R51" i="64" s="1"/>
  <c r="R53" i="64" s="1"/>
  <c r="R56" i="64" s="1"/>
  <c r="R59" i="64" s="1"/>
  <c r="Q32" i="64"/>
  <c r="Q48" i="64" s="1"/>
  <c r="P32" i="64"/>
  <c r="P48" i="64" s="1"/>
  <c r="P51" i="64" s="1"/>
  <c r="P53" i="64" s="1"/>
  <c r="P56" i="64" s="1"/>
  <c r="P59" i="64" s="1"/>
  <c r="O32" i="64"/>
  <c r="O48" i="64" s="1"/>
  <c r="O51" i="64" s="1"/>
  <c r="O53" i="64" s="1"/>
  <c r="O56" i="64" s="1"/>
  <c r="O59" i="64" s="1"/>
  <c r="N32" i="64"/>
  <c r="N48" i="64" s="1"/>
  <c r="N51" i="64" s="1"/>
  <c r="N53" i="64" s="1"/>
  <c r="N56" i="64" s="1"/>
  <c r="N59" i="64" s="1"/>
  <c r="M32" i="64"/>
  <c r="M48" i="64" s="1"/>
  <c r="M51" i="64" s="1"/>
  <c r="M53" i="64" s="1"/>
  <c r="M56" i="64" s="1"/>
  <c r="M59" i="64" s="1"/>
  <c r="L32" i="64"/>
  <c r="L48" i="64" s="1"/>
  <c r="L51" i="64" s="1"/>
  <c r="L53" i="64" s="1"/>
  <c r="L56" i="64" s="1"/>
  <c r="L59" i="64" s="1"/>
  <c r="K32" i="64"/>
  <c r="J32" i="64"/>
  <c r="I32" i="64"/>
  <c r="I48" i="64" s="1"/>
  <c r="I51" i="64" s="1"/>
  <c r="I53" i="64" s="1"/>
  <c r="I56" i="64" s="1"/>
  <c r="I59" i="64" s="1"/>
  <c r="H32" i="64"/>
  <c r="H48" i="64" s="1"/>
  <c r="H51" i="64" s="1"/>
  <c r="H53" i="64" s="1"/>
  <c r="H56" i="64" s="1"/>
  <c r="H59" i="64" s="1"/>
  <c r="G32" i="64"/>
  <c r="G48" i="64" s="1"/>
  <c r="G51" i="64" s="1"/>
  <c r="G53" i="64" s="1"/>
  <c r="G56" i="64" s="1"/>
  <c r="G59" i="64" s="1"/>
  <c r="F32" i="64"/>
  <c r="F48" i="64" s="1"/>
  <c r="F51" i="64" s="1"/>
  <c r="F53" i="64" s="1"/>
  <c r="F56" i="64" s="1"/>
  <c r="F59" i="64" s="1"/>
  <c r="E32" i="64"/>
  <c r="E48" i="64" s="1"/>
  <c r="E51" i="64" s="1"/>
  <c r="E53" i="64" s="1"/>
  <c r="E56" i="64" s="1"/>
  <c r="E59" i="64" s="1"/>
  <c r="D32" i="64"/>
  <c r="D48" i="64" s="1"/>
  <c r="D51" i="64" s="1"/>
  <c r="D53" i="64" s="1"/>
  <c r="D56" i="64" s="1"/>
  <c r="D59" i="64" s="1"/>
  <c r="C32" i="64"/>
  <c r="AA47" i="65"/>
  <c r="Y47" i="65"/>
  <c r="X47" i="65"/>
  <c r="W47" i="65"/>
  <c r="V47" i="65"/>
  <c r="U47" i="65"/>
  <c r="T47" i="65"/>
  <c r="S47" i="65"/>
  <c r="R47" i="65"/>
  <c r="Q47" i="65"/>
  <c r="P47" i="65"/>
  <c r="O47" i="65"/>
  <c r="N47" i="65"/>
  <c r="M47" i="65"/>
  <c r="L47" i="65"/>
  <c r="K47" i="65"/>
  <c r="J47" i="65"/>
  <c r="I47" i="65"/>
  <c r="H47" i="65"/>
  <c r="G47" i="65"/>
  <c r="F47" i="65"/>
  <c r="E47" i="65"/>
  <c r="D47" i="65"/>
  <c r="C47" i="65"/>
  <c r="AA32" i="65"/>
  <c r="Y32" i="65"/>
  <c r="Y48" i="65" s="1"/>
  <c r="Y51" i="65" s="1"/>
  <c r="Y53" i="65" s="1"/>
  <c r="Y56" i="65" s="1"/>
  <c r="Y59" i="65" s="1"/>
  <c r="X32" i="65"/>
  <c r="X48" i="65" s="1"/>
  <c r="X51" i="65" s="1"/>
  <c r="W32" i="65"/>
  <c r="W48" i="65" s="1"/>
  <c r="W51" i="65" s="1"/>
  <c r="W53" i="65" s="1"/>
  <c r="W56" i="65" s="1"/>
  <c r="W59" i="65" s="1"/>
  <c r="V32" i="65"/>
  <c r="V48" i="65" s="1"/>
  <c r="V51" i="65" s="1"/>
  <c r="V53" i="65" s="1"/>
  <c r="V56" i="65" s="1"/>
  <c r="V59" i="65" s="1"/>
  <c r="U32" i="65"/>
  <c r="U48" i="65" s="1"/>
  <c r="U51" i="65" s="1"/>
  <c r="U53" i="65" s="1"/>
  <c r="U56" i="65" s="1"/>
  <c r="U59" i="65" s="1"/>
  <c r="T32" i="65"/>
  <c r="T48" i="65" s="1"/>
  <c r="T51" i="65" s="1"/>
  <c r="T53" i="65" s="1"/>
  <c r="T56" i="65" s="1"/>
  <c r="T59" i="65" s="1"/>
  <c r="S32" i="65"/>
  <c r="S48" i="65" s="1"/>
  <c r="S51" i="65" s="1"/>
  <c r="S53" i="65" s="1"/>
  <c r="S56" i="65" s="1"/>
  <c r="S59" i="65" s="1"/>
  <c r="R32" i="65"/>
  <c r="Q32" i="65"/>
  <c r="Q48" i="65" s="1"/>
  <c r="Q51" i="65" s="1"/>
  <c r="Q53" i="65" s="1"/>
  <c r="Q56" i="65" s="1"/>
  <c r="Q59" i="65" s="1"/>
  <c r="P32" i="65"/>
  <c r="P48" i="65" s="1"/>
  <c r="P51" i="65" s="1"/>
  <c r="P53" i="65" s="1"/>
  <c r="P56" i="65" s="1"/>
  <c r="P59" i="65" s="1"/>
  <c r="O32" i="65"/>
  <c r="O48" i="65" s="1"/>
  <c r="O51" i="65" s="1"/>
  <c r="O53" i="65" s="1"/>
  <c r="O56" i="65" s="1"/>
  <c r="O59" i="65" s="1"/>
  <c r="N32" i="65"/>
  <c r="N48" i="65" s="1"/>
  <c r="N51" i="65" s="1"/>
  <c r="N53" i="65" s="1"/>
  <c r="N56" i="65" s="1"/>
  <c r="N59" i="65" s="1"/>
  <c r="M32" i="65"/>
  <c r="M48" i="65" s="1"/>
  <c r="M51" i="65" s="1"/>
  <c r="M53" i="65" s="1"/>
  <c r="M56" i="65" s="1"/>
  <c r="M59" i="65" s="1"/>
  <c r="L32" i="65"/>
  <c r="L48" i="65" s="1"/>
  <c r="L51" i="65" s="1"/>
  <c r="L53" i="65" s="1"/>
  <c r="L56" i="65" s="1"/>
  <c r="L59" i="65" s="1"/>
  <c r="K32" i="65"/>
  <c r="K48" i="65" s="1"/>
  <c r="K51" i="65" s="1"/>
  <c r="K53" i="65" s="1"/>
  <c r="K56" i="65" s="1"/>
  <c r="K59" i="65" s="1"/>
  <c r="J32" i="65"/>
  <c r="I32" i="65"/>
  <c r="I48" i="65" s="1"/>
  <c r="I51" i="65" s="1"/>
  <c r="I53" i="65" s="1"/>
  <c r="I56" i="65" s="1"/>
  <c r="I59" i="65" s="1"/>
  <c r="H32" i="65"/>
  <c r="H48" i="65" s="1"/>
  <c r="H51" i="65" s="1"/>
  <c r="H53" i="65" s="1"/>
  <c r="H56" i="65" s="1"/>
  <c r="H59" i="65" s="1"/>
  <c r="G32" i="65"/>
  <c r="G48" i="65" s="1"/>
  <c r="G51" i="65" s="1"/>
  <c r="G53" i="65" s="1"/>
  <c r="G56" i="65" s="1"/>
  <c r="G59" i="65" s="1"/>
  <c r="F32" i="65"/>
  <c r="F48" i="65" s="1"/>
  <c r="F51" i="65" s="1"/>
  <c r="F53" i="65" s="1"/>
  <c r="F56" i="65" s="1"/>
  <c r="F59" i="65" s="1"/>
  <c r="E32" i="65"/>
  <c r="E48" i="65" s="1"/>
  <c r="E51" i="65" s="1"/>
  <c r="E53" i="65" s="1"/>
  <c r="E56" i="65" s="1"/>
  <c r="E59" i="65" s="1"/>
  <c r="D32" i="65"/>
  <c r="D48" i="65" s="1"/>
  <c r="D51" i="65" s="1"/>
  <c r="D53" i="65" s="1"/>
  <c r="D56" i="65" s="1"/>
  <c r="D59" i="65" s="1"/>
  <c r="C32" i="65"/>
  <c r="C48" i="65" s="1"/>
  <c r="C51" i="65" s="1"/>
  <c r="C53" i="65" s="1"/>
  <c r="C56" i="65" s="1"/>
  <c r="C59" i="65" s="1"/>
  <c r="AA47" i="66"/>
  <c r="Y47" i="66"/>
  <c r="X47" i="66"/>
  <c r="W47" i="66"/>
  <c r="V47" i="66"/>
  <c r="U47" i="66"/>
  <c r="T47" i="66"/>
  <c r="S47" i="66"/>
  <c r="R47" i="66"/>
  <c r="Q47" i="66"/>
  <c r="P47" i="66"/>
  <c r="O47" i="66"/>
  <c r="N47" i="66"/>
  <c r="M47" i="66"/>
  <c r="L47" i="66"/>
  <c r="K47" i="66"/>
  <c r="J47" i="66"/>
  <c r="I47" i="66"/>
  <c r="H47" i="66"/>
  <c r="G47" i="66"/>
  <c r="F47" i="66"/>
  <c r="E47" i="66"/>
  <c r="D47" i="66"/>
  <c r="C47" i="66"/>
  <c r="AA32" i="66"/>
  <c r="AA48" i="66" s="1"/>
  <c r="AA51" i="66" s="1"/>
  <c r="AA53" i="66" s="1"/>
  <c r="AA56" i="66" s="1"/>
  <c r="AA59" i="66" s="1"/>
  <c r="Y32" i="66"/>
  <c r="X32" i="66"/>
  <c r="W32" i="66"/>
  <c r="W48" i="66" s="1"/>
  <c r="W51" i="66" s="1"/>
  <c r="W53" i="66" s="1"/>
  <c r="W56" i="66" s="1"/>
  <c r="W59" i="66" s="1"/>
  <c r="V32" i="66"/>
  <c r="U32" i="66"/>
  <c r="U48" i="66" s="1"/>
  <c r="U51" i="66" s="1"/>
  <c r="U53" i="66" s="1"/>
  <c r="U56" i="66" s="1"/>
  <c r="U59" i="66" s="1"/>
  <c r="T32" i="66"/>
  <c r="S32" i="66"/>
  <c r="S48" i="66" s="1"/>
  <c r="S51" i="66" s="1"/>
  <c r="S53" i="66" s="1"/>
  <c r="S56" i="66" s="1"/>
  <c r="S59" i="66" s="1"/>
  <c r="R32" i="66"/>
  <c r="R48" i="66" s="1"/>
  <c r="R51" i="66" s="1"/>
  <c r="R53" i="66" s="1"/>
  <c r="R56" i="66" s="1"/>
  <c r="R59" i="66" s="1"/>
  <c r="Q32" i="66"/>
  <c r="P32" i="66"/>
  <c r="P48" i="66" s="1"/>
  <c r="P51" i="66" s="1"/>
  <c r="P53" i="66" s="1"/>
  <c r="P56" i="66" s="1"/>
  <c r="P59" i="66" s="1"/>
  <c r="O32" i="66"/>
  <c r="O48" i="66" s="1"/>
  <c r="O51" i="66" s="1"/>
  <c r="O53" i="66" s="1"/>
  <c r="O56" i="66" s="1"/>
  <c r="O59" i="66" s="1"/>
  <c r="N32" i="66"/>
  <c r="M32" i="66"/>
  <c r="M48" i="66" s="1"/>
  <c r="M51" i="66" s="1"/>
  <c r="M53" i="66" s="1"/>
  <c r="M56" i="66" s="1"/>
  <c r="M59" i="66" s="1"/>
  <c r="L32" i="66"/>
  <c r="K32" i="66"/>
  <c r="K48" i="66" s="1"/>
  <c r="K51" i="66" s="1"/>
  <c r="K53" i="66" s="1"/>
  <c r="K56" i="66" s="1"/>
  <c r="K59" i="66" s="1"/>
  <c r="J32" i="66"/>
  <c r="J48" i="66" s="1"/>
  <c r="J51" i="66" s="1"/>
  <c r="J53" i="66" s="1"/>
  <c r="J56" i="66" s="1"/>
  <c r="J59" i="66" s="1"/>
  <c r="I32" i="66"/>
  <c r="H32" i="66"/>
  <c r="H48" i="66" s="1"/>
  <c r="H51" i="66" s="1"/>
  <c r="H53" i="66" s="1"/>
  <c r="H56" i="66" s="1"/>
  <c r="H59" i="66" s="1"/>
  <c r="G32" i="66"/>
  <c r="G48" i="66" s="1"/>
  <c r="G51" i="66" s="1"/>
  <c r="G53" i="66" s="1"/>
  <c r="G56" i="66" s="1"/>
  <c r="G59" i="66" s="1"/>
  <c r="F32" i="66"/>
  <c r="E32" i="66"/>
  <c r="E48" i="66" s="1"/>
  <c r="E51" i="66" s="1"/>
  <c r="E53" i="66" s="1"/>
  <c r="E56" i="66" s="1"/>
  <c r="E59" i="66" s="1"/>
  <c r="D32" i="66"/>
  <c r="C32" i="66"/>
  <c r="C48" i="66" s="1"/>
  <c r="C51" i="66" s="1"/>
  <c r="C53" i="66" s="1"/>
  <c r="C56" i="66" s="1"/>
  <c r="C59" i="66" s="1"/>
  <c r="F51" i="67"/>
  <c r="F53" i="67" s="1"/>
  <c r="F56" i="67" s="1"/>
  <c r="F59" i="67" s="1"/>
  <c r="G48" i="67"/>
  <c r="G51" i="67" s="1"/>
  <c r="G53" i="67" s="1"/>
  <c r="G56" i="67" s="1"/>
  <c r="G59" i="67" s="1"/>
  <c r="AA47" i="67"/>
  <c r="Y47" i="67"/>
  <c r="X47" i="67"/>
  <c r="W47" i="67"/>
  <c r="V47" i="67"/>
  <c r="U47" i="67"/>
  <c r="T47" i="67"/>
  <c r="S47" i="67"/>
  <c r="R47" i="67"/>
  <c r="Q47" i="67"/>
  <c r="P47" i="67"/>
  <c r="O47" i="67"/>
  <c r="N47" i="67"/>
  <c r="M47" i="67"/>
  <c r="L47" i="67"/>
  <c r="K47" i="67"/>
  <c r="J47" i="67"/>
  <c r="I47" i="67"/>
  <c r="H47" i="67"/>
  <c r="G47" i="67"/>
  <c r="F47" i="67"/>
  <c r="E47" i="67"/>
  <c r="D47" i="67"/>
  <c r="C47" i="67"/>
  <c r="AA32" i="67"/>
  <c r="AA48" i="67" s="1"/>
  <c r="AA51" i="67" s="1"/>
  <c r="AA53" i="67" s="1"/>
  <c r="AA56" i="67" s="1"/>
  <c r="AA59" i="67" s="1"/>
  <c r="Y32" i="67"/>
  <c r="X32" i="67"/>
  <c r="W32" i="67"/>
  <c r="W48" i="67" s="1"/>
  <c r="W51" i="67" s="1"/>
  <c r="W53" i="67" s="1"/>
  <c r="W56" i="67" s="1"/>
  <c r="W59" i="67" s="1"/>
  <c r="V32" i="67"/>
  <c r="V48" i="67" s="1"/>
  <c r="V51" i="67" s="1"/>
  <c r="V53" i="67" s="1"/>
  <c r="V56" i="67" s="1"/>
  <c r="V59" i="67" s="1"/>
  <c r="U32" i="67"/>
  <c r="U48" i="67" s="1"/>
  <c r="U51" i="67" s="1"/>
  <c r="U53" i="67" s="1"/>
  <c r="U56" i="67" s="1"/>
  <c r="U59" i="67" s="1"/>
  <c r="T32" i="67"/>
  <c r="T48" i="67" s="1"/>
  <c r="T51" i="67" s="1"/>
  <c r="T53" i="67" s="1"/>
  <c r="T56" i="67" s="1"/>
  <c r="T59" i="67" s="1"/>
  <c r="S32" i="67"/>
  <c r="S48" i="67" s="1"/>
  <c r="S51" i="67" s="1"/>
  <c r="S53" i="67" s="1"/>
  <c r="S56" i="67" s="1"/>
  <c r="S59" i="67" s="1"/>
  <c r="R32" i="67"/>
  <c r="R48" i="67" s="1"/>
  <c r="R51" i="67" s="1"/>
  <c r="R53" i="67" s="1"/>
  <c r="R56" i="67" s="1"/>
  <c r="R59" i="67" s="1"/>
  <c r="Q32" i="67"/>
  <c r="Q48" i="67" s="1"/>
  <c r="Q51" i="67" s="1"/>
  <c r="Q53" i="67" s="1"/>
  <c r="Q56" i="67" s="1"/>
  <c r="Q59" i="67" s="1"/>
  <c r="P32" i="67"/>
  <c r="O32" i="67"/>
  <c r="O48" i="67" s="1"/>
  <c r="O51" i="67" s="1"/>
  <c r="O53" i="67" s="1"/>
  <c r="O56" i="67" s="1"/>
  <c r="O59" i="67" s="1"/>
  <c r="N32" i="67"/>
  <c r="N48" i="67" s="1"/>
  <c r="N51" i="67" s="1"/>
  <c r="N53" i="67" s="1"/>
  <c r="N56" i="67" s="1"/>
  <c r="N59" i="67" s="1"/>
  <c r="M32" i="67"/>
  <c r="M48" i="67" s="1"/>
  <c r="M51" i="67" s="1"/>
  <c r="M53" i="67" s="1"/>
  <c r="M56" i="67" s="1"/>
  <c r="M59" i="67" s="1"/>
  <c r="L32" i="67"/>
  <c r="L48" i="67" s="1"/>
  <c r="L51" i="67" s="1"/>
  <c r="L53" i="67" s="1"/>
  <c r="L56" i="67" s="1"/>
  <c r="L59" i="67" s="1"/>
  <c r="K32" i="67"/>
  <c r="K48" i="67" s="1"/>
  <c r="K51" i="67" s="1"/>
  <c r="K53" i="67" s="1"/>
  <c r="K56" i="67" s="1"/>
  <c r="K59" i="67" s="1"/>
  <c r="J32" i="67"/>
  <c r="J48" i="67" s="1"/>
  <c r="J51" i="67" s="1"/>
  <c r="J53" i="67" s="1"/>
  <c r="J56" i="67" s="1"/>
  <c r="J59" i="67" s="1"/>
  <c r="I32" i="67"/>
  <c r="I48" i="67" s="1"/>
  <c r="I51" i="67" s="1"/>
  <c r="I53" i="67" s="1"/>
  <c r="I56" i="67" s="1"/>
  <c r="I59" i="67" s="1"/>
  <c r="H32" i="67"/>
  <c r="G32" i="67"/>
  <c r="F32" i="67"/>
  <c r="F48" i="67" s="1"/>
  <c r="E32" i="67"/>
  <c r="E48" i="67" s="1"/>
  <c r="E51" i="67" s="1"/>
  <c r="E53" i="67" s="1"/>
  <c r="E56" i="67" s="1"/>
  <c r="E59" i="67" s="1"/>
  <c r="D32" i="67"/>
  <c r="D48" i="67" s="1"/>
  <c r="D51" i="67" s="1"/>
  <c r="D53" i="67" s="1"/>
  <c r="D56" i="67" s="1"/>
  <c r="D59" i="67" s="1"/>
  <c r="C32" i="67"/>
  <c r="C48" i="67" s="1"/>
  <c r="C51" i="67" s="1"/>
  <c r="C53" i="67" s="1"/>
  <c r="C56" i="67" s="1"/>
  <c r="C59" i="67" s="1"/>
  <c r="AA47" i="68"/>
  <c r="Y47" i="68"/>
  <c r="X47" i="68"/>
  <c r="Z47" i="68" s="1"/>
  <c r="W47" i="68"/>
  <c r="V47" i="68"/>
  <c r="U47" i="68"/>
  <c r="T47" i="68"/>
  <c r="S47" i="68"/>
  <c r="R47" i="68"/>
  <c r="Q47" i="68"/>
  <c r="P47" i="68"/>
  <c r="O47" i="68"/>
  <c r="N47" i="68"/>
  <c r="M47" i="68"/>
  <c r="L47" i="68"/>
  <c r="K47" i="68"/>
  <c r="J47" i="68"/>
  <c r="I47" i="68"/>
  <c r="H47" i="68"/>
  <c r="G47" i="68"/>
  <c r="F47" i="68"/>
  <c r="E47" i="68"/>
  <c r="D47" i="68"/>
  <c r="C47" i="68"/>
  <c r="AA32" i="68"/>
  <c r="AA48" i="68" s="1"/>
  <c r="AA51" i="68" s="1"/>
  <c r="AA53" i="68" s="1"/>
  <c r="AA56" i="68" s="1"/>
  <c r="AA59" i="68" s="1"/>
  <c r="Y32" i="68"/>
  <c r="X32" i="68"/>
  <c r="W32" i="68"/>
  <c r="V32" i="68"/>
  <c r="V48" i="68" s="1"/>
  <c r="V51" i="68" s="1"/>
  <c r="V53" i="68" s="1"/>
  <c r="V56" i="68" s="1"/>
  <c r="V59" i="68" s="1"/>
  <c r="U32" i="68"/>
  <c r="U48" i="68" s="1"/>
  <c r="U51" i="68" s="1"/>
  <c r="U53" i="68" s="1"/>
  <c r="U56" i="68" s="1"/>
  <c r="U59" i="68" s="1"/>
  <c r="T32" i="68"/>
  <c r="T48" i="68" s="1"/>
  <c r="T51" i="68" s="1"/>
  <c r="T53" i="68" s="1"/>
  <c r="T56" i="68" s="1"/>
  <c r="T59" i="68" s="1"/>
  <c r="S32" i="68"/>
  <c r="S48" i="68" s="1"/>
  <c r="S51" i="68" s="1"/>
  <c r="S53" i="68" s="1"/>
  <c r="S56" i="68" s="1"/>
  <c r="S59" i="68" s="1"/>
  <c r="R32" i="68"/>
  <c r="R48" i="68" s="1"/>
  <c r="R51" i="68" s="1"/>
  <c r="R53" i="68" s="1"/>
  <c r="R56" i="68" s="1"/>
  <c r="R59" i="68" s="1"/>
  <c r="Q32" i="68"/>
  <c r="Q48" i="68" s="1"/>
  <c r="Q51" i="68" s="1"/>
  <c r="Q53" i="68" s="1"/>
  <c r="Q56" i="68" s="1"/>
  <c r="Q59" i="68" s="1"/>
  <c r="P32" i="68"/>
  <c r="P48" i="68" s="1"/>
  <c r="P51" i="68" s="1"/>
  <c r="P53" i="68" s="1"/>
  <c r="P56" i="68" s="1"/>
  <c r="P59" i="68" s="1"/>
  <c r="O32" i="68"/>
  <c r="N32" i="68"/>
  <c r="N48" i="68" s="1"/>
  <c r="N51" i="68" s="1"/>
  <c r="N53" i="68" s="1"/>
  <c r="N56" i="68" s="1"/>
  <c r="N59" i="68" s="1"/>
  <c r="M32" i="68"/>
  <c r="M48" i="68" s="1"/>
  <c r="M51" i="68" s="1"/>
  <c r="M53" i="68" s="1"/>
  <c r="M56" i="68" s="1"/>
  <c r="M59" i="68" s="1"/>
  <c r="L32" i="68"/>
  <c r="L48" i="68" s="1"/>
  <c r="L51" i="68" s="1"/>
  <c r="L53" i="68" s="1"/>
  <c r="L56" i="68" s="1"/>
  <c r="L59" i="68" s="1"/>
  <c r="K32" i="68"/>
  <c r="K48" i="68" s="1"/>
  <c r="K51" i="68" s="1"/>
  <c r="K53" i="68" s="1"/>
  <c r="K56" i="68" s="1"/>
  <c r="K59" i="68" s="1"/>
  <c r="J32" i="68"/>
  <c r="I32" i="68"/>
  <c r="H32" i="68"/>
  <c r="H48" i="68" s="1"/>
  <c r="H51" i="68" s="1"/>
  <c r="H53" i="68" s="1"/>
  <c r="H56" i="68" s="1"/>
  <c r="H59" i="68" s="1"/>
  <c r="G32" i="68"/>
  <c r="F32" i="68"/>
  <c r="F48" i="68" s="1"/>
  <c r="F51" i="68" s="1"/>
  <c r="F53" i="68" s="1"/>
  <c r="F56" i="68" s="1"/>
  <c r="F59" i="68" s="1"/>
  <c r="E32" i="68"/>
  <c r="E48" i="68" s="1"/>
  <c r="E51" i="68" s="1"/>
  <c r="E53" i="68" s="1"/>
  <c r="E56" i="68" s="1"/>
  <c r="E59" i="68" s="1"/>
  <c r="D32" i="68"/>
  <c r="D48" i="68" s="1"/>
  <c r="D51" i="68" s="1"/>
  <c r="D53" i="68" s="1"/>
  <c r="D56" i="68" s="1"/>
  <c r="D59" i="68" s="1"/>
  <c r="C32" i="68"/>
  <c r="C48" i="68" s="1"/>
  <c r="C51" i="68" s="1"/>
  <c r="C53" i="68" s="1"/>
  <c r="C56" i="68" s="1"/>
  <c r="C59" i="68" s="1"/>
  <c r="Q48" i="69"/>
  <c r="Q51" i="69" s="1"/>
  <c r="Q53" i="69" s="1"/>
  <c r="Q56" i="69" s="1"/>
  <c r="Q59" i="69" s="1"/>
  <c r="M48" i="69"/>
  <c r="M51" i="69" s="1"/>
  <c r="M53" i="69" s="1"/>
  <c r="M56" i="69" s="1"/>
  <c r="M59" i="69" s="1"/>
  <c r="AA47" i="69"/>
  <c r="Y47" i="69"/>
  <c r="X47" i="69"/>
  <c r="W47" i="69"/>
  <c r="V47" i="69"/>
  <c r="U47" i="69"/>
  <c r="T47" i="69"/>
  <c r="S47" i="69"/>
  <c r="R47" i="69"/>
  <c r="Q47" i="69"/>
  <c r="P47" i="69"/>
  <c r="O47" i="69"/>
  <c r="N47" i="69"/>
  <c r="M47" i="69"/>
  <c r="L47" i="69"/>
  <c r="K47" i="69"/>
  <c r="J47" i="69"/>
  <c r="I47" i="69"/>
  <c r="H47" i="69"/>
  <c r="G47" i="69"/>
  <c r="F47" i="69"/>
  <c r="E47" i="69"/>
  <c r="D47" i="69"/>
  <c r="C47" i="69"/>
  <c r="AA32" i="69"/>
  <c r="Y32" i="69"/>
  <c r="Y48" i="69" s="1"/>
  <c r="Y51" i="69" s="1"/>
  <c r="Y53" i="69" s="1"/>
  <c r="Y56" i="69" s="1"/>
  <c r="Y59" i="69" s="1"/>
  <c r="X32" i="69"/>
  <c r="Z32" i="69" s="1"/>
  <c r="W32" i="69"/>
  <c r="W48" i="69" s="1"/>
  <c r="W51" i="69" s="1"/>
  <c r="W53" i="69" s="1"/>
  <c r="W56" i="69" s="1"/>
  <c r="W59" i="69" s="1"/>
  <c r="V32" i="69"/>
  <c r="U32" i="69"/>
  <c r="U48" i="69" s="1"/>
  <c r="U51" i="69" s="1"/>
  <c r="U53" i="69" s="1"/>
  <c r="U56" i="69" s="1"/>
  <c r="U59" i="69" s="1"/>
  <c r="T32" i="69"/>
  <c r="T48" i="69" s="1"/>
  <c r="T51" i="69" s="1"/>
  <c r="T53" i="69" s="1"/>
  <c r="T56" i="69" s="1"/>
  <c r="T59" i="69" s="1"/>
  <c r="S32" i="69"/>
  <c r="S48" i="69" s="1"/>
  <c r="S51" i="69" s="1"/>
  <c r="S53" i="69" s="1"/>
  <c r="S56" i="69" s="1"/>
  <c r="S59" i="69" s="1"/>
  <c r="R32" i="69"/>
  <c r="R48" i="69" s="1"/>
  <c r="R51" i="69" s="1"/>
  <c r="R53" i="69" s="1"/>
  <c r="R56" i="69" s="1"/>
  <c r="R59" i="69" s="1"/>
  <c r="Q32" i="69"/>
  <c r="P32" i="69"/>
  <c r="O32" i="69"/>
  <c r="O48" i="69" s="1"/>
  <c r="O51" i="69" s="1"/>
  <c r="O53" i="69" s="1"/>
  <c r="O56" i="69" s="1"/>
  <c r="O59" i="69" s="1"/>
  <c r="N32" i="69"/>
  <c r="M32" i="69"/>
  <c r="L32" i="69"/>
  <c r="L48" i="69" s="1"/>
  <c r="L51" i="69" s="1"/>
  <c r="L53" i="69" s="1"/>
  <c r="L56" i="69" s="1"/>
  <c r="L59" i="69" s="1"/>
  <c r="K32" i="69"/>
  <c r="K48" i="69" s="1"/>
  <c r="K51" i="69" s="1"/>
  <c r="K53" i="69" s="1"/>
  <c r="K56" i="69" s="1"/>
  <c r="K59" i="69" s="1"/>
  <c r="J32" i="69"/>
  <c r="I32" i="69"/>
  <c r="I48" i="69" s="1"/>
  <c r="I51" i="69" s="1"/>
  <c r="I53" i="69" s="1"/>
  <c r="I56" i="69" s="1"/>
  <c r="I59" i="69" s="1"/>
  <c r="H32" i="69"/>
  <c r="H48" i="69" s="1"/>
  <c r="H51" i="69" s="1"/>
  <c r="H53" i="69" s="1"/>
  <c r="H56" i="69" s="1"/>
  <c r="H59" i="69" s="1"/>
  <c r="G32" i="69"/>
  <c r="G48" i="69" s="1"/>
  <c r="G51" i="69" s="1"/>
  <c r="G53" i="69" s="1"/>
  <c r="G56" i="69" s="1"/>
  <c r="G59" i="69" s="1"/>
  <c r="F32" i="69"/>
  <c r="E32" i="69"/>
  <c r="E48" i="69" s="1"/>
  <c r="E51" i="69" s="1"/>
  <c r="E53" i="69" s="1"/>
  <c r="E56" i="69" s="1"/>
  <c r="E59" i="69" s="1"/>
  <c r="D32" i="69"/>
  <c r="D48" i="69" s="1"/>
  <c r="D51" i="69" s="1"/>
  <c r="D53" i="69" s="1"/>
  <c r="D56" i="69" s="1"/>
  <c r="D59" i="69" s="1"/>
  <c r="C32" i="69"/>
  <c r="C48" i="69" s="1"/>
  <c r="C51" i="69" s="1"/>
  <c r="C53" i="69" s="1"/>
  <c r="C56" i="69" s="1"/>
  <c r="C59" i="69" s="1"/>
  <c r="N56" i="70"/>
  <c r="N59" i="70" s="1"/>
  <c r="AA47" i="70"/>
  <c r="Y47" i="70"/>
  <c r="X47" i="70"/>
  <c r="Z47" i="70" s="1"/>
  <c r="W47" i="70"/>
  <c r="V47" i="70"/>
  <c r="U47" i="70"/>
  <c r="T47" i="70"/>
  <c r="S47" i="70"/>
  <c r="R47" i="70"/>
  <c r="Q47" i="70"/>
  <c r="P47" i="70"/>
  <c r="O47" i="70"/>
  <c r="N47" i="70"/>
  <c r="M47" i="70"/>
  <c r="L47" i="70"/>
  <c r="K47" i="70"/>
  <c r="J47" i="70"/>
  <c r="I47" i="70"/>
  <c r="H47" i="70"/>
  <c r="G47" i="70"/>
  <c r="F47" i="70"/>
  <c r="E47" i="70"/>
  <c r="D47" i="70"/>
  <c r="C47" i="70"/>
  <c r="AA32" i="70"/>
  <c r="Y32" i="70"/>
  <c r="Y48" i="70" s="1"/>
  <c r="Y51" i="70" s="1"/>
  <c r="Y53" i="70" s="1"/>
  <c r="Y56" i="70" s="1"/>
  <c r="Y59" i="70" s="1"/>
  <c r="X32" i="70"/>
  <c r="W32" i="70"/>
  <c r="V32" i="70"/>
  <c r="V48" i="70" s="1"/>
  <c r="V51" i="70" s="1"/>
  <c r="V53" i="70" s="1"/>
  <c r="V56" i="70" s="1"/>
  <c r="V59" i="70" s="1"/>
  <c r="U32" i="70"/>
  <c r="U48" i="70" s="1"/>
  <c r="U51" i="70" s="1"/>
  <c r="U53" i="70" s="1"/>
  <c r="U56" i="70" s="1"/>
  <c r="U59" i="70" s="1"/>
  <c r="T32" i="70"/>
  <c r="T48" i="70" s="1"/>
  <c r="T51" i="70" s="1"/>
  <c r="T53" i="70" s="1"/>
  <c r="T56" i="70" s="1"/>
  <c r="T59" i="70" s="1"/>
  <c r="S32" i="70"/>
  <c r="S48" i="70" s="1"/>
  <c r="S51" i="70" s="1"/>
  <c r="S53" i="70" s="1"/>
  <c r="S56" i="70" s="1"/>
  <c r="S59" i="70" s="1"/>
  <c r="R32" i="70"/>
  <c r="R48" i="70" s="1"/>
  <c r="R51" i="70" s="1"/>
  <c r="R53" i="70" s="1"/>
  <c r="R56" i="70" s="1"/>
  <c r="R59" i="70" s="1"/>
  <c r="Q32" i="70"/>
  <c r="Q48" i="70" s="1"/>
  <c r="Q51" i="70" s="1"/>
  <c r="Q53" i="70" s="1"/>
  <c r="Q56" i="70" s="1"/>
  <c r="Q59" i="70" s="1"/>
  <c r="P32" i="70"/>
  <c r="P48" i="70" s="1"/>
  <c r="P51" i="70" s="1"/>
  <c r="P53" i="70" s="1"/>
  <c r="P56" i="70" s="1"/>
  <c r="P59" i="70" s="1"/>
  <c r="O32" i="70"/>
  <c r="O48" i="70" s="1"/>
  <c r="O51" i="70" s="1"/>
  <c r="O53" i="70" s="1"/>
  <c r="O56" i="70" s="1"/>
  <c r="O59" i="70" s="1"/>
  <c r="N32" i="70"/>
  <c r="N48" i="70" s="1"/>
  <c r="N51" i="70" s="1"/>
  <c r="N53" i="70" s="1"/>
  <c r="M32" i="70"/>
  <c r="M48" i="70" s="1"/>
  <c r="M51" i="70" s="1"/>
  <c r="M53" i="70" s="1"/>
  <c r="M56" i="70" s="1"/>
  <c r="M59" i="70" s="1"/>
  <c r="L32" i="70"/>
  <c r="L48" i="70" s="1"/>
  <c r="L51" i="70" s="1"/>
  <c r="L53" i="70" s="1"/>
  <c r="L56" i="70" s="1"/>
  <c r="L59" i="70" s="1"/>
  <c r="K32" i="70"/>
  <c r="K48" i="70" s="1"/>
  <c r="K51" i="70" s="1"/>
  <c r="K53" i="70" s="1"/>
  <c r="K56" i="70" s="1"/>
  <c r="K59" i="70" s="1"/>
  <c r="J32" i="70"/>
  <c r="I32" i="70"/>
  <c r="H32" i="70"/>
  <c r="H48" i="70" s="1"/>
  <c r="H51" i="70" s="1"/>
  <c r="H53" i="70" s="1"/>
  <c r="H56" i="70" s="1"/>
  <c r="H59" i="70" s="1"/>
  <c r="G32" i="70"/>
  <c r="F32" i="70"/>
  <c r="F48" i="70" s="1"/>
  <c r="F51" i="70" s="1"/>
  <c r="F53" i="70" s="1"/>
  <c r="F56" i="70" s="1"/>
  <c r="F59" i="70" s="1"/>
  <c r="E32" i="70"/>
  <c r="D32" i="70"/>
  <c r="D48" i="70" s="1"/>
  <c r="D51" i="70" s="1"/>
  <c r="D53" i="70" s="1"/>
  <c r="D56" i="70" s="1"/>
  <c r="D59" i="70" s="1"/>
  <c r="C32" i="70"/>
  <c r="C48" i="70" s="1"/>
  <c r="C51" i="70" s="1"/>
  <c r="C53" i="70" s="1"/>
  <c r="C56" i="70" s="1"/>
  <c r="C59" i="70" s="1"/>
  <c r="O56" i="71"/>
  <c r="O59" i="71" s="1"/>
  <c r="AA47" i="71"/>
  <c r="Y47" i="71"/>
  <c r="X47" i="71"/>
  <c r="W47" i="71"/>
  <c r="V47" i="71"/>
  <c r="U47" i="71"/>
  <c r="T47" i="71"/>
  <c r="S47" i="71"/>
  <c r="R47" i="71"/>
  <c r="Q47" i="71"/>
  <c r="P47" i="71"/>
  <c r="O47" i="71"/>
  <c r="N47" i="71"/>
  <c r="M47" i="71"/>
  <c r="L47" i="71"/>
  <c r="K47" i="71"/>
  <c r="J47" i="71"/>
  <c r="I47" i="71"/>
  <c r="H47" i="71"/>
  <c r="G47" i="71"/>
  <c r="F47" i="71"/>
  <c r="E47" i="71"/>
  <c r="D47" i="71"/>
  <c r="C47" i="71"/>
  <c r="AA32" i="71"/>
  <c r="Y32" i="71"/>
  <c r="Y48" i="71" s="1"/>
  <c r="Y51" i="71" s="1"/>
  <c r="Y53" i="71" s="1"/>
  <c r="Y56" i="71" s="1"/>
  <c r="Y59" i="71" s="1"/>
  <c r="X32" i="71"/>
  <c r="X48" i="71" s="1"/>
  <c r="X51" i="71" s="1"/>
  <c r="X53" i="71" s="1"/>
  <c r="W32" i="71"/>
  <c r="W48" i="71" s="1"/>
  <c r="W51" i="71" s="1"/>
  <c r="W53" i="71" s="1"/>
  <c r="W56" i="71" s="1"/>
  <c r="W59" i="71" s="1"/>
  <c r="V32" i="71"/>
  <c r="V48" i="71" s="1"/>
  <c r="V51" i="71" s="1"/>
  <c r="V53" i="71" s="1"/>
  <c r="V56" i="71" s="1"/>
  <c r="V59" i="71" s="1"/>
  <c r="U32" i="71"/>
  <c r="U48" i="71" s="1"/>
  <c r="U51" i="71" s="1"/>
  <c r="U53" i="71" s="1"/>
  <c r="U56" i="71" s="1"/>
  <c r="U59" i="71" s="1"/>
  <c r="T32" i="71"/>
  <c r="T48" i="71" s="1"/>
  <c r="T51" i="71" s="1"/>
  <c r="T53" i="71" s="1"/>
  <c r="T56" i="71" s="1"/>
  <c r="T59" i="71" s="1"/>
  <c r="S32" i="71"/>
  <c r="R32" i="71"/>
  <c r="R48" i="71" s="1"/>
  <c r="R51" i="71" s="1"/>
  <c r="R53" i="71" s="1"/>
  <c r="R56" i="71" s="1"/>
  <c r="R59" i="71" s="1"/>
  <c r="Q32" i="71"/>
  <c r="Q48" i="71" s="1"/>
  <c r="Q51" i="71" s="1"/>
  <c r="Q53" i="71" s="1"/>
  <c r="Q56" i="71" s="1"/>
  <c r="Q59" i="71" s="1"/>
  <c r="P32" i="71"/>
  <c r="P48" i="71" s="1"/>
  <c r="P51" i="71" s="1"/>
  <c r="P53" i="71" s="1"/>
  <c r="P56" i="71" s="1"/>
  <c r="P59" i="71" s="1"/>
  <c r="O32" i="71"/>
  <c r="O48" i="71" s="1"/>
  <c r="O51" i="71" s="1"/>
  <c r="O53" i="71" s="1"/>
  <c r="N32" i="71"/>
  <c r="N48" i="71" s="1"/>
  <c r="N51" i="71" s="1"/>
  <c r="N53" i="71" s="1"/>
  <c r="N56" i="71" s="1"/>
  <c r="N59" i="71" s="1"/>
  <c r="M32" i="71"/>
  <c r="M48" i="71" s="1"/>
  <c r="M51" i="71" s="1"/>
  <c r="M53" i="71" s="1"/>
  <c r="M56" i="71" s="1"/>
  <c r="M59" i="71" s="1"/>
  <c r="L32" i="71"/>
  <c r="L48" i="71" s="1"/>
  <c r="L51" i="71" s="1"/>
  <c r="L53" i="71" s="1"/>
  <c r="L56" i="71" s="1"/>
  <c r="L59" i="71" s="1"/>
  <c r="K32" i="71"/>
  <c r="J32" i="71"/>
  <c r="J48" i="71" s="1"/>
  <c r="J51" i="71" s="1"/>
  <c r="J53" i="71" s="1"/>
  <c r="J56" i="71" s="1"/>
  <c r="J59" i="71" s="1"/>
  <c r="I32" i="71"/>
  <c r="I48" i="71" s="1"/>
  <c r="I51" i="71" s="1"/>
  <c r="I53" i="71" s="1"/>
  <c r="I56" i="71" s="1"/>
  <c r="I59" i="71" s="1"/>
  <c r="H32" i="71"/>
  <c r="H48" i="71" s="1"/>
  <c r="H51" i="71" s="1"/>
  <c r="H53" i="71" s="1"/>
  <c r="H56" i="71" s="1"/>
  <c r="H59" i="71" s="1"/>
  <c r="G32" i="71"/>
  <c r="G48" i="71" s="1"/>
  <c r="G51" i="71" s="1"/>
  <c r="G53" i="71" s="1"/>
  <c r="G56" i="71" s="1"/>
  <c r="G59" i="71" s="1"/>
  <c r="F32" i="71"/>
  <c r="F48" i="71" s="1"/>
  <c r="F51" i="71" s="1"/>
  <c r="F53" i="71" s="1"/>
  <c r="F56" i="71" s="1"/>
  <c r="F59" i="71" s="1"/>
  <c r="E32" i="71"/>
  <c r="E48" i="71" s="1"/>
  <c r="E51" i="71" s="1"/>
  <c r="E53" i="71" s="1"/>
  <c r="E56" i="71" s="1"/>
  <c r="E59" i="71" s="1"/>
  <c r="D32" i="71"/>
  <c r="D48" i="71" s="1"/>
  <c r="D51" i="71" s="1"/>
  <c r="D53" i="71" s="1"/>
  <c r="D56" i="71" s="1"/>
  <c r="D59" i="71" s="1"/>
  <c r="C32" i="71"/>
  <c r="AA51" i="72"/>
  <c r="AA53" i="72" s="1"/>
  <c r="AA56" i="72" s="1"/>
  <c r="AA59" i="72" s="1"/>
  <c r="P51" i="72"/>
  <c r="P53" i="72" s="1"/>
  <c r="P56" i="72" s="1"/>
  <c r="P59" i="72" s="1"/>
  <c r="I48" i="72"/>
  <c r="I51" i="72" s="1"/>
  <c r="I53" i="72" s="1"/>
  <c r="I56" i="72" s="1"/>
  <c r="I59" i="72" s="1"/>
  <c r="AA47" i="72"/>
  <c r="Y47" i="72"/>
  <c r="X47" i="72"/>
  <c r="Z47" i="72" s="1"/>
  <c r="W47" i="72"/>
  <c r="V47" i="72"/>
  <c r="U47" i="72"/>
  <c r="T47" i="72"/>
  <c r="S47" i="72"/>
  <c r="R47" i="72"/>
  <c r="Q47" i="72"/>
  <c r="P47" i="72"/>
  <c r="O47" i="72"/>
  <c r="N47" i="72"/>
  <c r="M47" i="72"/>
  <c r="L47" i="72"/>
  <c r="K47" i="72"/>
  <c r="J47" i="72"/>
  <c r="I47" i="72"/>
  <c r="H47" i="72"/>
  <c r="G47" i="72"/>
  <c r="F47" i="72"/>
  <c r="E47" i="72"/>
  <c r="D47" i="72"/>
  <c r="C47" i="72"/>
  <c r="AA32" i="72"/>
  <c r="AA48" i="72" s="1"/>
  <c r="Y32" i="72"/>
  <c r="Y48" i="72" s="1"/>
  <c r="Y51" i="72" s="1"/>
  <c r="Y53" i="72" s="1"/>
  <c r="Y56" i="72" s="1"/>
  <c r="Y59" i="72" s="1"/>
  <c r="X32" i="72"/>
  <c r="X48" i="72" s="1"/>
  <c r="W32" i="72"/>
  <c r="W48" i="72" s="1"/>
  <c r="W51" i="72" s="1"/>
  <c r="W53" i="72" s="1"/>
  <c r="W56" i="72" s="1"/>
  <c r="W59" i="72" s="1"/>
  <c r="V32" i="72"/>
  <c r="V48" i="72" s="1"/>
  <c r="V51" i="72" s="1"/>
  <c r="V53" i="72" s="1"/>
  <c r="V56" i="72" s="1"/>
  <c r="V59" i="72" s="1"/>
  <c r="U32" i="72"/>
  <c r="T32" i="72"/>
  <c r="T48" i="72" s="1"/>
  <c r="T51" i="72" s="1"/>
  <c r="T53" i="72" s="1"/>
  <c r="T56" i="72" s="1"/>
  <c r="T59" i="72" s="1"/>
  <c r="S32" i="72"/>
  <c r="S48" i="72" s="1"/>
  <c r="S51" i="72" s="1"/>
  <c r="S53" i="72" s="1"/>
  <c r="S56" i="72" s="1"/>
  <c r="S59" i="72" s="1"/>
  <c r="R32" i="72"/>
  <c r="Q32" i="72"/>
  <c r="Q48" i="72" s="1"/>
  <c r="Q51" i="72" s="1"/>
  <c r="Q53" i="72" s="1"/>
  <c r="Q56" i="72" s="1"/>
  <c r="Q59" i="72" s="1"/>
  <c r="P32" i="72"/>
  <c r="P48" i="72" s="1"/>
  <c r="O32" i="72"/>
  <c r="O48" i="72" s="1"/>
  <c r="O51" i="72" s="1"/>
  <c r="O53" i="72" s="1"/>
  <c r="O56" i="72" s="1"/>
  <c r="O59" i="72" s="1"/>
  <c r="N32" i="72"/>
  <c r="N48" i="72" s="1"/>
  <c r="N51" i="72" s="1"/>
  <c r="N53" i="72" s="1"/>
  <c r="N56" i="72" s="1"/>
  <c r="N59" i="72" s="1"/>
  <c r="M32" i="72"/>
  <c r="L32" i="72"/>
  <c r="L48" i="72" s="1"/>
  <c r="L51" i="72" s="1"/>
  <c r="L53" i="72" s="1"/>
  <c r="L56" i="72" s="1"/>
  <c r="L59" i="72" s="1"/>
  <c r="K32" i="72"/>
  <c r="K48" i="72" s="1"/>
  <c r="K51" i="72" s="1"/>
  <c r="K53" i="72" s="1"/>
  <c r="K56" i="72" s="1"/>
  <c r="K59" i="72" s="1"/>
  <c r="J32" i="72"/>
  <c r="I32" i="72"/>
  <c r="H32" i="72"/>
  <c r="H48" i="72" s="1"/>
  <c r="H51" i="72" s="1"/>
  <c r="H53" i="72" s="1"/>
  <c r="H56" i="72" s="1"/>
  <c r="H59" i="72" s="1"/>
  <c r="G32" i="72"/>
  <c r="G48" i="72" s="1"/>
  <c r="G51" i="72" s="1"/>
  <c r="G53" i="72" s="1"/>
  <c r="G56" i="72" s="1"/>
  <c r="G59" i="72" s="1"/>
  <c r="F32" i="72"/>
  <c r="F48" i="72" s="1"/>
  <c r="F51" i="72" s="1"/>
  <c r="F53" i="72" s="1"/>
  <c r="F56" i="72" s="1"/>
  <c r="F59" i="72" s="1"/>
  <c r="E32" i="72"/>
  <c r="D32" i="72"/>
  <c r="D48" i="72" s="1"/>
  <c r="D51" i="72" s="1"/>
  <c r="D53" i="72" s="1"/>
  <c r="D56" i="72" s="1"/>
  <c r="D59" i="72" s="1"/>
  <c r="C32" i="72"/>
  <c r="C48" i="72" s="1"/>
  <c r="C51" i="72" s="1"/>
  <c r="C53" i="72" s="1"/>
  <c r="C56" i="72" s="1"/>
  <c r="C59" i="72" s="1"/>
  <c r="AA47" i="73"/>
  <c r="Y47" i="73"/>
  <c r="X47" i="73"/>
  <c r="Z47" i="73" s="1"/>
  <c r="W47" i="73"/>
  <c r="V47" i="73"/>
  <c r="U47" i="73"/>
  <c r="T47" i="73"/>
  <c r="S47" i="73"/>
  <c r="R47" i="73"/>
  <c r="Q47" i="73"/>
  <c r="P47" i="73"/>
  <c r="O47" i="73"/>
  <c r="N47" i="73"/>
  <c r="M47" i="73"/>
  <c r="L47" i="73"/>
  <c r="K47" i="73"/>
  <c r="J47" i="73"/>
  <c r="I47" i="73"/>
  <c r="H47" i="73"/>
  <c r="G47" i="73"/>
  <c r="F47" i="73"/>
  <c r="E47" i="73"/>
  <c r="D47" i="73"/>
  <c r="C47" i="73"/>
  <c r="AA32" i="73"/>
  <c r="AA48" i="73" s="1"/>
  <c r="AA51" i="73" s="1"/>
  <c r="AA53" i="73" s="1"/>
  <c r="AA56" i="73" s="1"/>
  <c r="AA59" i="73" s="1"/>
  <c r="Y32" i="73"/>
  <c r="X32" i="73"/>
  <c r="X48" i="73" s="1"/>
  <c r="W32" i="73"/>
  <c r="W48" i="73" s="1"/>
  <c r="W51" i="73" s="1"/>
  <c r="W53" i="73" s="1"/>
  <c r="W56" i="73" s="1"/>
  <c r="W59" i="73" s="1"/>
  <c r="V32" i="73"/>
  <c r="V48" i="73" s="1"/>
  <c r="V51" i="73" s="1"/>
  <c r="V53" i="73" s="1"/>
  <c r="V56" i="73" s="1"/>
  <c r="V59" i="73" s="1"/>
  <c r="U32" i="73"/>
  <c r="U48" i="73" s="1"/>
  <c r="U51" i="73" s="1"/>
  <c r="U53" i="73" s="1"/>
  <c r="U56" i="73" s="1"/>
  <c r="U59" i="73" s="1"/>
  <c r="T32" i="73"/>
  <c r="S32" i="73"/>
  <c r="S48" i="73" s="1"/>
  <c r="S51" i="73" s="1"/>
  <c r="S53" i="73" s="1"/>
  <c r="S56" i="73" s="1"/>
  <c r="S59" i="73" s="1"/>
  <c r="R32" i="73"/>
  <c r="Q32" i="73"/>
  <c r="P32" i="73"/>
  <c r="P48" i="73" s="1"/>
  <c r="P51" i="73" s="1"/>
  <c r="P53" i="73" s="1"/>
  <c r="P56" i="73" s="1"/>
  <c r="P59" i="73" s="1"/>
  <c r="O32" i="73"/>
  <c r="O48" i="73" s="1"/>
  <c r="O51" i="73" s="1"/>
  <c r="O53" i="73" s="1"/>
  <c r="O56" i="73" s="1"/>
  <c r="O59" i="73" s="1"/>
  <c r="N32" i="73"/>
  <c r="N48" i="73" s="1"/>
  <c r="N51" i="73" s="1"/>
  <c r="N53" i="73" s="1"/>
  <c r="N56" i="73" s="1"/>
  <c r="N59" i="73" s="1"/>
  <c r="M32" i="73"/>
  <c r="M48" i="73" s="1"/>
  <c r="M51" i="73" s="1"/>
  <c r="M53" i="73" s="1"/>
  <c r="M56" i="73" s="1"/>
  <c r="M59" i="73" s="1"/>
  <c r="L32" i="73"/>
  <c r="K32" i="73"/>
  <c r="K48" i="73" s="1"/>
  <c r="K51" i="73" s="1"/>
  <c r="K53" i="73" s="1"/>
  <c r="K56" i="73" s="1"/>
  <c r="K59" i="73" s="1"/>
  <c r="J32" i="73"/>
  <c r="I32" i="73"/>
  <c r="H32" i="73"/>
  <c r="H48" i="73" s="1"/>
  <c r="H51" i="73" s="1"/>
  <c r="H53" i="73" s="1"/>
  <c r="H56" i="73" s="1"/>
  <c r="H59" i="73" s="1"/>
  <c r="G32" i="73"/>
  <c r="G48" i="73" s="1"/>
  <c r="G51" i="73" s="1"/>
  <c r="G53" i="73" s="1"/>
  <c r="G56" i="73" s="1"/>
  <c r="G59" i="73" s="1"/>
  <c r="F32" i="73"/>
  <c r="F48" i="73" s="1"/>
  <c r="F51" i="73" s="1"/>
  <c r="F53" i="73" s="1"/>
  <c r="F56" i="73" s="1"/>
  <c r="F59" i="73" s="1"/>
  <c r="E32" i="73"/>
  <c r="E48" i="73" s="1"/>
  <c r="E51" i="73" s="1"/>
  <c r="E53" i="73" s="1"/>
  <c r="E56" i="73" s="1"/>
  <c r="E59" i="73" s="1"/>
  <c r="D32" i="73"/>
  <c r="C32" i="73"/>
  <c r="C48" i="73" s="1"/>
  <c r="C51" i="73" s="1"/>
  <c r="C53" i="73" s="1"/>
  <c r="C56" i="73" s="1"/>
  <c r="C59" i="73" s="1"/>
  <c r="O48" i="74"/>
  <c r="O51" i="74" s="1"/>
  <c r="O53" i="74" s="1"/>
  <c r="O56" i="74" s="1"/>
  <c r="O59" i="74" s="1"/>
  <c r="AA47" i="74"/>
  <c r="Y47" i="74"/>
  <c r="X47" i="74"/>
  <c r="Z47" i="74" s="1"/>
  <c r="W47" i="74"/>
  <c r="V47" i="74"/>
  <c r="U47" i="74"/>
  <c r="T47" i="74"/>
  <c r="S47" i="74"/>
  <c r="R47" i="74"/>
  <c r="Q47" i="74"/>
  <c r="P47" i="74"/>
  <c r="O47" i="74"/>
  <c r="N47" i="74"/>
  <c r="M47" i="74"/>
  <c r="L47" i="74"/>
  <c r="K47" i="74"/>
  <c r="J47" i="74"/>
  <c r="I47" i="74"/>
  <c r="H47" i="74"/>
  <c r="G47" i="74"/>
  <c r="F47" i="74"/>
  <c r="E47" i="74"/>
  <c r="D47" i="74"/>
  <c r="C47" i="74"/>
  <c r="AA32" i="74"/>
  <c r="Y32" i="74"/>
  <c r="Y48" i="74" s="1"/>
  <c r="Y51" i="74" s="1"/>
  <c r="Y53" i="74" s="1"/>
  <c r="Y56" i="74" s="1"/>
  <c r="Y59" i="74" s="1"/>
  <c r="X32" i="74"/>
  <c r="X48" i="74" s="1"/>
  <c r="X51" i="74" s="1"/>
  <c r="X53" i="74" s="1"/>
  <c r="W32" i="74"/>
  <c r="W48" i="74" s="1"/>
  <c r="W51" i="74" s="1"/>
  <c r="W53" i="74" s="1"/>
  <c r="W56" i="74" s="1"/>
  <c r="W59" i="74" s="1"/>
  <c r="V32" i="74"/>
  <c r="V48" i="74" s="1"/>
  <c r="V51" i="74" s="1"/>
  <c r="V53" i="74" s="1"/>
  <c r="V56" i="74" s="1"/>
  <c r="V59" i="74" s="1"/>
  <c r="U32" i="74"/>
  <c r="U48" i="74" s="1"/>
  <c r="U51" i="74" s="1"/>
  <c r="U53" i="74" s="1"/>
  <c r="U56" i="74" s="1"/>
  <c r="U59" i="74" s="1"/>
  <c r="T32" i="74"/>
  <c r="T48" i="74" s="1"/>
  <c r="T51" i="74" s="1"/>
  <c r="T53" i="74" s="1"/>
  <c r="T56" i="74" s="1"/>
  <c r="T59" i="74" s="1"/>
  <c r="S32" i="74"/>
  <c r="R32" i="74"/>
  <c r="R48" i="74" s="1"/>
  <c r="R51" i="74" s="1"/>
  <c r="R53" i="74" s="1"/>
  <c r="R56" i="74" s="1"/>
  <c r="R59" i="74" s="1"/>
  <c r="Q32" i="74"/>
  <c r="Q48" i="74" s="1"/>
  <c r="Q51" i="74" s="1"/>
  <c r="Q53" i="74" s="1"/>
  <c r="Q56" i="74" s="1"/>
  <c r="Q59" i="74" s="1"/>
  <c r="P32" i="74"/>
  <c r="P48" i="74" s="1"/>
  <c r="P51" i="74" s="1"/>
  <c r="P53" i="74" s="1"/>
  <c r="P56" i="74" s="1"/>
  <c r="P59" i="74" s="1"/>
  <c r="O32" i="74"/>
  <c r="N32" i="74"/>
  <c r="N48" i="74" s="1"/>
  <c r="N51" i="74" s="1"/>
  <c r="N53" i="74" s="1"/>
  <c r="N56" i="74" s="1"/>
  <c r="N59" i="74" s="1"/>
  <c r="M32" i="74"/>
  <c r="M48" i="74" s="1"/>
  <c r="M51" i="74" s="1"/>
  <c r="M53" i="74" s="1"/>
  <c r="M56" i="74" s="1"/>
  <c r="M59" i="74" s="1"/>
  <c r="L32" i="74"/>
  <c r="L48" i="74" s="1"/>
  <c r="L51" i="74" s="1"/>
  <c r="L53" i="74" s="1"/>
  <c r="L56" i="74" s="1"/>
  <c r="L59" i="74" s="1"/>
  <c r="K32" i="74"/>
  <c r="J32" i="74"/>
  <c r="J48" i="74" s="1"/>
  <c r="J51" i="74" s="1"/>
  <c r="J53" i="74" s="1"/>
  <c r="J56" i="74" s="1"/>
  <c r="J59" i="74" s="1"/>
  <c r="I32" i="74"/>
  <c r="I48" i="74" s="1"/>
  <c r="I51" i="74" s="1"/>
  <c r="I53" i="74" s="1"/>
  <c r="I56" i="74" s="1"/>
  <c r="I59" i="74" s="1"/>
  <c r="H32" i="74"/>
  <c r="H48" i="74" s="1"/>
  <c r="H51" i="74" s="1"/>
  <c r="H53" i="74" s="1"/>
  <c r="H56" i="74" s="1"/>
  <c r="H59" i="74" s="1"/>
  <c r="G32" i="74"/>
  <c r="G48" i="74" s="1"/>
  <c r="G51" i="74" s="1"/>
  <c r="G53" i="74" s="1"/>
  <c r="G56" i="74" s="1"/>
  <c r="G59" i="74" s="1"/>
  <c r="F32" i="74"/>
  <c r="F48" i="74" s="1"/>
  <c r="F51" i="74" s="1"/>
  <c r="F53" i="74" s="1"/>
  <c r="F56" i="74" s="1"/>
  <c r="F59" i="74" s="1"/>
  <c r="E32" i="74"/>
  <c r="E48" i="74" s="1"/>
  <c r="E51" i="74" s="1"/>
  <c r="E53" i="74" s="1"/>
  <c r="E56" i="74" s="1"/>
  <c r="E59" i="74" s="1"/>
  <c r="D32" i="74"/>
  <c r="D48" i="74" s="1"/>
  <c r="D51" i="74" s="1"/>
  <c r="D53" i="74" s="1"/>
  <c r="D56" i="74" s="1"/>
  <c r="D59" i="74" s="1"/>
  <c r="C32" i="74"/>
  <c r="X48" i="75"/>
  <c r="R48" i="75"/>
  <c r="R51" i="75" s="1"/>
  <c r="R53" i="75" s="1"/>
  <c r="R56" i="75" s="1"/>
  <c r="R59" i="75" s="1"/>
  <c r="AA47" i="75"/>
  <c r="Y47" i="75"/>
  <c r="X47" i="75"/>
  <c r="W47" i="75"/>
  <c r="V47" i="75"/>
  <c r="U47" i="75"/>
  <c r="T47" i="75"/>
  <c r="S47" i="75"/>
  <c r="R47" i="75"/>
  <c r="Q47" i="75"/>
  <c r="P47" i="75"/>
  <c r="O47" i="75"/>
  <c r="N47" i="75"/>
  <c r="M47" i="75"/>
  <c r="L47" i="75"/>
  <c r="K47" i="75"/>
  <c r="J47" i="75"/>
  <c r="I47" i="75"/>
  <c r="H47" i="75"/>
  <c r="G47" i="75"/>
  <c r="F47" i="75"/>
  <c r="E47" i="75"/>
  <c r="D47" i="75"/>
  <c r="C47" i="75"/>
  <c r="AA32" i="75"/>
  <c r="Y32" i="75"/>
  <c r="X32" i="75"/>
  <c r="W32" i="75"/>
  <c r="W48" i="75" s="1"/>
  <c r="W51" i="75" s="1"/>
  <c r="W53" i="75" s="1"/>
  <c r="W56" i="75" s="1"/>
  <c r="W59" i="75" s="1"/>
  <c r="V32" i="75"/>
  <c r="V48" i="75" s="1"/>
  <c r="V51" i="75" s="1"/>
  <c r="V53" i="75" s="1"/>
  <c r="V56" i="75" s="1"/>
  <c r="V59" i="75" s="1"/>
  <c r="U32" i="75"/>
  <c r="U48" i="75" s="1"/>
  <c r="U51" i="75" s="1"/>
  <c r="U53" i="75" s="1"/>
  <c r="U56" i="75" s="1"/>
  <c r="U59" i="75" s="1"/>
  <c r="T32" i="75"/>
  <c r="T48" i="75" s="1"/>
  <c r="T51" i="75" s="1"/>
  <c r="T53" i="75" s="1"/>
  <c r="T56" i="75" s="1"/>
  <c r="T59" i="75" s="1"/>
  <c r="S32" i="75"/>
  <c r="S48" i="75" s="1"/>
  <c r="S51" i="75" s="1"/>
  <c r="S53" i="75" s="1"/>
  <c r="S56" i="75" s="1"/>
  <c r="S59" i="75" s="1"/>
  <c r="R32" i="75"/>
  <c r="Q32" i="75"/>
  <c r="P32" i="75"/>
  <c r="P48" i="75" s="1"/>
  <c r="P51" i="75" s="1"/>
  <c r="P53" i="75" s="1"/>
  <c r="P56" i="75" s="1"/>
  <c r="P59" i="75" s="1"/>
  <c r="O32" i="75"/>
  <c r="O48" i="75" s="1"/>
  <c r="O51" i="75" s="1"/>
  <c r="O53" i="75" s="1"/>
  <c r="O56" i="75" s="1"/>
  <c r="O59" i="75" s="1"/>
  <c r="N32" i="75"/>
  <c r="N48" i="75" s="1"/>
  <c r="N51" i="75" s="1"/>
  <c r="N53" i="75" s="1"/>
  <c r="N56" i="75" s="1"/>
  <c r="N59" i="75" s="1"/>
  <c r="M32" i="75"/>
  <c r="M48" i="75" s="1"/>
  <c r="M51" i="75" s="1"/>
  <c r="M53" i="75" s="1"/>
  <c r="M56" i="75" s="1"/>
  <c r="M59" i="75" s="1"/>
  <c r="L32" i="75"/>
  <c r="L48" i="75" s="1"/>
  <c r="L51" i="75" s="1"/>
  <c r="L53" i="75" s="1"/>
  <c r="L56" i="75" s="1"/>
  <c r="L59" i="75" s="1"/>
  <c r="K32" i="75"/>
  <c r="K48" i="75" s="1"/>
  <c r="K51" i="75" s="1"/>
  <c r="K53" i="75" s="1"/>
  <c r="K56" i="75" s="1"/>
  <c r="K59" i="75" s="1"/>
  <c r="J32" i="75"/>
  <c r="J48" i="75" s="1"/>
  <c r="J51" i="75" s="1"/>
  <c r="J53" i="75" s="1"/>
  <c r="J56" i="75" s="1"/>
  <c r="J59" i="75" s="1"/>
  <c r="I32" i="75"/>
  <c r="I48" i="75" s="1"/>
  <c r="I51" i="75" s="1"/>
  <c r="I53" i="75" s="1"/>
  <c r="I56" i="75" s="1"/>
  <c r="I59" i="75" s="1"/>
  <c r="H32" i="75"/>
  <c r="H48" i="75" s="1"/>
  <c r="H51" i="75" s="1"/>
  <c r="H53" i="75" s="1"/>
  <c r="H56" i="75" s="1"/>
  <c r="H59" i="75" s="1"/>
  <c r="G32" i="75"/>
  <c r="G48" i="75" s="1"/>
  <c r="G51" i="75" s="1"/>
  <c r="G53" i="75" s="1"/>
  <c r="G56" i="75" s="1"/>
  <c r="G59" i="75" s="1"/>
  <c r="F32" i="75"/>
  <c r="F48" i="75" s="1"/>
  <c r="F51" i="75" s="1"/>
  <c r="F53" i="75" s="1"/>
  <c r="F56" i="75" s="1"/>
  <c r="F59" i="75" s="1"/>
  <c r="E32" i="75"/>
  <c r="E48" i="75" s="1"/>
  <c r="E51" i="75" s="1"/>
  <c r="E53" i="75" s="1"/>
  <c r="E56" i="75" s="1"/>
  <c r="E59" i="75" s="1"/>
  <c r="D32" i="75"/>
  <c r="D48" i="75" s="1"/>
  <c r="D51" i="75" s="1"/>
  <c r="D53" i="75" s="1"/>
  <c r="D56" i="75" s="1"/>
  <c r="D59" i="75" s="1"/>
  <c r="C32" i="75"/>
  <c r="AA47" i="76"/>
  <c r="Y47" i="76"/>
  <c r="X47" i="76"/>
  <c r="Z47" i="76" s="1"/>
  <c r="W47" i="76"/>
  <c r="V47" i="76"/>
  <c r="U47" i="76"/>
  <c r="T47" i="76"/>
  <c r="S47" i="76"/>
  <c r="R47" i="76"/>
  <c r="Q47" i="76"/>
  <c r="P47" i="76"/>
  <c r="O47" i="76"/>
  <c r="N47" i="76"/>
  <c r="M47" i="76"/>
  <c r="L47" i="76"/>
  <c r="K47" i="76"/>
  <c r="J47" i="76"/>
  <c r="I47" i="76"/>
  <c r="H47" i="76"/>
  <c r="G47" i="76"/>
  <c r="F47" i="76"/>
  <c r="E47" i="76"/>
  <c r="D47" i="76"/>
  <c r="C47" i="76"/>
  <c r="AA32" i="76"/>
  <c r="AA48" i="76" s="1"/>
  <c r="AA51" i="76" s="1"/>
  <c r="AA53" i="76" s="1"/>
  <c r="AA56" i="76" s="1"/>
  <c r="AA59" i="76" s="1"/>
  <c r="Y32" i="76"/>
  <c r="Y48" i="76" s="1"/>
  <c r="Y51" i="76" s="1"/>
  <c r="Y53" i="76" s="1"/>
  <c r="Y56" i="76" s="1"/>
  <c r="Y59" i="76" s="1"/>
  <c r="X32" i="76"/>
  <c r="Z32" i="76" s="1"/>
  <c r="W32" i="76"/>
  <c r="W48" i="76" s="1"/>
  <c r="W51" i="76" s="1"/>
  <c r="W53" i="76" s="1"/>
  <c r="W56" i="76" s="1"/>
  <c r="W59" i="76" s="1"/>
  <c r="V32" i="76"/>
  <c r="V48" i="76" s="1"/>
  <c r="V51" i="76" s="1"/>
  <c r="V53" i="76" s="1"/>
  <c r="V56" i="76" s="1"/>
  <c r="V59" i="76" s="1"/>
  <c r="U32" i="76"/>
  <c r="U48" i="76" s="1"/>
  <c r="U51" i="76" s="1"/>
  <c r="U53" i="76" s="1"/>
  <c r="U56" i="76" s="1"/>
  <c r="U59" i="76" s="1"/>
  <c r="T32" i="76"/>
  <c r="S32" i="76"/>
  <c r="S48" i="76" s="1"/>
  <c r="S51" i="76" s="1"/>
  <c r="S53" i="76" s="1"/>
  <c r="S56" i="76" s="1"/>
  <c r="S59" i="76" s="1"/>
  <c r="R32" i="76"/>
  <c r="R48" i="76" s="1"/>
  <c r="R51" i="76" s="1"/>
  <c r="R53" i="76" s="1"/>
  <c r="R56" i="76" s="1"/>
  <c r="R59" i="76" s="1"/>
  <c r="Q32" i="76"/>
  <c r="Q48" i="76" s="1"/>
  <c r="Q51" i="76" s="1"/>
  <c r="Q53" i="76" s="1"/>
  <c r="Q56" i="76" s="1"/>
  <c r="Q59" i="76" s="1"/>
  <c r="P32" i="76"/>
  <c r="O32" i="76"/>
  <c r="O48" i="76" s="1"/>
  <c r="O51" i="76" s="1"/>
  <c r="O53" i="76" s="1"/>
  <c r="O56" i="76" s="1"/>
  <c r="O59" i="76" s="1"/>
  <c r="N32" i="76"/>
  <c r="N48" i="76" s="1"/>
  <c r="N51" i="76" s="1"/>
  <c r="N53" i="76" s="1"/>
  <c r="N56" i="76" s="1"/>
  <c r="N59" i="76" s="1"/>
  <c r="M32" i="76"/>
  <c r="M48" i="76" s="1"/>
  <c r="M51" i="76" s="1"/>
  <c r="M53" i="76" s="1"/>
  <c r="M56" i="76" s="1"/>
  <c r="M59" i="76" s="1"/>
  <c r="L32" i="76"/>
  <c r="K32" i="76"/>
  <c r="K48" i="76" s="1"/>
  <c r="K51" i="76" s="1"/>
  <c r="K53" i="76" s="1"/>
  <c r="K56" i="76" s="1"/>
  <c r="K59" i="76" s="1"/>
  <c r="J32" i="76"/>
  <c r="I32" i="76"/>
  <c r="I48" i="76" s="1"/>
  <c r="I51" i="76" s="1"/>
  <c r="I53" i="76" s="1"/>
  <c r="I56" i="76" s="1"/>
  <c r="I59" i="76" s="1"/>
  <c r="H32" i="76"/>
  <c r="H48" i="76" s="1"/>
  <c r="H51" i="76" s="1"/>
  <c r="H53" i="76" s="1"/>
  <c r="H56" i="76" s="1"/>
  <c r="H59" i="76" s="1"/>
  <c r="G32" i="76"/>
  <c r="G48" i="76" s="1"/>
  <c r="G51" i="76" s="1"/>
  <c r="G53" i="76" s="1"/>
  <c r="G56" i="76" s="1"/>
  <c r="G59" i="76" s="1"/>
  <c r="F32" i="76"/>
  <c r="F48" i="76" s="1"/>
  <c r="F51" i="76" s="1"/>
  <c r="F53" i="76" s="1"/>
  <c r="F56" i="76" s="1"/>
  <c r="F59" i="76" s="1"/>
  <c r="E32" i="76"/>
  <c r="E48" i="76" s="1"/>
  <c r="E51" i="76" s="1"/>
  <c r="E53" i="76" s="1"/>
  <c r="E56" i="76" s="1"/>
  <c r="E59" i="76" s="1"/>
  <c r="D32" i="76"/>
  <c r="C32" i="76"/>
  <c r="C48" i="76" s="1"/>
  <c r="C51" i="76" s="1"/>
  <c r="C53" i="76" s="1"/>
  <c r="C56" i="76" s="1"/>
  <c r="C59" i="76" s="1"/>
  <c r="F51" i="77"/>
  <c r="F53" i="77" s="1"/>
  <c r="F56" i="77" s="1"/>
  <c r="F59" i="77" s="1"/>
  <c r="AA47" i="77"/>
  <c r="Z47" i="77"/>
  <c r="Y47" i="77"/>
  <c r="X47" i="77"/>
  <c r="W47" i="77"/>
  <c r="V47" i="77"/>
  <c r="U47" i="77"/>
  <c r="T47" i="77"/>
  <c r="S47" i="77"/>
  <c r="R47" i="77"/>
  <c r="Q47" i="77"/>
  <c r="P47" i="77"/>
  <c r="O47" i="77"/>
  <c r="N47" i="77"/>
  <c r="M47" i="77"/>
  <c r="L47" i="77"/>
  <c r="K47" i="77"/>
  <c r="J47" i="77"/>
  <c r="I47" i="77"/>
  <c r="H47" i="77"/>
  <c r="G47" i="77"/>
  <c r="F47" i="77"/>
  <c r="E47" i="77"/>
  <c r="D47" i="77"/>
  <c r="C47" i="77"/>
  <c r="AA32" i="77"/>
  <c r="Y32" i="77"/>
  <c r="Y48" i="77" s="1"/>
  <c r="Y51" i="77" s="1"/>
  <c r="Y53" i="77" s="1"/>
  <c r="Y56" i="77" s="1"/>
  <c r="Y59" i="77" s="1"/>
  <c r="X32" i="77"/>
  <c r="X48" i="77" s="1"/>
  <c r="W32" i="77"/>
  <c r="V32" i="77"/>
  <c r="V48" i="77" s="1"/>
  <c r="V51" i="77" s="1"/>
  <c r="V53" i="77" s="1"/>
  <c r="V56" i="77" s="1"/>
  <c r="V59" i="77" s="1"/>
  <c r="U32" i="77"/>
  <c r="T32" i="77"/>
  <c r="T48" i="77" s="1"/>
  <c r="T51" i="77" s="1"/>
  <c r="T53" i="77" s="1"/>
  <c r="T56" i="77" s="1"/>
  <c r="T59" i="77" s="1"/>
  <c r="S32" i="77"/>
  <c r="S48" i="77" s="1"/>
  <c r="S51" i="77" s="1"/>
  <c r="S53" i="77" s="1"/>
  <c r="S56" i="77" s="1"/>
  <c r="S59" i="77" s="1"/>
  <c r="R32" i="77"/>
  <c r="Q32" i="77"/>
  <c r="Q48" i="77" s="1"/>
  <c r="Q51" i="77" s="1"/>
  <c r="Q53" i="77" s="1"/>
  <c r="Q56" i="77" s="1"/>
  <c r="Q59" i="77" s="1"/>
  <c r="P32" i="77"/>
  <c r="P48" i="77" s="1"/>
  <c r="P51" i="77" s="1"/>
  <c r="P53" i="77" s="1"/>
  <c r="P56" i="77" s="1"/>
  <c r="P59" i="77" s="1"/>
  <c r="O32" i="77"/>
  <c r="N32" i="77"/>
  <c r="N48" i="77" s="1"/>
  <c r="N51" i="77" s="1"/>
  <c r="N53" i="77" s="1"/>
  <c r="N56" i="77" s="1"/>
  <c r="N59" i="77" s="1"/>
  <c r="M32" i="77"/>
  <c r="L32" i="77"/>
  <c r="L48" i="77" s="1"/>
  <c r="L51" i="77" s="1"/>
  <c r="L53" i="77" s="1"/>
  <c r="L56" i="77" s="1"/>
  <c r="L59" i="77" s="1"/>
  <c r="K32" i="77"/>
  <c r="K48" i="77" s="1"/>
  <c r="K51" i="77" s="1"/>
  <c r="K53" i="77" s="1"/>
  <c r="K56" i="77" s="1"/>
  <c r="K59" i="77" s="1"/>
  <c r="J32" i="77"/>
  <c r="I32" i="77"/>
  <c r="I48" i="77" s="1"/>
  <c r="I51" i="77" s="1"/>
  <c r="I53" i="77" s="1"/>
  <c r="I56" i="77" s="1"/>
  <c r="I59" i="77" s="1"/>
  <c r="H32" i="77"/>
  <c r="H48" i="77" s="1"/>
  <c r="H51" i="77" s="1"/>
  <c r="H53" i="77" s="1"/>
  <c r="H56" i="77" s="1"/>
  <c r="H59" i="77" s="1"/>
  <c r="G32" i="77"/>
  <c r="F32" i="77"/>
  <c r="F48" i="77" s="1"/>
  <c r="E32" i="77"/>
  <c r="D32" i="77"/>
  <c r="D48" i="77" s="1"/>
  <c r="D51" i="77" s="1"/>
  <c r="D53" i="77" s="1"/>
  <c r="D56" i="77" s="1"/>
  <c r="D59" i="77" s="1"/>
  <c r="C32" i="77"/>
  <c r="C48" i="77" s="1"/>
  <c r="C51" i="77" s="1"/>
  <c r="C53" i="77" s="1"/>
  <c r="C56" i="77" s="1"/>
  <c r="C59" i="77" s="1"/>
  <c r="Q48" i="78"/>
  <c r="Q51" i="78" s="1"/>
  <c r="Q53" i="78" s="1"/>
  <c r="Q56" i="78" s="1"/>
  <c r="Q59" i="78" s="1"/>
  <c r="AA47" i="78"/>
  <c r="Y47" i="78"/>
  <c r="X47" i="78"/>
  <c r="Z47" i="78" s="1"/>
  <c r="W47" i="78"/>
  <c r="V47" i="78"/>
  <c r="U47" i="78"/>
  <c r="T47" i="78"/>
  <c r="S47" i="78"/>
  <c r="R47" i="78"/>
  <c r="Q47" i="78"/>
  <c r="P47" i="78"/>
  <c r="O47" i="78"/>
  <c r="N47" i="78"/>
  <c r="M47" i="78"/>
  <c r="L47" i="78"/>
  <c r="K47" i="78"/>
  <c r="J47" i="78"/>
  <c r="I47" i="78"/>
  <c r="H47" i="78"/>
  <c r="G47" i="78"/>
  <c r="F47" i="78"/>
  <c r="E47" i="78"/>
  <c r="D47" i="78"/>
  <c r="C47" i="78"/>
  <c r="AA32" i="78"/>
  <c r="Y32" i="78"/>
  <c r="Y48" i="78" s="1"/>
  <c r="Y51" i="78" s="1"/>
  <c r="Y53" i="78" s="1"/>
  <c r="Y56" i="78" s="1"/>
  <c r="Y59" i="78" s="1"/>
  <c r="X32" i="78"/>
  <c r="X48" i="78" s="1"/>
  <c r="W32" i="78"/>
  <c r="W48" i="78" s="1"/>
  <c r="W51" i="78" s="1"/>
  <c r="W53" i="78" s="1"/>
  <c r="W56" i="78" s="1"/>
  <c r="W59" i="78" s="1"/>
  <c r="V32" i="78"/>
  <c r="V48" i="78" s="1"/>
  <c r="V51" i="78" s="1"/>
  <c r="V53" i="78" s="1"/>
  <c r="V56" i="78" s="1"/>
  <c r="V59" i="78" s="1"/>
  <c r="U32" i="78"/>
  <c r="U48" i="78" s="1"/>
  <c r="U51" i="78" s="1"/>
  <c r="U53" i="78" s="1"/>
  <c r="U56" i="78" s="1"/>
  <c r="U59" i="78" s="1"/>
  <c r="T32" i="78"/>
  <c r="T48" i="78" s="1"/>
  <c r="T51" i="78" s="1"/>
  <c r="T53" i="78" s="1"/>
  <c r="T56" i="78" s="1"/>
  <c r="T59" i="78" s="1"/>
  <c r="S32" i="78"/>
  <c r="R32" i="78"/>
  <c r="Q32" i="78"/>
  <c r="P32" i="78"/>
  <c r="O32" i="78"/>
  <c r="O48" i="78" s="1"/>
  <c r="O51" i="78" s="1"/>
  <c r="O53" i="78" s="1"/>
  <c r="O56" i="78" s="1"/>
  <c r="O59" i="78" s="1"/>
  <c r="N32" i="78"/>
  <c r="N48" i="78" s="1"/>
  <c r="N51" i="78" s="1"/>
  <c r="N53" i="78" s="1"/>
  <c r="N56" i="78" s="1"/>
  <c r="N59" i="78" s="1"/>
  <c r="M32" i="78"/>
  <c r="M48" i="78" s="1"/>
  <c r="M51" i="78" s="1"/>
  <c r="M53" i="78" s="1"/>
  <c r="M56" i="78" s="1"/>
  <c r="M59" i="78" s="1"/>
  <c r="L32" i="78"/>
  <c r="L48" i="78" s="1"/>
  <c r="L51" i="78" s="1"/>
  <c r="L53" i="78" s="1"/>
  <c r="L56" i="78" s="1"/>
  <c r="L59" i="78" s="1"/>
  <c r="K32" i="78"/>
  <c r="K48" i="78" s="1"/>
  <c r="K51" i="78" s="1"/>
  <c r="K53" i="78" s="1"/>
  <c r="K56" i="78" s="1"/>
  <c r="K59" i="78" s="1"/>
  <c r="J32" i="78"/>
  <c r="J48" i="78" s="1"/>
  <c r="J51" i="78" s="1"/>
  <c r="J53" i="78" s="1"/>
  <c r="J56" i="78" s="1"/>
  <c r="J59" i="78" s="1"/>
  <c r="I32" i="78"/>
  <c r="I48" i="78" s="1"/>
  <c r="I51" i="78" s="1"/>
  <c r="I53" i="78" s="1"/>
  <c r="I56" i="78" s="1"/>
  <c r="I59" i="78" s="1"/>
  <c r="H32" i="78"/>
  <c r="G32" i="78"/>
  <c r="G48" i="78" s="1"/>
  <c r="G51" i="78" s="1"/>
  <c r="G53" i="78" s="1"/>
  <c r="G56" i="78" s="1"/>
  <c r="G59" i="78" s="1"/>
  <c r="F32" i="78"/>
  <c r="F48" i="78" s="1"/>
  <c r="F51" i="78" s="1"/>
  <c r="F53" i="78" s="1"/>
  <c r="F56" i="78" s="1"/>
  <c r="F59" i="78" s="1"/>
  <c r="E32" i="78"/>
  <c r="E48" i="78" s="1"/>
  <c r="E51" i="78" s="1"/>
  <c r="E53" i="78" s="1"/>
  <c r="E56" i="78" s="1"/>
  <c r="E59" i="78" s="1"/>
  <c r="D32" i="78"/>
  <c r="D48" i="78" s="1"/>
  <c r="D51" i="78" s="1"/>
  <c r="D53" i="78" s="1"/>
  <c r="D56" i="78" s="1"/>
  <c r="D59" i="78" s="1"/>
  <c r="C32" i="78"/>
  <c r="C48" i="78" s="1"/>
  <c r="C51" i="78" s="1"/>
  <c r="C53" i="78" s="1"/>
  <c r="C56" i="78" s="1"/>
  <c r="C59" i="78" s="1"/>
  <c r="I48" i="79"/>
  <c r="I51" i="79" s="1"/>
  <c r="I53" i="79" s="1"/>
  <c r="I56" i="79" s="1"/>
  <c r="I59" i="79" s="1"/>
  <c r="H48" i="79"/>
  <c r="H51" i="79" s="1"/>
  <c r="H53" i="79" s="1"/>
  <c r="H56" i="79" s="1"/>
  <c r="H59" i="79" s="1"/>
  <c r="AA47" i="79"/>
  <c r="Z47" i="79"/>
  <c r="Y47" i="79"/>
  <c r="X47" i="79"/>
  <c r="W47" i="79"/>
  <c r="V47" i="79"/>
  <c r="U47" i="79"/>
  <c r="T47" i="79"/>
  <c r="S47" i="79"/>
  <c r="R47" i="79"/>
  <c r="Q47" i="79"/>
  <c r="P47" i="79"/>
  <c r="O47" i="79"/>
  <c r="N47" i="79"/>
  <c r="M47" i="79"/>
  <c r="L47" i="79"/>
  <c r="K47" i="79"/>
  <c r="J47" i="79"/>
  <c r="I47" i="79"/>
  <c r="H47" i="79"/>
  <c r="G47" i="79"/>
  <c r="F47" i="79"/>
  <c r="E47" i="79"/>
  <c r="D47" i="79"/>
  <c r="C47" i="79"/>
  <c r="AA32" i="79"/>
  <c r="AA48" i="79" s="1"/>
  <c r="AA51" i="79" s="1"/>
  <c r="AA53" i="79" s="1"/>
  <c r="AA56" i="79" s="1"/>
  <c r="AA59" i="79" s="1"/>
  <c r="Y32" i="79"/>
  <c r="Y48" i="79" s="1"/>
  <c r="Y51" i="79" s="1"/>
  <c r="Y53" i="79" s="1"/>
  <c r="Y56" i="79" s="1"/>
  <c r="Y59" i="79" s="1"/>
  <c r="X32" i="79"/>
  <c r="W32" i="79"/>
  <c r="V32" i="79"/>
  <c r="V48" i="79" s="1"/>
  <c r="V51" i="79" s="1"/>
  <c r="V53" i="79" s="1"/>
  <c r="V56" i="79" s="1"/>
  <c r="V59" i="79" s="1"/>
  <c r="U32" i="79"/>
  <c r="U48" i="79" s="1"/>
  <c r="U51" i="79" s="1"/>
  <c r="U53" i="79" s="1"/>
  <c r="U56" i="79" s="1"/>
  <c r="U59" i="79" s="1"/>
  <c r="T32" i="79"/>
  <c r="S32" i="79"/>
  <c r="S48" i="79" s="1"/>
  <c r="S51" i="79" s="1"/>
  <c r="S53" i="79" s="1"/>
  <c r="S56" i="79" s="1"/>
  <c r="S59" i="79" s="1"/>
  <c r="R32" i="79"/>
  <c r="Q32" i="79"/>
  <c r="Q48" i="79" s="1"/>
  <c r="Q51" i="79" s="1"/>
  <c r="Q53" i="79" s="1"/>
  <c r="Q56" i="79" s="1"/>
  <c r="Q59" i="79" s="1"/>
  <c r="P32" i="79"/>
  <c r="P48" i="79" s="1"/>
  <c r="P51" i="79" s="1"/>
  <c r="P53" i="79" s="1"/>
  <c r="P56" i="79" s="1"/>
  <c r="P59" i="79" s="1"/>
  <c r="O32" i="79"/>
  <c r="N32" i="79"/>
  <c r="N48" i="79" s="1"/>
  <c r="N51" i="79" s="1"/>
  <c r="N53" i="79" s="1"/>
  <c r="N56" i="79" s="1"/>
  <c r="N59" i="79" s="1"/>
  <c r="M32" i="79"/>
  <c r="M48" i="79" s="1"/>
  <c r="M51" i="79" s="1"/>
  <c r="M53" i="79" s="1"/>
  <c r="M56" i="79" s="1"/>
  <c r="M59" i="79" s="1"/>
  <c r="L32" i="79"/>
  <c r="K32" i="79"/>
  <c r="K48" i="79" s="1"/>
  <c r="K51" i="79" s="1"/>
  <c r="K53" i="79" s="1"/>
  <c r="K56" i="79" s="1"/>
  <c r="K59" i="79" s="1"/>
  <c r="J32" i="79"/>
  <c r="I32" i="79"/>
  <c r="H32" i="79"/>
  <c r="G32" i="79"/>
  <c r="F32" i="79"/>
  <c r="F48" i="79" s="1"/>
  <c r="F51" i="79" s="1"/>
  <c r="F53" i="79" s="1"/>
  <c r="F56" i="79" s="1"/>
  <c r="F59" i="79" s="1"/>
  <c r="E32" i="79"/>
  <c r="E48" i="79" s="1"/>
  <c r="E51" i="79" s="1"/>
  <c r="E53" i="79" s="1"/>
  <c r="E56" i="79" s="1"/>
  <c r="E59" i="79" s="1"/>
  <c r="D32" i="79"/>
  <c r="C32" i="79"/>
  <c r="C48" i="79" s="1"/>
  <c r="C51" i="79" s="1"/>
  <c r="C53" i="79" s="1"/>
  <c r="C56" i="79" s="1"/>
  <c r="C59" i="79" s="1"/>
  <c r="AA47" i="80"/>
  <c r="Y47" i="80"/>
  <c r="X47" i="80"/>
  <c r="W47" i="80"/>
  <c r="V47" i="80"/>
  <c r="U47" i="80"/>
  <c r="T47" i="80"/>
  <c r="S47" i="80"/>
  <c r="R47" i="80"/>
  <c r="Q47" i="80"/>
  <c r="P47" i="80"/>
  <c r="O47" i="80"/>
  <c r="N47" i="80"/>
  <c r="M47" i="80"/>
  <c r="L47" i="80"/>
  <c r="K47" i="80"/>
  <c r="J47" i="80"/>
  <c r="I47" i="80"/>
  <c r="H47" i="80"/>
  <c r="G47" i="80"/>
  <c r="F47" i="80"/>
  <c r="E47" i="80"/>
  <c r="D47" i="80"/>
  <c r="C47" i="80"/>
  <c r="AA32" i="80"/>
  <c r="AA48" i="80" s="1"/>
  <c r="AA51" i="80" s="1"/>
  <c r="AA53" i="80" s="1"/>
  <c r="AA56" i="80" s="1"/>
  <c r="AA59" i="80" s="1"/>
  <c r="Y32" i="80"/>
  <c r="X32" i="80"/>
  <c r="Z32" i="80" s="1"/>
  <c r="W32" i="80"/>
  <c r="V32" i="80"/>
  <c r="U32" i="80"/>
  <c r="U48" i="80" s="1"/>
  <c r="U51" i="80" s="1"/>
  <c r="U53" i="80" s="1"/>
  <c r="U56" i="80" s="1"/>
  <c r="U59" i="80" s="1"/>
  <c r="T32" i="80"/>
  <c r="S32" i="80"/>
  <c r="S48" i="80" s="1"/>
  <c r="S51" i="80" s="1"/>
  <c r="S53" i="80" s="1"/>
  <c r="S56" i="80" s="1"/>
  <c r="S59" i="80" s="1"/>
  <c r="R32" i="80"/>
  <c r="Q32" i="80"/>
  <c r="P32" i="80"/>
  <c r="O32" i="80"/>
  <c r="O48" i="80" s="1"/>
  <c r="O51" i="80" s="1"/>
  <c r="O53" i="80" s="1"/>
  <c r="O56" i="80" s="1"/>
  <c r="O59" i="80" s="1"/>
  <c r="N32" i="80"/>
  <c r="M32" i="80"/>
  <c r="L32" i="80"/>
  <c r="K32" i="80"/>
  <c r="K48" i="80" s="1"/>
  <c r="K51" i="80" s="1"/>
  <c r="K53" i="80" s="1"/>
  <c r="K56" i="80" s="1"/>
  <c r="K59" i="80" s="1"/>
  <c r="J32" i="80"/>
  <c r="I32" i="80"/>
  <c r="H32" i="80"/>
  <c r="G32" i="80"/>
  <c r="F32" i="80"/>
  <c r="E32" i="80"/>
  <c r="D32" i="80"/>
  <c r="C32" i="80"/>
  <c r="C48" i="80" s="1"/>
  <c r="C51" i="80" s="1"/>
  <c r="C53" i="80" s="1"/>
  <c r="C56" i="80" s="1"/>
  <c r="C59" i="80" s="1"/>
  <c r="S59" i="81"/>
  <c r="K59" i="81"/>
  <c r="E53" i="81"/>
  <c r="E56" i="81" s="1"/>
  <c r="E59" i="81" s="1"/>
  <c r="AA47" i="81"/>
  <c r="Y47" i="81"/>
  <c r="X47" i="81"/>
  <c r="Z47" i="81" s="1"/>
  <c r="W47" i="81"/>
  <c r="V47" i="81"/>
  <c r="U47" i="81"/>
  <c r="T47" i="81"/>
  <c r="S47" i="81"/>
  <c r="R47" i="81"/>
  <c r="Q47" i="81"/>
  <c r="P47" i="81"/>
  <c r="O47" i="81"/>
  <c r="N47" i="81"/>
  <c r="M47" i="81"/>
  <c r="L47" i="81"/>
  <c r="K47" i="81"/>
  <c r="J47" i="81"/>
  <c r="I47" i="81"/>
  <c r="H47" i="81"/>
  <c r="G47" i="81"/>
  <c r="F47" i="81"/>
  <c r="E47" i="81"/>
  <c r="D47" i="81"/>
  <c r="C47" i="81"/>
  <c r="AA32" i="81"/>
  <c r="AA48" i="81" s="1"/>
  <c r="AA51" i="81" s="1"/>
  <c r="AA53" i="81" s="1"/>
  <c r="AA56" i="81" s="1"/>
  <c r="AA59" i="81" s="1"/>
  <c r="Y32" i="81"/>
  <c r="Y48" i="81" s="1"/>
  <c r="Y51" i="81" s="1"/>
  <c r="Y53" i="81" s="1"/>
  <c r="Y56" i="81" s="1"/>
  <c r="Y59" i="81" s="1"/>
  <c r="X32" i="81"/>
  <c r="X48" i="81" s="1"/>
  <c r="W32" i="81"/>
  <c r="W48" i="81" s="1"/>
  <c r="W51" i="81" s="1"/>
  <c r="W53" i="81" s="1"/>
  <c r="W56" i="81" s="1"/>
  <c r="W59" i="81" s="1"/>
  <c r="V32" i="81"/>
  <c r="V48" i="81" s="1"/>
  <c r="V51" i="81" s="1"/>
  <c r="V53" i="81" s="1"/>
  <c r="V56" i="81" s="1"/>
  <c r="V59" i="81" s="1"/>
  <c r="U32" i="81"/>
  <c r="T32" i="81"/>
  <c r="T48" i="81" s="1"/>
  <c r="T51" i="81" s="1"/>
  <c r="T53" i="81" s="1"/>
  <c r="T56" i="81" s="1"/>
  <c r="T59" i="81" s="1"/>
  <c r="S32" i="81"/>
  <c r="S48" i="81" s="1"/>
  <c r="S51" i="81" s="1"/>
  <c r="S53" i="81" s="1"/>
  <c r="S56" i="81" s="1"/>
  <c r="R32" i="81"/>
  <c r="R48" i="81" s="1"/>
  <c r="R51" i="81" s="1"/>
  <c r="R53" i="81" s="1"/>
  <c r="R56" i="81" s="1"/>
  <c r="R59" i="81" s="1"/>
  <c r="Q32" i="81"/>
  <c r="Q48" i="81" s="1"/>
  <c r="Q51" i="81" s="1"/>
  <c r="Q53" i="81" s="1"/>
  <c r="Q56" i="81" s="1"/>
  <c r="Q59" i="81" s="1"/>
  <c r="P32" i="81"/>
  <c r="P48" i="81" s="1"/>
  <c r="P51" i="81" s="1"/>
  <c r="P53" i="81" s="1"/>
  <c r="P56" i="81" s="1"/>
  <c r="P59" i="81" s="1"/>
  <c r="O32" i="81"/>
  <c r="O48" i="81" s="1"/>
  <c r="O51" i="81" s="1"/>
  <c r="O53" i="81" s="1"/>
  <c r="O56" i="81" s="1"/>
  <c r="O59" i="81" s="1"/>
  <c r="N32" i="81"/>
  <c r="N48" i="81" s="1"/>
  <c r="N51" i="81" s="1"/>
  <c r="N53" i="81" s="1"/>
  <c r="N56" i="81" s="1"/>
  <c r="N59" i="81" s="1"/>
  <c r="M32" i="81"/>
  <c r="L32" i="81"/>
  <c r="L48" i="81" s="1"/>
  <c r="L51" i="81" s="1"/>
  <c r="L53" i="81" s="1"/>
  <c r="L56" i="81" s="1"/>
  <c r="L59" i="81" s="1"/>
  <c r="K32" i="81"/>
  <c r="K48" i="81" s="1"/>
  <c r="K51" i="81" s="1"/>
  <c r="K53" i="81" s="1"/>
  <c r="K56" i="81" s="1"/>
  <c r="J32" i="81"/>
  <c r="J48" i="81" s="1"/>
  <c r="J51" i="81" s="1"/>
  <c r="J53" i="81" s="1"/>
  <c r="J56" i="81" s="1"/>
  <c r="J59" i="81" s="1"/>
  <c r="I32" i="81"/>
  <c r="I48" i="81" s="1"/>
  <c r="I51" i="81" s="1"/>
  <c r="I53" i="81" s="1"/>
  <c r="I56" i="81" s="1"/>
  <c r="I59" i="81" s="1"/>
  <c r="H32" i="81"/>
  <c r="H48" i="81" s="1"/>
  <c r="H51" i="81" s="1"/>
  <c r="H53" i="81" s="1"/>
  <c r="H56" i="81" s="1"/>
  <c r="H59" i="81" s="1"/>
  <c r="G32" i="81"/>
  <c r="G48" i="81" s="1"/>
  <c r="G51" i="81" s="1"/>
  <c r="G53" i="81" s="1"/>
  <c r="G56" i="81" s="1"/>
  <c r="G59" i="81" s="1"/>
  <c r="F32" i="81"/>
  <c r="F48" i="81" s="1"/>
  <c r="F51" i="81" s="1"/>
  <c r="F53" i="81" s="1"/>
  <c r="F56" i="81" s="1"/>
  <c r="F59" i="81" s="1"/>
  <c r="E32" i="81"/>
  <c r="E48" i="81" s="1"/>
  <c r="E51" i="81" s="1"/>
  <c r="D32" i="81"/>
  <c r="D48" i="81" s="1"/>
  <c r="D51" i="81" s="1"/>
  <c r="D53" i="81" s="1"/>
  <c r="D56" i="81" s="1"/>
  <c r="D59" i="81" s="1"/>
  <c r="C32" i="81"/>
  <c r="C48" i="81" s="1"/>
  <c r="C51" i="81" s="1"/>
  <c r="C53" i="81" s="1"/>
  <c r="C56" i="81" s="1"/>
  <c r="C59" i="81" s="1"/>
  <c r="N48" i="82"/>
  <c r="N51" i="82" s="1"/>
  <c r="N53" i="82" s="1"/>
  <c r="N56" i="82" s="1"/>
  <c r="N59" i="82" s="1"/>
  <c r="M48" i="82"/>
  <c r="M51" i="82" s="1"/>
  <c r="M53" i="82" s="1"/>
  <c r="M56" i="82" s="1"/>
  <c r="M59" i="82" s="1"/>
  <c r="AA47" i="82"/>
  <c r="Y47" i="82"/>
  <c r="X47" i="82"/>
  <c r="W47" i="82"/>
  <c r="V47" i="82"/>
  <c r="U47" i="82"/>
  <c r="T47" i="82"/>
  <c r="S47" i="82"/>
  <c r="R47" i="82"/>
  <c r="Q47" i="82"/>
  <c r="P47" i="82"/>
  <c r="O47" i="82"/>
  <c r="N47" i="82"/>
  <c r="M47" i="82"/>
  <c r="L47" i="82"/>
  <c r="K47" i="82"/>
  <c r="J47" i="82"/>
  <c r="I47" i="82"/>
  <c r="H47" i="82"/>
  <c r="G47" i="82"/>
  <c r="F47" i="82"/>
  <c r="E47" i="82"/>
  <c r="D47" i="82"/>
  <c r="C47" i="82"/>
  <c r="AA32" i="82"/>
  <c r="AA48" i="82" s="1"/>
  <c r="AA51" i="82" s="1"/>
  <c r="AA53" i="82" s="1"/>
  <c r="AA56" i="82" s="1"/>
  <c r="AA59" i="82" s="1"/>
  <c r="Y32" i="82"/>
  <c r="Y48" i="82" s="1"/>
  <c r="Y51" i="82" s="1"/>
  <c r="Y53" i="82" s="1"/>
  <c r="Y56" i="82" s="1"/>
  <c r="Y59" i="82" s="1"/>
  <c r="X32" i="82"/>
  <c r="W32" i="82"/>
  <c r="W48" i="82" s="1"/>
  <c r="W51" i="82" s="1"/>
  <c r="W53" i="82" s="1"/>
  <c r="W56" i="82" s="1"/>
  <c r="W59" i="82" s="1"/>
  <c r="V32" i="82"/>
  <c r="V48" i="82" s="1"/>
  <c r="V51" i="82" s="1"/>
  <c r="V53" i="82" s="1"/>
  <c r="V56" i="82" s="1"/>
  <c r="V59" i="82" s="1"/>
  <c r="U32" i="82"/>
  <c r="U48" i="82" s="1"/>
  <c r="U51" i="82" s="1"/>
  <c r="U53" i="82" s="1"/>
  <c r="U56" i="82" s="1"/>
  <c r="U59" i="82" s="1"/>
  <c r="T32" i="82"/>
  <c r="T48" i="82" s="1"/>
  <c r="T51" i="82" s="1"/>
  <c r="T53" i="82" s="1"/>
  <c r="T56" i="82" s="1"/>
  <c r="T59" i="82" s="1"/>
  <c r="S32" i="82"/>
  <c r="S48" i="82" s="1"/>
  <c r="S51" i="82" s="1"/>
  <c r="S53" i="82" s="1"/>
  <c r="S56" i="82" s="1"/>
  <c r="S59" i="82" s="1"/>
  <c r="R32" i="82"/>
  <c r="R48" i="82" s="1"/>
  <c r="R51" i="82" s="1"/>
  <c r="R53" i="82" s="1"/>
  <c r="R56" i="82" s="1"/>
  <c r="R59" i="82" s="1"/>
  <c r="Q32" i="82"/>
  <c r="Q48" i="82" s="1"/>
  <c r="Q51" i="82" s="1"/>
  <c r="Q53" i="82" s="1"/>
  <c r="Q56" i="82" s="1"/>
  <c r="Q59" i="82" s="1"/>
  <c r="P32" i="82"/>
  <c r="P48" i="82" s="1"/>
  <c r="P51" i="82" s="1"/>
  <c r="P53" i="82" s="1"/>
  <c r="P56" i="82" s="1"/>
  <c r="P59" i="82" s="1"/>
  <c r="O32" i="82"/>
  <c r="O48" i="82" s="1"/>
  <c r="O51" i="82" s="1"/>
  <c r="O53" i="82" s="1"/>
  <c r="O56" i="82" s="1"/>
  <c r="O59" i="82" s="1"/>
  <c r="N32" i="82"/>
  <c r="M32" i="82"/>
  <c r="L32" i="82"/>
  <c r="L48" i="82" s="1"/>
  <c r="L51" i="82" s="1"/>
  <c r="L53" i="82" s="1"/>
  <c r="L56" i="82" s="1"/>
  <c r="L59" i="82" s="1"/>
  <c r="K32" i="82"/>
  <c r="K48" i="82" s="1"/>
  <c r="K51" i="82" s="1"/>
  <c r="K53" i="82" s="1"/>
  <c r="K56" i="82" s="1"/>
  <c r="K59" i="82" s="1"/>
  <c r="J32" i="82"/>
  <c r="J48" i="82" s="1"/>
  <c r="J51" i="82" s="1"/>
  <c r="J53" i="82" s="1"/>
  <c r="J56" i="82" s="1"/>
  <c r="J59" i="82" s="1"/>
  <c r="I32" i="82"/>
  <c r="I48" i="82" s="1"/>
  <c r="I51" i="82" s="1"/>
  <c r="I53" i="82" s="1"/>
  <c r="I56" i="82" s="1"/>
  <c r="I59" i="82" s="1"/>
  <c r="H32" i="82"/>
  <c r="H48" i="82" s="1"/>
  <c r="H51" i="82" s="1"/>
  <c r="H53" i="82" s="1"/>
  <c r="H56" i="82" s="1"/>
  <c r="H59" i="82" s="1"/>
  <c r="G32" i="82"/>
  <c r="G48" i="82" s="1"/>
  <c r="G51" i="82" s="1"/>
  <c r="G53" i="82" s="1"/>
  <c r="G56" i="82" s="1"/>
  <c r="G59" i="82" s="1"/>
  <c r="F32" i="82"/>
  <c r="F48" i="82" s="1"/>
  <c r="F51" i="82" s="1"/>
  <c r="F53" i="82" s="1"/>
  <c r="F56" i="82" s="1"/>
  <c r="F59" i="82" s="1"/>
  <c r="E32" i="82"/>
  <c r="E48" i="82" s="1"/>
  <c r="E51" i="82" s="1"/>
  <c r="E53" i="82" s="1"/>
  <c r="E56" i="82" s="1"/>
  <c r="E59" i="82" s="1"/>
  <c r="D32" i="82"/>
  <c r="D48" i="82" s="1"/>
  <c r="D51" i="82" s="1"/>
  <c r="D53" i="82" s="1"/>
  <c r="D56" i="82" s="1"/>
  <c r="D59" i="82" s="1"/>
  <c r="C32" i="82"/>
  <c r="C48" i="82" s="1"/>
  <c r="C51" i="82" s="1"/>
  <c r="C53" i="82" s="1"/>
  <c r="C56" i="82" s="1"/>
  <c r="C59" i="82" s="1"/>
  <c r="R48" i="83"/>
  <c r="R51" i="83" s="1"/>
  <c r="R53" i="83" s="1"/>
  <c r="R56" i="83" s="1"/>
  <c r="R59" i="83" s="1"/>
  <c r="J48" i="83"/>
  <c r="J51" i="83" s="1"/>
  <c r="J53" i="83" s="1"/>
  <c r="J56" i="83" s="1"/>
  <c r="J59" i="83" s="1"/>
  <c r="AA47" i="83"/>
  <c r="Y47" i="83"/>
  <c r="X47" i="83"/>
  <c r="W47" i="83"/>
  <c r="V47" i="83"/>
  <c r="U47" i="83"/>
  <c r="T47" i="83"/>
  <c r="S47" i="83"/>
  <c r="R47" i="83"/>
  <c r="Q47" i="83"/>
  <c r="P47" i="83"/>
  <c r="O47" i="83"/>
  <c r="N47" i="83"/>
  <c r="M47" i="83"/>
  <c r="L47" i="83"/>
  <c r="K47" i="83"/>
  <c r="J47" i="83"/>
  <c r="I47" i="83"/>
  <c r="H47" i="83"/>
  <c r="G47" i="83"/>
  <c r="F47" i="83"/>
  <c r="E47" i="83"/>
  <c r="D47" i="83"/>
  <c r="C47" i="83"/>
  <c r="AA32" i="83"/>
  <c r="AA48" i="83" s="1"/>
  <c r="AA51" i="83" s="1"/>
  <c r="AA53" i="83" s="1"/>
  <c r="AA56" i="83" s="1"/>
  <c r="AA59" i="83" s="1"/>
  <c r="Y32" i="83"/>
  <c r="Y48" i="83" s="1"/>
  <c r="Y51" i="83" s="1"/>
  <c r="Y53" i="83" s="1"/>
  <c r="Y56" i="83" s="1"/>
  <c r="Y59" i="83" s="1"/>
  <c r="X32" i="83"/>
  <c r="X48" i="83" s="1"/>
  <c r="W32" i="83"/>
  <c r="W48" i="83" s="1"/>
  <c r="W51" i="83" s="1"/>
  <c r="W53" i="83" s="1"/>
  <c r="W56" i="83" s="1"/>
  <c r="W59" i="83" s="1"/>
  <c r="V32" i="83"/>
  <c r="V48" i="83" s="1"/>
  <c r="V51" i="83" s="1"/>
  <c r="V53" i="83" s="1"/>
  <c r="V56" i="83" s="1"/>
  <c r="V59" i="83" s="1"/>
  <c r="U32" i="83"/>
  <c r="U48" i="83" s="1"/>
  <c r="U51" i="83" s="1"/>
  <c r="U53" i="83" s="1"/>
  <c r="U56" i="83" s="1"/>
  <c r="U59" i="83" s="1"/>
  <c r="T32" i="83"/>
  <c r="T48" i="83" s="1"/>
  <c r="T51" i="83" s="1"/>
  <c r="T53" i="83" s="1"/>
  <c r="T56" i="83" s="1"/>
  <c r="T59" i="83" s="1"/>
  <c r="S32" i="83"/>
  <c r="S48" i="83" s="1"/>
  <c r="S51" i="83" s="1"/>
  <c r="S53" i="83" s="1"/>
  <c r="S56" i="83" s="1"/>
  <c r="S59" i="83" s="1"/>
  <c r="R32" i="83"/>
  <c r="Q32" i="83"/>
  <c r="Q48" i="83" s="1"/>
  <c r="Q51" i="83" s="1"/>
  <c r="Q53" i="83" s="1"/>
  <c r="Q56" i="83" s="1"/>
  <c r="Q59" i="83" s="1"/>
  <c r="P32" i="83"/>
  <c r="P48" i="83" s="1"/>
  <c r="P51" i="83" s="1"/>
  <c r="P53" i="83" s="1"/>
  <c r="P56" i="83" s="1"/>
  <c r="P59" i="83" s="1"/>
  <c r="O32" i="83"/>
  <c r="O48" i="83" s="1"/>
  <c r="O51" i="83" s="1"/>
  <c r="O53" i="83" s="1"/>
  <c r="O56" i="83" s="1"/>
  <c r="O59" i="83" s="1"/>
  <c r="N32" i="83"/>
  <c r="N48" i="83" s="1"/>
  <c r="N51" i="83" s="1"/>
  <c r="N53" i="83" s="1"/>
  <c r="N56" i="83" s="1"/>
  <c r="N59" i="83" s="1"/>
  <c r="M32" i="83"/>
  <c r="M48" i="83" s="1"/>
  <c r="M51" i="83" s="1"/>
  <c r="M53" i="83" s="1"/>
  <c r="M56" i="83" s="1"/>
  <c r="M59" i="83" s="1"/>
  <c r="L32" i="83"/>
  <c r="L48" i="83" s="1"/>
  <c r="L51" i="83" s="1"/>
  <c r="L53" i="83" s="1"/>
  <c r="L56" i="83" s="1"/>
  <c r="L59" i="83" s="1"/>
  <c r="K32" i="83"/>
  <c r="K48" i="83" s="1"/>
  <c r="K51" i="83" s="1"/>
  <c r="K53" i="83" s="1"/>
  <c r="K56" i="83" s="1"/>
  <c r="K59" i="83" s="1"/>
  <c r="J32" i="83"/>
  <c r="I32" i="83"/>
  <c r="I48" i="83" s="1"/>
  <c r="I51" i="83" s="1"/>
  <c r="I53" i="83" s="1"/>
  <c r="I56" i="83" s="1"/>
  <c r="I59" i="83" s="1"/>
  <c r="H32" i="83"/>
  <c r="H48" i="83" s="1"/>
  <c r="H51" i="83" s="1"/>
  <c r="H53" i="83" s="1"/>
  <c r="H56" i="83" s="1"/>
  <c r="H59" i="83" s="1"/>
  <c r="G32" i="83"/>
  <c r="G48" i="83" s="1"/>
  <c r="G51" i="83" s="1"/>
  <c r="G53" i="83" s="1"/>
  <c r="G56" i="83" s="1"/>
  <c r="G59" i="83" s="1"/>
  <c r="F32" i="83"/>
  <c r="F48" i="83" s="1"/>
  <c r="F51" i="83" s="1"/>
  <c r="F53" i="83" s="1"/>
  <c r="F56" i="83" s="1"/>
  <c r="F59" i="83" s="1"/>
  <c r="E32" i="83"/>
  <c r="E48" i="83" s="1"/>
  <c r="E51" i="83" s="1"/>
  <c r="E53" i="83" s="1"/>
  <c r="E56" i="83" s="1"/>
  <c r="E59" i="83" s="1"/>
  <c r="D32" i="83"/>
  <c r="D48" i="83" s="1"/>
  <c r="D51" i="83" s="1"/>
  <c r="D53" i="83" s="1"/>
  <c r="D56" i="83" s="1"/>
  <c r="D59" i="83" s="1"/>
  <c r="C32" i="83"/>
  <c r="C48" i="83" s="1"/>
  <c r="C51" i="83" s="1"/>
  <c r="C53" i="83" s="1"/>
  <c r="C56" i="83" s="1"/>
  <c r="C59" i="83" s="1"/>
  <c r="Y48" i="84"/>
  <c r="Y51" i="84" s="1"/>
  <c r="Y53" i="84" s="1"/>
  <c r="Y56" i="84" s="1"/>
  <c r="Y59" i="84" s="1"/>
  <c r="S48" i="84"/>
  <c r="S51" i="84" s="1"/>
  <c r="S53" i="84" s="1"/>
  <c r="S56" i="84" s="1"/>
  <c r="S59" i="84" s="1"/>
  <c r="Q48" i="84"/>
  <c r="Q51" i="84" s="1"/>
  <c r="Q53" i="84" s="1"/>
  <c r="Q56" i="84" s="1"/>
  <c r="Q59" i="84" s="1"/>
  <c r="K48" i="84"/>
  <c r="K51" i="84" s="1"/>
  <c r="K53" i="84" s="1"/>
  <c r="K56" i="84" s="1"/>
  <c r="K59" i="84" s="1"/>
  <c r="AA47" i="84"/>
  <c r="Y47" i="84"/>
  <c r="X47" i="84"/>
  <c r="Z47" i="84" s="1"/>
  <c r="W47" i="84"/>
  <c r="V47" i="84"/>
  <c r="U47" i="84"/>
  <c r="T47" i="84"/>
  <c r="S47" i="84"/>
  <c r="R47" i="84"/>
  <c r="Q47" i="84"/>
  <c r="P47" i="84"/>
  <c r="O47" i="84"/>
  <c r="N47" i="84"/>
  <c r="M47" i="84"/>
  <c r="L47" i="84"/>
  <c r="K47" i="84"/>
  <c r="J47" i="84"/>
  <c r="I47" i="84"/>
  <c r="H47" i="84"/>
  <c r="G47" i="84"/>
  <c r="F47" i="84"/>
  <c r="E47" i="84"/>
  <c r="D47" i="84"/>
  <c r="C47" i="84"/>
  <c r="AA32" i="84"/>
  <c r="AA48" i="84" s="1"/>
  <c r="AA51" i="84" s="1"/>
  <c r="AA53" i="84" s="1"/>
  <c r="AA56" i="84" s="1"/>
  <c r="AA59" i="84" s="1"/>
  <c r="Y32" i="84"/>
  <c r="X32" i="84"/>
  <c r="X48" i="84" s="1"/>
  <c r="W32" i="84"/>
  <c r="W48" i="84" s="1"/>
  <c r="W51" i="84" s="1"/>
  <c r="W53" i="84" s="1"/>
  <c r="W56" i="84" s="1"/>
  <c r="W59" i="84" s="1"/>
  <c r="V32" i="84"/>
  <c r="V48" i="84" s="1"/>
  <c r="V51" i="84" s="1"/>
  <c r="V53" i="84" s="1"/>
  <c r="V56" i="84" s="1"/>
  <c r="V59" i="84" s="1"/>
  <c r="U32" i="84"/>
  <c r="U48" i="84" s="1"/>
  <c r="U51" i="84" s="1"/>
  <c r="U53" i="84" s="1"/>
  <c r="U56" i="84" s="1"/>
  <c r="U59" i="84" s="1"/>
  <c r="T32" i="84"/>
  <c r="S32" i="84"/>
  <c r="R32" i="84"/>
  <c r="R48" i="84" s="1"/>
  <c r="R51" i="84" s="1"/>
  <c r="R53" i="84" s="1"/>
  <c r="R56" i="84" s="1"/>
  <c r="R59" i="84" s="1"/>
  <c r="Q32" i="84"/>
  <c r="P32" i="84"/>
  <c r="P48" i="84" s="1"/>
  <c r="P51" i="84" s="1"/>
  <c r="P53" i="84" s="1"/>
  <c r="P56" i="84" s="1"/>
  <c r="P59" i="84" s="1"/>
  <c r="O32" i="84"/>
  <c r="O48" i="84" s="1"/>
  <c r="O51" i="84" s="1"/>
  <c r="O53" i="84" s="1"/>
  <c r="O56" i="84" s="1"/>
  <c r="O59" i="84" s="1"/>
  <c r="N32" i="84"/>
  <c r="N48" i="84" s="1"/>
  <c r="N51" i="84" s="1"/>
  <c r="N53" i="84" s="1"/>
  <c r="N56" i="84" s="1"/>
  <c r="N59" i="84" s="1"/>
  <c r="M32" i="84"/>
  <c r="M48" i="84" s="1"/>
  <c r="M51" i="84" s="1"/>
  <c r="M53" i="84" s="1"/>
  <c r="M56" i="84" s="1"/>
  <c r="M59" i="84" s="1"/>
  <c r="L32" i="84"/>
  <c r="K32" i="84"/>
  <c r="J32" i="84"/>
  <c r="J48" i="84" s="1"/>
  <c r="J51" i="84" s="1"/>
  <c r="J53" i="84" s="1"/>
  <c r="J56" i="84" s="1"/>
  <c r="J59" i="84" s="1"/>
  <c r="I32" i="84"/>
  <c r="I48" i="84" s="1"/>
  <c r="I51" i="84" s="1"/>
  <c r="I53" i="84" s="1"/>
  <c r="I56" i="84" s="1"/>
  <c r="I59" i="84" s="1"/>
  <c r="H32" i="84"/>
  <c r="H48" i="84" s="1"/>
  <c r="H51" i="84" s="1"/>
  <c r="H53" i="84" s="1"/>
  <c r="H56" i="84" s="1"/>
  <c r="H59" i="84" s="1"/>
  <c r="G32" i="84"/>
  <c r="G48" i="84" s="1"/>
  <c r="G51" i="84" s="1"/>
  <c r="G53" i="84" s="1"/>
  <c r="G56" i="84" s="1"/>
  <c r="G59" i="84" s="1"/>
  <c r="F32" i="84"/>
  <c r="F48" i="84" s="1"/>
  <c r="F51" i="84" s="1"/>
  <c r="F53" i="84" s="1"/>
  <c r="F56" i="84" s="1"/>
  <c r="F59" i="84" s="1"/>
  <c r="E32" i="84"/>
  <c r="E48" i="84" s="1"/>
  <c r="E51" i="84" s="1"/>
  <c r="E53" i="84" s="1"/>
  <c r="E56" i="84" s="1"/>
  <c r="E59" i="84" s="1"/>
  <c r="D32" i="84"/>
  <c r="C32" i="84"/>
  <c r="C48" i="84" s="1"/>
  <c r="C51" i="84" s="1"/>
  <c r="C53" i="84" s="1"/>
  <c r="C56" i="84" s="1"/>
  <c r="C59" i="84" s="1"/>
  <c r="AA47" i="85"/>
  <c r="Y47" i="85"/>
  <c r="X47" i="85"/>
  <c r="Z47" i="85" s="1"/>
  <c r="W47" i="85"/>
  <c r="V47" i="85"/>
  <c r="U47" i="85"/>
  <c r="T47" i="85"/>
  <c r="S47" i="85"/>
  <c r="R47" i="85"/>
  <c r="Q47" i="85"/>
  <c r="P47" i="85"/>
  <c r="O47" i="85"/>
  <c r="N47" i="85"/>
  <c r="M47" i="85"/>
  <c r="L47" i="85"/>
  <c r="K47" i="85"/>
  <c r="J47" i="85"/>
  <c r="I47" i="85"/>
  <c r="H47" i="85"/>
  <c r="G47" i="85"/>
  <c r="F47" i="85"/>
  <c r="E47" i="85"/>
  <c r="D47" i="85"/>
  <c r="C47" i="85"/>
  <c r="AA32" i="85"/>
  <c r="Y32" i="85"/>
  <c r="Y48" i="85" s="1"/>
  <c r="X32" i="85"/>
  <c r="X48" i="85" s="1"/>
  <c r="X51" i="85" s="1"/>
  <c r="X53" i="85" s="1"/>
  <c r="X56" i="85" s="1"/>
  <c r="W32" i="85"/>
  <c r="W48" i="85" s="1"/>
  <c r="W51" i="85" s="1"/>
  <c r="W53" i="85" s="1"/>
  <c r="W56" i="85" s="1"/>
  <c r="W59" i="85" s="1"/>
  <c r="V32" i="85"/>
  <c r="V48" i="85" s="1"/>
  <c r="V51" i="85" s="1"/>
  <c r="V53" i="85" s="1"/>
  <c r="V56" i="85" s="1"/>
  <c r="V59" i="85" s="1"/>
  <c r="U32" i="85"/>
  <c r="T32" i="85"/>
  <c r="S32" i="85"/>
  <c r="R32" i="85"/>
  <c r="R48" i="85" s="1"/>
  <c r="R51" i="85" s="1"/>
  <c r="R53" i="85" s="1"/>
  <c r="R56" i="85" s="1"/>
  <c r="R59" i="85" s="1"/>
  <c r="Q32" i="85"/>
  <c r="Q48" i="85" s="1"/>
  <c r="Q51" i="85" s="1"/>
  <c r="Q53" i="85" s="1"/>
  <c r="Q56" i="85" s="1"/>
  <c r="Q59" i="85" s="1"/>
  <c r="P32" i="85"/>
  <c r="P48" i="85" s="1"/>
  <c r="P51" i="85" s="1"/>
  <c r="P53" i="85" s="1"/>
  <c r="P56" i="85" s="1"/>
  <c r="P59" i="85" s="1"/>
  <c r="O32" i="85"/>
  <c r="O48" i="85" s="1"/>
  <c r="O51" i="85" s="1"/>
  <c r="O53" i="85" s="1"/>
  <c r="O56" i="85" s="1"/>
  <c r="O59" i="85" s="1"/>
  <c r="N32" i="85"/>
  <c r="N48" i="85" s="1"/>
  <c r="N51" i="85" s="1"/>
  <c r="N53" i="85" s="1"/>
  <c r="N56" i="85" s="1"/>
  <c r="N59" i="85" s="1"/>
  <c r="M32" i="85"/>
  <c r="L32" i="85"/>
  <c r="L48" i="85" s="1"/>
  <c r="L51" i="85" s="1"/>
  <c r="L53" i="85" s="1"/>
  <c r="L56" i="85" s="1"/>
  <c r="L59" i="85" s="1"/>
  <c r="K32" i="85"/>
  <c r="J32" i="85"/>
  <c r="J48" i="85" s="1"/>
  <c r="J51" i="85" s="1"/>
  <c r="J53" i="85" s="1"/>
  <c r="J56" i="85" s="1"/>
  <c r="J59" i="85" s="1"/>
  <c r="I32" i="85"/>
  <c r="I48" i="85" s="1"/>
  <c r="I51" i="85" s="1"/>
  <c r="I53" i="85" s="1"/>
  <c r="I56" i="85" s="1"/>
  <c r="I59" i="85" s="1"/>
  <c r="H32" i="85"/>
  <c r="H48" i="85" s="1"/>
  <c r="H51" i="85" s="1"/>
  <c r="H53" i="85" s="1"/>
  <c r="H56" i="85" s="1"/>
  <c r="H59" i="85" s="1"/>
  <c r="G32" i="85"/>
  <c r="G48" i="85" s="1"/>
  <c r="G51" i="85" s="1"/>
  <c r="G53" i="85" s="1"/>
  <c r="G56" i="85" s="1"/>
  <c r="G59" i="85" s="1"/>
  <c r="F32" i="85"/>
  <c r="F48" i="85" s="1"/>
  <c r="F51" i="85" s="1"/>
  <c r="F53" i="85" s="1"/>
  <c r="F56" i="85" s="1"/>
  <c r="F59" i="85" s="1"/>
  <c r="E32" i="85"/>
  <c r="D32" i="85"/>
  <c r="C32" i="85"/>
  <c r="G53" i="86"/>
  <c r="G56" i="86" s="1"/>
  <c r="G59" i="86" s="1"/>
  <c r="V51" i="86"/>
  <c r="V53" i="86" s="1"/>
  <c r="V56" i="86" s="1"/>
  <c r="V59" i="86" s="1"/>
  <c r="AA47" i="86"/>
  <c r="Y47" i="86"/>
  <c r="X47" i="86"/>
  <c r="W47" i="86"/>
  <c r="V47" i="86"/>
  <c r="U47" i="86"/>
  <c r="T47" i="86"/>
  <c r="S47" i="86"/>
  <c r="R47" i="86"/>
  <c r="Q47" i="86"/>
  <c r="P47" i="86"/>
  <c r="O47" i="86"/>
  <c r="N47" i="86"/>
  <c r="M47" i="86"/>
  <c r="L47" i="86"/>
  <c r="K47" i="86"/>
  <c r="J47" i="86"/>
  <c r="I47" i="86"/>
  <c r="H47" i="86"/>
  <c r="G47" i="86"/>
  <c r="F47" i="86"/>
  <c r="E47" i="86"/>
  <c r="D47" i="86"/>
  <c r="C47" i="86"/>
  <c r="AA32" i="86"/>
  <c r="AA48" i="86" s="1"/>
  <c r="AA51" i="86" s="1"/>
  <c r="AA53" i="86" s="1"/>
  <c r="AA56" i="86" s="1"/>
  <c r="AA59" i="86" s="1"/>
  <c r="Y32" i="86"/>
  <c r="Y48" i="86" s="1"/>
  <c r="Y51" i="86" s="1"/>
  <c r="Y53" i="86" s="1"/>
  <c r="Y56" i="86" s="1"/>
  <c r="Y59" i="86" s="1"/>
  <c r="X32" i="86"/>
  <c r="X48" i="86" s="1"/>
  <c r="W32" i="86"/>
  <c r="W48" i="86" s="1"/>
  <c r="W51" i="86" s="1"/>
  <c r="W53" i="86" s="1"/>
  <c r="W56" i="86" s="1"/>
  <c r="W59" i="86" s="1"/>
  <c r="V32" i="86"/>
  <c r="V48" i="86" s="1"/>
  <c r="U32" i="86"/>
  <c r="U48" i="86" s="1"/>
  <c r="U51" i="86" s="1"/>
  <c r="U53" i="86" s="1"/>
  <c r="U56" i="86" s="1"/>
  <c r="U59" i="86" s="1"/>
  <c r="T32" i="86"/>
  <c r="T48" i="86" s="1"/>
  <c r="T51" i="86" s="1"/>
  <c r="T53" i="86" s="1"/>
  <c r="T56" i="86" s="1"/>
  <c r="T59" i="86" s="1"/>
  <c r="S32" i="86"/>
  <c r="S48" i="86" s="1"/>
  <c r="S51" i="86" s="1"/>
  <c r="S53" i="86" s="1"/>
  <c r="S56" i="86" s="1"/>
  <c r="S59" i="86" s="1"/>
  <c r="R32" i="86"/>
  <c r="R48" i="86" s="1"/>
  <c r="R51" i="86" s="1"/>
  <c r="R53" i="86" s="1"/>
  <c r="R56" i="86" s="1"/>
  <c r="R59" i="86" s="1"/>
  <c r="Q32" i="86"/>
  <c r="Q48" i="86" s="1"/>
  <c r="Q51" i="86" s="1"/>
  <c r="Q53" i="86" s="1"/>
  <c r="Q56" i="86" s="1"/>
  <c r="Q59" i="86" s="1"/>
  <c r="P32" i="86"/>
  <c r="P48" i="86" s="1"/>
  <c r="P51" i="86" s="1"/>
  <c r="P53" i="86" s="1"/>
  <c r="P56" i="86" s="1"/>
  <c r="P59" i="86" s="1"/>
  <c r="O32" i="86"/>
  <c r="O48" i="86" s="1"/>
  <c r="O51" i="86" s="1"/>
  <c r="O53" i="86" s="1"/>
  <c r="O56" i="86" s="1"/>
  <c r="O59" i="86" s="1"/>
  <c r="N32" i="86"/>
  <c r="N48" i="86" s="1"/>
  <c r="N51" i="86" s="1"/>
  <c r="N53" i="86" s="1"/>
  <c r="N56" i="86" s="1"/>
  <c r="N59" i="86" s="1"/>
  <c r="M32" i="86"/>
  <c r="M48" i="86" s="1"/>
  <c r="M51" i="86" s="1"/>
  <c r="M53" i="86" s="1"/>
  <c r="M56" i="86" s="1"/>
  <c r="M59" i="86" s="1"/>
  <c r="L32" i="86"/>
  <c r="L48" i="86" s="1"/>
  <c r="L51" i="86" s="1"/>
  <c r="L53" i="86" s="1"/>
  <c r="L56" i="86" s="1"/>
  <c r="L59" i="86" s="1"/>
  <c r="K32" i="86"/>
  <c r="K48" i="86" s="1"/>
  <c r="K51" i="86" s="1"/>
  <c r="K53" i="86" s="1"/>
  <c r="K56" i="86" s="1"/>
  <c r="K59" i="86" s="1"/>
  <c r="J32" i="86"/>
  <c r="J48" i="86" s="1"/>
  <c r="J51" i="86" s="1"/>
  <c r="J53" i="86" s="1"/>
  <c r="J56" i="86" s="1"/>
  <c r="J59" i="86" s="1"/>
  <c r="I32" i="86"/>
  <c r="I48" i="86" s="1"/>
  <c r="I51" i="86" s="1"/>
  <c r="I53" i="86" s="1"/>
  <c r="I56" i="86" s="1"/>
  <c r="I59" i="86" s="1"/>
  <c r="H32" i="86"/>
  <c r="H48" i="86" s="1"/>
  <c r="H51" i="86" s="1"/>
  <c r="H53" i="86" s="1"/>
  <c r="H56" i="86" s="1"/>
  <c r="H59" i="86" s="1"/>
  <c r="G32" i="86"/>
  <c r="G48" i="86" s="1"/>
  <c r="G51" i="86" s="1"/>
  <c r="F32" i="86"/>
  <c r="F48" i="86" s="1"/>
  <c r="F51" i="86" s="1"/>
  <c r="F53" i="86" s="1"/>
  <c r="F56" i="86" s="1"/>
  <c r="F59" i="86" s="1"/>
  <c r="E32" i="86"/>
  <c r="E48" i="86" s="1"/>
  <c r="E51" i="86" s="1"/>
  <c r="E53" i="86" s="1"/>
  <c r="E56" i="86" s="1"/>
  <c r="E59" i="86" s="1"/>
  <c r="D32" i="86"/>
  <c r="D48" i="86" s="1"/>
  <c r="D51" i="86" s="1"/>
  <c r="D53" i="86" s="1"/>
  <c r="D56" i="86" s="1"/>
  <c r="D59" i="86" s="1"/>
  <c r="C32" i="86"/>
  <c r="C48" i="86" s="1"/>
  <c r="C51" i="86" s="1"/>
  <c r="C53" i="86" s="1"/>
  <c r="C56" i="86" s="1"/>
  <c r="C59" i="86" s="1"/>
  <c r="Q51" i="87"/>
  <c r="Q53" i="87" s="1"/>
  <c r="Q56" i="87" s="1"/>
  <c r="Q59" i="87" s="1"/>
  <c r="Q48" i="87"/>
  <c r="J48" i="87"/>
  <c r="J51" i="87" s="1"/>
  <c r="J53" i="87" s="1"/>
  <c r="J56" i="87" s="1"/>
  <c r="J59" i="87" s="1"/>
  <c r="I48" i="87"/>
  <c r="I51" i="87" s="1"/>
  <c r="I53" i="87" s="1"/>
  <c r="I56" i="87" s="1"/>
  <c r="I59" i="87" s="1"/>
  <c r="AA47" i="87"/>
  <c r="Z47" i="87"/>
  <c r="Y47" i="87"/>
  <c r="X47" i="87"/>
  <c r="W47" i="87"/>
  <c r="V47" i="87"/>
  <c r="U47" i="87"/>
  <c r="T47" i="87"/>
  <c r="S47" i="87"/>
  <c r="R47" i="87"/>
  <c r="Q47" i="87"/>
  <c r="P47" i="87"/>
  <c r="O47" i="87"/>
  <c r="N47" i="87"/>
  <c r="M47" i="87"/>
  <c r="L47" i="87"/>
  <c r="K47" i="87"/>
  <c r="J47" i="87"/>
  <c r="I47" i="87"/>
  <c r="H47" i="87"/>
  <c r="G47" i="87"/>
  <c r="F47" i="87"/>
  <c r="E47" i="87"/>
  <c r="D47" i="87"/>
  <c r="C47" i="87"/>
  <c r="AA32" i="87"/>
  <c r="Y32" i="87"/>
  <c r="Y48" i="87" s="1"/>
  <c r="Y51" i="87" s="1"/>
  <c r="Y53" i="87" s="1"/>
  <c r="Y56" i="87" s="1"/>
  <c r="Y59" i="87" s="1"/>
  <c r="X32" i="87"/>
  <c r="X48" i="87" s="1"/>
  <c r="X51" i="87" s="1"/>
  <c r="Z51" i="87" s="1"/>
  <c r="W32" i="87"/>
  <c r="W48" i="87" s="1"/>
  <c r="W51" i="87" s="1"/>
  <c r="W53" i="87" s="1"/>
  <c r="W56" i="87" s="1"/>
  <c r="W59" i="87" s="1"/>
  <c r="V32" i="87"/>
  <c r="V48" i="87" s="1"/>
  <c r="V51" i="87" s="1"/>
  <c r="V53" i="87" s="1"/>
  <c r="V56" i="87" s="1"/>
  <c r="V59" i="87" s="1"/>
  <c r="U32" i="87"/>
  <c r="U48" i="87" s="1"/>
  <c r="U51" i="87" s="1"/>
  <c r="U53" i="87" s="1"/>
  <c r="U56" i="87" s="1"/>
  <c r="U59" i="87" s="1"/>
  <c r="T32" i="87"/>
  <c r="T48" i="87" s="1"/>
  <c r="T51" i="87" s="1"/>
  <c r="T53" i="87" s="1"/>
  <c r="T56" i="87" s="1"/>
  <c r="T59" i="87" s="1"/>
  <c r="S32" i="87"/>
  <c r="R32" i="87"/>
  <c r="R48" i="87" s="1"/>
  <c r="R51" i="87" s="1"/>
  <c r="R53" i="87" s="1"/>
  <c r="R56" i="87" s="1"/>
  <c r="R59" i="87" s="1"/>
  <c r="Q32" i="87"/>
  <c r="P32" i="87"/>
  <c r="P48" i="87" s="1"/>
  <c r="P51" i="87" s="1"/>
  <c r="P53" i="87" s="1"/>
  <c r="P56" i="87" s="1"/>
  <c r="P59" i="87" s="1"/>
  <c r="O32" i="87"/>
  <c r="O48" i="87" s="1"/>
  <c r="O51" i="87" s="1"/>
  <c r="O53" i="87" s="1"/>
  <c r="O56" i="87" s="1"/>
  <c r="O59" i="87" s="1"/>
  <c r="N32" i="87"/>
  <c r="N48" i="87" s="1"/>
  <c r="N51" i="87" s="1"/>
  <c r="N53" i="87" s="1"/>
  <c r="N56" i="87" s="1"/>
  <c r="N59" i="87" s="1"/>
  <c r="M32" i="87"/>
  <c r="M48" i="87" s="1"/>
  <c r="M51" i="87" s="1"/>
  <c r="M53" i="87" s="1"/>
  <c r="M56" i="87" s="1"/>
  <c r="M59" i="87" s="1"/>
  <c r="L32" i="87"/>
  <c r="L48" i="87" s="1"/>
  <c r="L51" i="87" s="1"/>
  <c r="L53" i="87" s="1"/>
  <c r="L56" i="87" s="1"/>
  <c r="L59" i="87" s="1"/>
  <c r="K32" i="87"/>
  <c r="J32" i="87"/>
  <c r="I32" i="87"/>
  <c r="H32" i="87"/>
  <c r="H48" i="87" s="1"/>
  <c r="H51" i="87" s="1"/>
  <c r="H53" i="87" s="1"/>
  <c r="H56" i="87" s="1"/>
  <c r="H59" i="87" s="1"/>
  <c r="G32" i="87"/>
  <c r="G48" i="87" s="1"/>
  <c r="G51" i="87" s="1"/>
  <c r="G53" i="87" s="1"/>
  <c r="G56" i="87" s="1"/>
  <c r="G59" i="87" s="1"/>
  <c r="F32" i="87"/>
  <c r="F48" i="87" s="1"/>
  <c r="F51" i="87" s="1"/>
  <c r="F53" i="87" s="1"/>
  <c r="F56" i="87" s="1"/>
  <c r="F59" i="87" s="1"/>
  <c r="E32" i="87"/>
  <c r="E48" i="87" s="1"/>
  <c r="E51" i="87" s="1"/>
  <c r="E53" i="87" s="1"/>
  <c r="E56" i="87" s="1"/>
  <c r="E59" i="87" s="1"/>
  <c r="D32" i="87"/>
  <c r="D48" i="87" s="1"/>
  <c r="D51" i="87" s="1"/>
  <c r="D53" i="87" s="1"/>
  <c r="D56" i="87" s="1"/>
  <c r="D59" i="87" s="1"/>
  <c r="C32" i="87"/>
  <c r="AA47" i="88"/>
  <c r="Y47" i="88"/>
  <c r="X47" i="88"/>
  <c r="Z47" i="88" s="1"/>
  <c r="W47" i="88"/>
  <c r="V47" i="88"/>
  <c r="U47" i="88"/>
  <c r="T47" i="88"/>
  <c r="S47" i="88"/>
  <c r="R47" i="88"/>
  <c r="Q47" i="88"/>
  <c r="P47" i="88"/>
  <c r="O47" i="88"/>
  <c r="N47" i="88"/>
  <c r="M47" i="88"/>
  <c r="L47" i="88"/>
  <c r="K47" i="88"/>
  <c r="J47" i="88"/>
  <c r="I47" i="88"/>
  <c r="H47" i="88"/>
  <c r="G47" i="88"/>
  <c r="F47" i="88"/>
  <c r="E47" i="88"/>
  <c r="D47" i="88"/>
  <c r="C47" i="88"/>
  <c r="AA32" i="88"/>
  <c r="AA48" i="88" s="1"/>
  <c r="AA51" i="88" s="1"/>
  <c r="AA53" i="88" s="1"/>
  <c r="AA56" i="88" s="1"/>
  <c r="AA59" i="88" s="1"/>
  <c r="Y32" i="88"/>
  <c r="Z32" i="88" s="1"/>
  <c r="X32" i="88"/>
  <c r="W32" i="88"/>
  <c r="V32" i="88"/>
  <c r="V48" i="88" s="1"/>
  <c r="V51" i="88" s="1"/>
  <c r="V53" i="88" s="1"/>
  <c r="V56" i="88" s="1"/>
  <c r="V59" i="88" s="1"/>
  <c r="U32" i="88"/>
  <c r="U48" i="88" s="1"/>
  <c r="U51" i="88" s="1"/>
  <c r="U53" i="88" s="1"/>
  <c r="U56" i="88" s="1"/>
  <c r="U59" i="88" s="1"/>
  <c r="T32" i="88"/>
  <c r="T48" i="88" s="1"/>
  <c r="T51" i="88" s="1"/>
  <c r="T53" i="88" s="1"/>
  <c r="T56" i="88" s="1"/>
  <c r="T59" i="88" s="1"/>
  <c r="S32" i="88"/>
  <c r="S48" i="88" s="1"/>
  <c r="S51" i="88" s="1"/>
  <c r="S53" i="88" s="1"/>
  <c r="S56" i="88" s="1"/>
  <c r="S59" i="88" s="1"/>
  <c r="R32" i="88"/>
  <c r="Q32" i="88"/>
  <c r="P32" i="88"/>
  <c r="O32" i="88"/>
  <c r="N32" i="88"/>
  <c r="N48" i="88" s="1"/>
  <c r="N51" i="88" s="1"/>
  <c r="N53" i="88" s="1"/>
  <c r="N56" i="88" s="1"/>
  <c r="N59" i="88" s="1"/>
  <c r="M32" i="88"/>
  <c r="M48" i="88" s="1"/>
  <c r="M51" i="88" s="1"/>
  <c r="M53" i="88" s="1"/>
  <c r="M56" i="88" s="1"/>
  <c r="M59" i="88" s="1"/>
  <c r="L32" i="88"/>
  <c r="L48" i="88" s="1"/>
  <c r="L51" i="88" s="1"/>
  <c r="L53" i="88" s="1"/>
  <c r="L56" i="88" s="1"/>
  <c r="L59" i="88" s="1"/>
  <c r="K32" i="88"/>
  <c r="K48" i="88" s="1"/>
  <c r="K51" i="88" s="1"/>
  <c r="K53" i="88" s="1"/>
  <c r="K56" i="88" s="1"/>
  <c r="K59" i="88" s="1"/>
  <c r="J32" i="88"/>
  <c r="I32" i="88"/>
  <c r="H32" i="88"/>
  <c r="H48" i="88" s="1"/>
  <c r="H51" i="88" s="1"/>
  <c r="H53" i="88" s="1"/>
  <c r="H56" i="88" s="1"/>
  <c r="H59" i="88" s="1"/>
  <c r="G32" i="88"/>
  <c r="F32" i="88"/>
  <c r="F48" i="88" s="1"/>
  <c r="F51" i="88" s="1"/>
  <c r="F53" i="88" s="1"/>
  <c r="F56" i="88" s="1"/>
  <c r="F59" i="88" s="1"/>
  <c r="E32" i="88"/>
  <c r="E48" i="88" s="1"/>
  <c r="E51" i="88" s="1"/>
  <c r="E53" i="88" s="1"/>
  <c r="E56" i="88" s="1"/>
  <c r="E59" i="88" s="1"/>
  <c r="D32" i="88"/>
  <c r="D48" i="88" s="1"/>
  <c r="D51" i="88" s="1"/>
  <c r="D53" i="88" s="1"/>
  <c r="D56" i="88" s="1"/>
  <c r="D59" i="88" s="1"/>
  <c r="C32" i="88"/>
  <c r="C48" i="88" s="1"/>
  <c r="C51" i="88" s="1"/>
  <c r="C53" i="88" s="1"/>
  <c r="C56" i="88" s="1"/>
  <c r="C59" i="88" s="1"/>
  <c r="W48" i="89"/>
  <c r="W51" i="89" s="1"/>
  <c r="W53" i="89" s="1"/>
  <c r="W56" i="89" s="1"/>
  <c r="W59" i="89" s="1"/>
  <c r="P48" i="89"/>
  <c r="P51" i="89" s="1"/>
  <c r="P53" i="89" s="1"/>
  <c r="P56" i="89" s="1"/>
  <c r="P59" i="89" s="1"/>
  <c r="AA47" i="89"/>
  <c r="Y47" i="89"/>
  <c r="X47" i="89"/>
  <c r="W47" i="89"/>
  <c r="V47" i="89"/>
  <c r="U47" i="89"/>
  <c r="T47" i="89"/>
  <c r="S47" i="89"/>
  <c r="R47" i="89"/>
  <c r="Q47" i="89"/>
  <c r="P47" i="89"/>
  <c r="O47" i="89"/>
  <c r="N47" i="89"/>
  <c r="M47" i="89"/>
  <c r="L47" i="89"/>
  <c r="K47" i="89"/>
  <c r="J47" i="89"/>
  <c r="I47" i="89"/>
  <c r="H47" i="89"/>
  <c r="G47" i="89"/>
  <c r="F47" i="89"/>
  <c r="E47" i="89"/>
  <c r="D47" i="89"/>
  <c r="C47" i="89"/>
  <c r="AA32" i="89"/>
  <c r="AA48" i="89" s="1"/>
  <c r="AA51" i="89" s="1"/>
  <c r="AA53" i="89" s="1"/>
  <c r="AA56" i="89" s="1"/>
  <c r="AA59" i="89" s="1"/>
  <c r="Y32" i="89"/>
  <c r="X32" i="89"/>
  <c r="X48" i="89" s="1"/>
  <c r="W32" i="89"/>
  <c r="V32" i="89"/>
  <c r="U32" i="89"/>
  <c r="U48" i="89" s="1"/>
  <c r="U51" i="89" s="1"/>
  <c r="U53" i="89" s="1"/>
  <c r="U56" i="89" s="1"/>
  <c r="U59" i="89" s="1"/>
  <c r="T32" i="89"/>
  <c r="S32" i="89"/>
  <c r="R32" i="89"/>
  <c r="R48" i="89" s="1"/>
  <c r="R51" i="89" s="1"/>
  <c r="R53" i="89" s="1"/>
  <c r="R56" i="89" s="1"/>
  <c r="R59" i="89" s="1"/>
  <c r="Q32" i="89"/>
  <c r="P32" i="89"/>
  <c r="O32" i="89"/>
  <c r="N32" i="89"/>
  <c r="M32" i="89"/>
  <c r="M48" i="89" s="1"/>
  <c r="M51" i="89" s="1"/>
  <c r="M53" i="89" s="1"/>
  <c r="M56" i="89" s="1"/>
  <c r="M59" i="89" s="1"/>
  <c r="L32" i="89"/>
  <c r="K32" i="89"/>
  <c r="J32" i="89"/>
  <c r="J48" i="89" s="1"/>
  <c r="J51" i="89" s="1"/>
  <c r="J53" i="89" s="1"/>
  <c r="J56" i="89" s="1"/>
  <c r="J59" i="89" s="1"/>
  <c r="I32" i="89"/>
  <c r="H32" i="89"/>
  <c r="H48" i="89" s="1"/>
  <c r="H51" i="89" s="1"/>
  <c r="H53" i="89" s="1"/>
  <c r="H56" i="89" s="1"/>
  <c r="H59" i="89" s="1"/>
  <c r="G32" i="89"/>
  <c r="F32" i="89"/>
  <c r="E32" i="89"/>
  <c r="E48" i="89" s="1"/>
  <c r="E51" i="89" s="1"/>
  <c r="E53" i="89" s="1"/>
  <c r="E56" i="89" s="1"/>
  <c r="E59" i="89" s="1"/>
  <c r="D32" i="89"/>
  <c r="C32" i="89"/>
  <c r="C59" i="90"/>
  <c r="T56" i="90"/>
  <c r="T59" i="90" s="1"/>
  <c r="D56" i="90"/>
  <c r="D59" i="90" s="1"/>
  <c r="W48" i="90"/>
  <c r="W51" i="90" s="1"/>
  <c r="W53" i="90" s="1"/>
  <c r="W56" i="90" s="1"/>
  <c r="W59" i="90" s="1"/>
  <c r="AA47" i="90"/>
  <c r="Y47" i="90"/>
  <c r="X47" i="90"/>
  <c r="W47" i="90"/>
  <c r="V47" i="90"/>
  <c r="U47" i="90"/>
  <c r="T47" i="90"/>
  <c r="S47" i="90"/>
  <c r="R47" i="90"/>
  <c r="Q47" i="90"/>
  <c r="P47" i="90"/>
  <c r="O47" i="90"/>
  <c r="N47" i="90"/>
  <c r="M47" i="90"/>
  <c r="L47" i="90"/>
  <c r="K47" i="90"/>
  <c r="J47" i="90"/>
  <c r="I47" i="90"/>
  <c r="H47" i="90"/>
  <c r="G47" i="90"/>
  <c r="F47" i="90"/>
  <c r="E47" i="90"/>
  <c r="D47" i="90"/>
  <c r="C47" i="90"/>
  <c r="AA32" i="90"/>
  <c r="AA48" i="90" s="1"/>
  <c r="AA51" i="90" s="1"/>
  <c r="AA53" i="90" s="1"/>
  <c r="AA56" i="90" s="1"/>
  <c r="AA59" i="90" s="1"/>
  <c r="Y32" i="90"/>
  <c r="X32" i="90"/>
  <c r="W32" i="90"/>
  <c r="V32" i="90"/>
  <c r="V48" i="90" s="1"/>
  <c r="V51" i="90" s="1"/>
  <c r="V53" i="90" s="1"/>
  <c r="V56" i="90" s="1"/>
  <c r="V59" i="90" s="1"/>
  <c r="U32" i="90"/>
  <c r="U48" i="90" s="1"/>
  <c r="U51" i="90" s="1"/>
  <c r="U53" i="90" s="1"/>
  <c r="U56" i="90" s="1"/>
  <c r="U59" i="90" s="1"/>
  <c r="T32" i="90"/>
  <c r="T48" i="90" s="1"/>
  <c r="T51" i="90" s="1"/>
  <c r="T53" i="90" s="1"/>
  <c r="S32" i="90"/>
  <c r="S48" i="90" s="1"/>
  <c r="S51" i="90" s="1"/>
  <c r="S53" i="90" s="1"/>
  <c r="S56" i="90" s="1"/>
  <c r="S59" i="90" s="1"/>
  <c r="R32" i="90"/>
  <c r="R48" i="90" s="1"/>
  <c r="R51" i="90" s="1"/>
  <c r="R53" i="90" s="1"/>
  <c r="R56" i="90" s="1"/>
  <c r="R59" i="90" s="1"/>
  <c r="Q32" i="90"/>
  <c r="Q48" i="90" s="1"/>
  <c r="Q51" i="90" s="1"/>
  <c r="Q53" i="90" s="1"/>
  <c r="Q56" i="90" s="1"/>
  <c r="Q59" i="90" s="1"/>
  <c r="P32" i="90"/>
  <c r="O32" i="90"/>
  <c r="O48" i="90" s="1"/>
  <c r="O51" i="90" s="1"/>
  <c r="O53" i="90" s="1"/>
  <c r="O56" i="90" s="1"/>
  <c r="O59" i="90" s="1"/>
  <c r="N32" i="90"/>
  <c r="N48" i="90" s="1"/>
  <c r="N51" i="90" s="1"/>
  <c r="N53" i="90" s="1"/>
  <c r="N56" i="90" s="1"/>
  <c r="N59" i="90" s="1"/>
  <c r="M32" i="90"/>
  <c r="M48" i="90" s="1"/>
  <c r="M51" i="90" s="1"/>
  <c r="M53" i="90" s="1"/>
  <c r="M56" i="90" s="1"/>
  <c r="M59" i="90" s="1"/>
  <c r="L32" i="90"/>
  <c r="L48" i="90" s="1"/>
  <c r="L51" i="90" s="1"/>
  <c r="L53" i="90" s="1"/>
  <c r="L56" i="90" s="1"/>
  <c r="L59" i="90" s="1"/>
  <c r="K32" i="90"/>
  <c r="K48" i="90" s="1"/>
  <c r="K51" i="90" s="1"/>
  <c r="K53" i="90" s="1"/>
  <c r="K56" i="90" s="1"/>
  <c r="K59" i="90" s="1"/>
  <c r="J32" i="90"/>
  <c r="J48" i="90" s="1"/>
  <c r="J51" i="90" s="1"/>
  <c r="J53" i="90" s="1"/>
  <c r="J56" i="90" s="1"/>
  <c r="J59" i="90" s="1"/>
  <c r="I32" i="90"/>
  <c r="I48" i="90" s="1"/>
  <c r="I51" i="90" s="1"/>
  <c r="I53" i="90" s="1"/>
  <c r="I56" i="90" s="1"/>
  <c r="I59" i="90" s="1"/>
  <c r="H32" i="90"/>
  <c r="G32" i="90"/>
  <c r="G48" i="90" s="1"/>
  <c r="G51" i="90" s="1"/>
  <c r="G53" i="90" s="1"/>
  <c r="G56" i="90" s="1"/>
  <c r="G59" i="90" s="1"/>
  <c r="F32" i="90"/>
  <c r="F48" i="90" s="1"/>
  <c r="F51" i="90" s="1"/>
  <c r="F53" i="90" s="1"/>
  <c r="F56" i="90" s="1"/>
  <c r="F59" i="90" s="1"/>
  <c r="E32" i="90"/>
  <c r="E48" i="90" s="1"/>
  <c r="E51" i="90" s="1"/>
  <c r="E53" i="90" s="1"/>
  <c r="E56" i="90" s="1"/>
  <c r="E59" i="90" s="1"/>
  <c r="D32" i="90"/>
  <c r="D48" i="90" s="1"/>
  <c r="D51" i="90" s="1"/>
  <c r="D53" i="90" s="1"/>
  <c r="C32" i="90"/>
  <c r="C48" i="90" s="1"/>
  <c r="C51" i="90" s="1"/>
  <c r="C53" i="90" s="1"/>
  <c r="C56" i="90" s="1"/>
  <c r="AA47" i="91"/>
  <c r="Y47" i="91"/>
  <c r="X47" i="91"/>
  <c r="Z47" i="91" s="1"/>
  <c r="W47" i="91"/>
  <c r="V47" i="91"/>
  <c r="U47" i="91"/>
  <c r="T47" i="91"/>
  <c r="S47" i="91"/>
  <c r="R47" i="91"/>
  <c r="Q47" i="91"/>
  <c r="P47" i="91"/>
  <c r="O47" i="91"/>
  <c r="N47" i="91"/>
  <c r="M47" i="91"/>
  <c r="L47" i="91"/>
  <c r="K47" i="91"/>
  <c r="J47" i="91"/>
  <c r="I47" i="91"/>
  <c r="H47" i="91"/>
  <c r="G47" i="91"/>
  <c r="F47" i="91"/>
  <c r="E47" i="91"/>
  <c r="D47" i="91"/>
  <c r="C47" i="91"/>
  <c r="AA32" i="91"/>
  <c r="AA48" i="91" s="1"/>
  <c r="AA51" i="91" s="1"/>
  <c r="AA53" i="91" s="1"/>
  <c r="AA56" i="91" s="1"/>
  <c r="AA59" i="91" s="1"/>
  <c r="Y32" i="91"/>
  <c r="X32" i="91"/>
  <c r="X48" i="91" s="1"/>
  <c r="W32" i="91"/>
  <c r="V32" i="91"/>
  <c r="V48" i="91" s="1"/>
  <c r="V51" i="91" s="1"/>
  <c r="V53" i="91" s="1"/>
  <c r="V56" i="91" s="1"/>
  <c r="V59" i="91" s="1"/>
  <c r="U32" i="91"/>
  <c r="U48" i="91" s="1"/>
  <c r="U51" i="91" s="1"/>
  <c r="U53" i="91" s="1"/>
  <c r="U56" i="91" s="1"/>
  <c r="U59" i="91" s="1"/>
  <c r="T32" i="91"/>
  <c r="T48" i="91" s="1"/>
  <c r="T51" i="91" s="1"/>
  <c r="T53" i="91" s="1"/>
  <c r="T56" i="91" s="1"/>
  <c r="T59" i="91" s="1"/>
  <c r="S32" i="91"/>
  <c r="S48" i="91" s="1"/>
  <c r="S51" i="91" s="1"/>
  <c r="S53" i="91" s="1"/>
  <c r="S56" i="91" s="1"/>
  <c r="S59" i="91" s="1"/>
  <c r="R32" i="91"/>
  <c r="R48" i="91" s="1"/>
  <c r="R51" i="91" s="1"/>
  <c r="R53" i="91" s="1"/>
  <c r="R56" i="91" s="1"/>
  <c r="R59" i="91" s="1"/>
  <c r="Q32" i="91"/>
  <c r="P32" i="91"/>
  <c r="P48" i="91" s="1"/>
  <c r="P51" i="91" s="1"/>
  <c r="P53" i="91" s="1"/>
  <c r="P56" i="91" s="1"/>
  <c r="P59" i="91" s="1"/>
  <c r="O32" i="91"/>
  <c r="N32" i="91"/>
  <c r="N48" i="91" s="1"/>
  <c r="N51" i="91" s="1"/>
  <c r="N53" i="91" s="1"/>
  <c r="N56" i="91" s="1"/>
  <c r="N59" i="91" s="1"/>
  <c r="M32" i="91"/>
  <c r="M48" i="91" s="1"/>
  <c r="M51" i="91" s="1"/>
  <c r="M53" i="91" s="1"/>
  <c r="M56" i="91" s="1"/>
  <c r="M59" i="91" s="1"/>
  <c r="L32" i="91"/>
  <c r="L48" i="91" s="1"/>
  <c r="L51" i="91" s="1"/>
  <c r="L53" i="91" s="1"/>
  <c r="L56" i="91" s="1"/>
  <c r="L59" i="91" s="1"/>
  <c r="K32" i="91"/>
  <c r="K48" i="91" s="1"/>
  <c r="K51" i="91" s="1"/>
  <c r="K53" i="91" s="1"/>
  <c r="K56" i="91" s="1"/>
  <c r="K59" i="91" s="1"/>
  <c r="J32" i="91"/>
  <c r="J48" i="91" s="1"/>
  <c r="J51" i="91" s="1"/>
  <c r="J53" i="91" s="1"/>
  <c r="J56" i="91" s="1"/>
  <c r="J59" i="91" s="1"/>
  <c r="I32" i="91"/>
  <c r="H32" i="91"/>
  <c r="H48" i="91" s="1"/>
  <c r="H51" i="91" s="1"/>
  <c r="H53" i="91" s="1"/>
  <c r="H56" i="91" s="1"/>
  <c r="H59" i="91" s="1"/>
  <c r="G32" i="91"/>
  <c r="F32" i="91"/>
  <c r="F48" i="91" s="1"/>
  <c r="F51" i="91" s="1"/>
  <c r="F53" i="91" s="1"/>
  <c r="F56" i="91" s="1"/>
  <c r="F59" i="91" s="1"/>
  <c r="E32" i="91"/>
  <c r="E48" i="91" s="1"/>
  <c r="E51" i="91" s="1"/>
  <c r="E53" i="91" s="1"/>
  <c r="E56" i="91" s="1"/>
  <c r="E59" i="91" s="1"/>
  <c r="D32" i="91"/>
  <c r="D48" i="91" s="1"/>
  <c r="D51" i="91" s="1"/>
  <c r="D53" i="91" s="1"/>
  <c r="D56" i="91" s="1"/>
  <c r="D59" i="91" s="1"/>
  <c r="C32" i="91"/>
  <c r="C48" i="91" s="1"/>
  <c r="C51" i="91" s="1"/>
  <c r="C53" i="91" s="1"/>
  <c r="C56" i="91" s="1"/>
  <c r="C59" i="91" s="1"/>
  <c r="U53" i="92"/>
  <c r="U56" i="92" s="1"/>
  <c r="U59" i="92" s="1"/>
  <c r="S53" i="92"/>
  <c r="S56" i="92" s="1"/>
  <c r="S59" i="92" s="1"/>
  <c r="E53" i="92"/>
  <c r="E56" i="92" s="1"/>
  <c r="E59" i="92" s="1"/>
  <c r="AA47" i="92"/>
  <c r="Y47" i="92"/>
  <c r="X47" i="92"/>
  <c r="Z47" i="92" s="1"/>
  <c r="W47" i="92"/>
  <c r="V47" i="92"/>
  <c r="U47" i="92"/>
  <c r="T47" i="92"/>
  <c r="S47" i="92"/>
  <c r="R47" i="92"/>
  <c r="Q47" i="92"/>
  <c r="P47" i="92"/>
  <c r="O47" i="92"/>
  <c r="N47" i="92"/>
  <c r="M47" i="92"/>
  <c r="L47" i="92"/>
  <c r="K47" i="92"/>
  <c r="J47" i="92"/>
  <c r="I47" i="92"/>
  <c r="H47" i="92"/>
  <c r="G47" i="92"/>
  <c r="F47" i="92"/>
  <c r="E47" i="92"/>
  <c r="D47" i="92"/>
  <c r="C47" i="92"/>
  <c r="AA32" i="92"/>
  <c r="AA48" i="92" s="1"/>
  <c r="AA51" i="92" s="1"/>
  <c r="AA53" i="92" s="1"/>
  <c r="AA56" i="92" s="1"/>
  <c r="AA59" i="92" s="1"/>
  <c r="Y32" i="92"/>
  <c r="Y48" i="92" s="1"/>
  <c r="Y51" i="92" s="1"/>
  <c r="Y53" i="92" s="1"/>
  <c r="Y56" i="92" s="1"/>
  <c r="Y59" i="92" s="1"/>
  <c r="X32" i="92"/>
  <c r="X48" i="92" s="1"/>
  <c r="W32" i="92"/>
  <c r="W48" i="92" s="1"/>
  <c r="W51" i="92" s="1"/>
  <c r="W53" i="92" s="1"/>
  <c r="W56" i="92" s="1"/>
  <c r="W59" i="92" s="1"/>
  <c r="V32" i="92"/>
  <c r="U32" i="92"/>
  <c r="U48" i="92" s="1"/>
  <c r="U51" i="92" s="1"/>
  <c r="T32" i="92"/>
  <c r="T48" i="92" s="1"/>
  <c r="T51" i="92" s="1"/>
  <c r="T53" i="92" s="1"/>
  <c r="T56" i="92" s="1"/>
  <c r="T59" i="92" s="1"/>
  <c r="S32" i="92"/>
  <c r="S48" i="92" s="1"/>
  <c r="S51" i="92" s="1"/>
  <c r="R32" i="92"/>
  <c r="R48" i="92" s="1"/>
  <c r="R51" i="92" s="1"/>
  <c r="R53" i="92" s="1"/>
  <c r="R56" i="92" s="1"/>
  <c r="R59" i="92" s="1"/>
  <c r="Q32" i="92"/>
  <c r="Q48" i="92" s="1"/>
  <c r="Q51" i="92" s="1"/>
  <c r="Q53" i="92" s="1"/>
  <c r="Q56" i="92" s="1"/>
  <c r="Q59" i="92" s="1"/>
  <c r="P32" i="92"/>
  <c r="P48" i="92" s="1"/>
  <c r="P51" i="92" s="1"/>
  <c r="P53" i="92" s="1"/>
  <c r="P56" i="92" s="1"/>
  <c r="P59" i="92" s="1"/>
  <c r="O32" i="92"/>
  <c r="O48" i="92" s="1"/>
  <c r="O51" i="92" s="1"/>
  <c r="O53" i="92" s="1"/>
  <c r="O56" i="92" s="1"/>
  <c r="O59" i="92" s="1"/>
  <c r="N32" i="92"/>
  <c r="M32" i="92"/>
  <c r="M48" i="92" s="1"/>
  <c r="M51" i="92" s="1"/>
  <c r="M53" i="92" s="1"/>
  <c r="M56" i="92" s="1"/>
  <c r="M59" i="92" s="1"/>
  <c r="L32" i="92"/>
  <c r="L48" i="92" s="1"/>
  <c r="L51" i="92" s="1"/>
  <c r="L53" i="92" s="1"/>
  <c r="L56" i="92" s="1"/>
  <c r="L59" i="92" s="1"/>
  <c r="K32" i="92"/>
  <c r="K48" i="92" s="1"/>
  <c r="K51" i="92" s="1"/>
  <c r="K53" i="92" s="1"/>
  <c r="K56" i="92" s="1"/>
  <c r="K59" i="92" s="1"/>
  <c r="J32" i="92"/>
  <c r="J48" i="92" s="1"/>
  <c r="J51" i="92" s="1"/>
  <c r="J53" i="92" s="1"/>
  <c r="J56" i="92" s="1"/>
  <c r="J59" i="92" s="1"/>
  <c r="I32" i="92"/>
  <c r="I48" i="92" s="1"/>
  <c r="I51" i="92" s="1"/>
  <c r="I53" i="92" s="1"/>
  <c r="I56" i="92" s="1"/>
  <c r="I59" i="92" s="1"/>
  <c r="H32" i="92"/>
  <c r="H48" i="92" s="1"/>
  <c r="H51" i="92" s="1"/>
  <c r="H53" i="92" s="1"/>
  <c r="H56" i="92" s="1"/>
  <c r="H59" i="92" s="1"/>
  <c r="G32" i="92"/>
  <c r="G48" i="92" s="1"/>
  <c r="G51" i="92" s="1"/>
  <c r="G53" i="92" s="1"/>
  <c r="G56" i="92" s="1"/>
  <c r="G59" i="92" s="1"/>
  <c r="F32" i="92"/>
  <c r="E32" i="92"/>
  <c r="E48" i="92" s="1"/>
  <c r="E51" i="92" s="1"/>
  <c r="D32" i="92"/>
  <c r="D48" i="92" s="1"/>
  <c r="D51" i="92" s="1"/>
  <c r="D53" i="92" s="1"/>
  <c r="D56" i="92" s="1"/>
  <c r="D59" i="92" s="1"/>
  <c r="C32" i="92"/>
  <c r="C48" i="92" s="1"/>
  <c r="C51" i="92" s="1"/>
  <c r="C53" i="92" s="1"/>
  <c r="C56" i="92" s="1"/>
  <c r="C59" i="92" s="1"/>
  <c r="K56" i="93"/>
  <c r="K59" i="93" s="1"/>
  <c r="I56" i="93"/>
  <c r="I59" i="93" s="1"/>
  <c r="C51" i="93"/>
  <c r="C53" i="93" s="1"/>
  <c r="C56" i="93" s="1"/>
  <c r="C59" i="93" s="1"/>
  <c r="AA47" i="93"/>
  <c r="Y47" i="93"/>
  <c r="X47" i="93"/>
  <c r="W47" i="93"/>
  <c r="V47" i="93"/>
  <c r="U47" i="93"/>
  <c r="T47" i="93"/>
  <c r="S47" i="93"/>
  <c r="R47" i="93"/>
  <c r="Q47" i="93"/>
  <c r="P47" i="93"/>
  <c r="O47" i="93"/>
  <c r="N47" i="93"/>
  <c r="M47" i="93"/>
  <c r="L47" i="93"/>
  <c r="K47" i="93"/>
  <c r="J47" i="93"/>
  <c r="I47" i="93"/>
  <c r="H47" i="93"/>
  <c r="G47" i="93"/>
  <c r="F47" i="93"/>
  <c r="E47" i="93"/>
  <c r="D47" i="93"/>
  <c r="C47" i="93"/>
  <c r="AA32" i="93"/>
  <c r="AA48" i="93" s="1"/>
  <c r="AA51" i="93" s="1"/>
  <c r="AA53" i="93" s="1"/>
  <c r="AA56" i="93" s="1"/>
  <c r="AA59" i="93" s="1"/>
  <c r="Y32" i="93"/>
  <c r="Y48" i="93" s="1"/>
  <c r="Y51" i="93" s="1"/>
  <c r="Y53" i="93" s="1"/>
  <c r="Y56" i="93" s="1"/>
  <c r="Y59" i="93" s="1"/>
  <c r="X32" i="93"/>
  <c r="W32" i="93"/>
  <c r="W48" i="93" s="1"/>
  <c r="W51" i="93" s="1"/>
  <c r="W53" i="93" s="1"/>
  <c r="W56" i="93" s="1"/>
  <c r="W59" i="93" s="1"/>
  <c r="V32" i="93"/>
  <c r="V48" i="93" s="1"/>
  <c r="V51" i="93" s="1"/>
  <c r="V53" i="93" s="1"/>
  <c r="V56" i="93" s="1"/>
  <c r="V59" i="93" s="1"/>
  <c r="U32" i="93"/>
  <c r="T32" i="93"/>
  <c r="T48" i="93" s="1"/>
  <c r="T51" i="93" s="1"/>
  <c r="T53" i="93" s="1"/>
  <c r="T56" i="93" s="1"/>
  <c r="T59" i="93" s="1"/>
  <c r="S32" i="93"/>
  <c r="S48" i="93" s="1"/>
  <c r="S51" i="93" s="1"/>
  <c r="S53" i="93" s="1"/>
  <c r="S56" i="93" s="1"/>
  <c r="S59" i="93" s="1"/>
  <c r="R32" i="93"/>
  <c r="R48" i="93" s="1"/>
  <c r="R51" i="93" s="1"/>
  <c r="R53" i="93" s="1"/>
  <c r="R56" i="93" s="1"/>
  <c r="R59" i="93" s="1"/>
  <c r="Q32" i="93"/>
  <c r="Q48" i="93" s="1"/>
  <c r="Q51" i="93" s="1"/>
  <c r="Q53" i="93" s="1"/>
  <c r="Q56" i="93" s="1"/>
  <c r="Q59" i="93" s="1"/>
  <c r="P32" i="93"/>
  <c r="P48" i="93" s="1"/>
  <c r="P51" i="93" s="1"/>
  <c r="P53" i="93" s="1"/>
  <c r="P56" i="93" s="1"/>
  <c r="P59" i="93" s="1"/>
  <c r="O32" i="93"/>
  <c r="O48" i="93" s="1"/>
  <c r="O51" i="93" s="1"/>
  <c r="O53" i="93" s="1"/>
  <c r="O56" i="93" s="1"/>
  <c r="O59" i="93" s="1"/>
  <c r="N32" i="93"/>
  <c r="N48" i="93" s="1"/>
  <c r="N51" i="93" s="1"/>
  <c r="N53" i="93" s="1"/>
  <c r="N56" i="93" s="1"/>
  <c r="N59" i="93" s="1"/>
  <c r="M32" i="93"/>
  <c r="L32" i="93"/>
  <c r="L48" i="93" s="1"/>
  <c r="L51" i="93" s="1"/>
  <c r="L53" i="93" s="1"/>
  <c r="L56" i="93" s="1"/>
  <c r="L59" i="93" s="1"/>
  <c r="K32" i="93"/>
  <c r="K48" i="93" s="1"/>
  <c r="K51" i="93" s="1"/>
  <c r="K53" i="93" s="1"/>
  <c r="J32" i="93"/>
  <c r="J48" i="93" s="1"/>
  <c r="J51" i="93" s="1"/>
  <c r="J53" i="93" s="1"/>
  <c r="J56" i="93" s="1"/>
  <c r="J59" i="93" s="1"/>
  <c r="I32" i="93"/>
  <c r="I48" i="93" s="1"/>
  <c r="I51" i="93" s="1"/>
  <c r="I53" i="93" s="1"/>
  <c r="H32" i="93"/>
  <c r="H48" i="93" s="1"/>
  <c r="H51" i="93" s="1"/>
  <c r="H53" i="93" s="1"/>
  <c r="H56" i="93" s="1"/>
  <c r="H59" i="93" s="1"/>
  <c r="G32" i="93"/>
  <c r="G48" i="93" s="1"/>
  <c r="G51" i="93" s="1"/>
  <c r="G53" i="93" s="1"/>
  <c r="G56" i="93" s="1"/>
  <c r="G59" i="93" s="1"/>
  <c r="F32" i="93"/>
  <c r="F48" i="93" s="1"/>
  <c r="F51" i="93" s="1"/>
  <c r="F53" i="93" s="1"/>
  <c r="F56" i="93" s="1"/>
  <c r="F59" i="93" s="1"/>
  <c r="E32" i="93"/>
  <c r="D32" i="93"/>
  <c r="D48" i="93" s="1"/>
  <c r="D51" i="93" s="1"/>
  <c r="D53" i="93" s="1"/>
  <c r="D56" i="93" s="1"/>
  <c r="D59" i="93" s="1"/>
  <c r="C32" i="93"/>
  <c r="C48" i="93" s="1"/>
  <c r="J51" i="94"/>
  <c r="J53" i="94" s="1"/>
  <c r="J56" i="94" s="1"/>
  <c r="J59" i="94" s="1"/>
  <c r="AA48" i="94"/>
  <c r="AA51" i="94" s="1"/>
  <c r="AA53" i="94" s="1"/>
  <c r="AA56" i="94" s="1"/>
  <c r="AA59" i="94" s="1"/>
  <c r="E48" i="94"/>
  <c r="E51" i="94" s="1"/>
  <c r="E53" i="94" s="1"/>
  <c r="E56" i="94" s="1"/>
  <c r="E59" i="94" s="1"/>
  <c r="AA47" i="94"/>
  <c r="Y47" i="94"/>
  <c r="X47" i="94"/>
  <c r="W47" i="94"/>
  <c r="V47" i="94"/>
  <c r="U47" i="94"/>
  <c r="T47" i="94"/>
  <c r="S47" i="94"/>
  <c r="R47" i="94"/>
  <c r="Q47" i="94"/>
  <c r="P47" i="94"/>
  <c r="O47" i="94"/>
  <c r="N47" i="94"/>
  <c r="M47" i="94"/>
  <c r="L47" i="94"/>
  <c r="K47" i="94"/>
  <c r="J47" i="94"/>
  <c r="I47" i="94"/>
  <c r="H47" i="94"/>
  <c r="G47" i="94"/>
  <c r="F47" i="94"/>
  <c r="E47" i="94"/>
  <c r="D47" i="94"/>
  <c r="C47" i="94"/>
  <c r="AA32" i="94"/>
  <c r="Y32" i="94"/>
  <c r="Y48" i="94" s="1"/>
  <c r="Y51" i="94" s="1"/>
  <c r="Y53" i="94" s="1"/>
  <c r="Y56" i="94" s="1"/>
  <c r="Y59" i="94" s="1"/>
  <c r="X32" i="94"/>
  <c r="X48" i="94" s="1"/>
  <c r="W32" i="94"/>
  <c r="W48" i="94" s="1"/>
  <c r="W51" i="94" s="1"/>
  <c r="W53" i="94" s="1"/>
  <c r="W56" i="94" s="1"/>
  <c r="W59" i="94" s="1"/>
  <c r="V32" i="94"/>
  <c r="V48" i="94" s="1"/>
  <c r="V51" i="94" s="1"/>
  <c r="V53" i="94" s="1"/>
  <c r="V56" i="94" s="1"/>
  <c r="V59" i="94" s="1"/>
  <c r="U32" i="94"/>
  <c r="U48" i="94" s="1"/>
  <c r="U51" i="94" s="1"/>
  <c r="U53" i="94" s="1"/>
  <c r="U56" i="94" s="1"/>
  <c r="U59" i="94" s="1"/>
  <c r="T32" i="94"/>
  <c r="S32" i="94"/>
  <c r="S48" i="94" s="1"/>
  <c r="S51" i="94" s="1"/>
  <c r="S53" i="94" s="1"/>
  <c r="S56" i="94" s="1"/>
  <c r="S59" i="94" s="1"/>
  <c r="R32" i="94"/>
  <c r="R48" i="94" s="1"/>
  <c r="R51" i="94" s="1"/>
  <c r="R53" i="94" s="1"/>
  <c r="R56" i="94" s="1"/>
  <c r="R59" i="94" s="1"/>
  <c r="Q32" i="94"/>
  <c r="Q48" i="94" s="1"/>
  <c r="Q51" i="94" s="1"/>
  <c r="Q53" i="94" s="1"/>
  <c r="Q56" i="94" s="1"/>
  <c r="Q59" i="94" s="1"/>
  <c r="P32" i="94"/>
  <c r="P48" i="94" s="1"/>
  <c r="P51" i="94" s="1"/>
  <c r="P53" i="94" s="1"/>
  <c r="P56" i="94" s="1"/>
  <c r="P59" i="94" s="1"/>
  <c r="O32" i="94"/>
  <c r="O48" i="94" s="1"/>
  <c r="O51" i="94" s="1"/>
  <c r="O53" i="94" s="1"/>
  <c r="O56" i="94" s="1"/>
  <c r="O59" i="94" s="1"/>
  <c r="N32" i="94"/>
  <c r="N48" i="94" s="1"/>
  <c r="N51" i="94" s="1"/>
  <c r="N53" i="94" s="1"/>
  <c r="N56" i="94" s="1"/>
  <c r="N59" i="94" s="1"/>
  <c r="M32" i="94"/>
  <c r="M48" i="94" s="1"/>
  <c r="M51" i="94" s="1"/>
  <c r="M53" i="94" s="1"/>
  <c r="M56" i="94" s="1"/>
  <c r="M59" i="94" s="1"/>
  <c r="L32" i="94"/>
  <c r="K32" i="94"/>
  <c r="K48" i="94" s="1"/>
  <c r="K51" i="94" s="1"/>
  <c r="K53" i="94" s="1"/>
  <c r="K56" i="94" s="1"/>
  <c r="K59" i="94" s="1"/>
  <c r="J32" i="94"/>
  <c r="J48" i="94" s="1"/>
  <c r="I32" i="94"/>
  <c r="I48" i="94" s="1"/>
  <c r="I51" i="94" s="1"/>
  <c r="I53" i="94" s="1"/>
  <c r="I56" i="94" s="1"/>
  <c r="I59" i="94" s="1"/>
  <c r="H32" i="94"/>
  <c r="H48" i="94" s="1"/>
  <c r="H51" i="94" s="1"/>
  <c r="H53" i="94" s="1"/>
  <c r="H56" i="94" s="1"/>
  <c r="H59" i="94" s="1"/>
  <c r="G32" i="94"/>
  <c r="G48" i="94" s="1"/>
  <c r="G51" i="94" s="1"/>
  <c r="G53" i="94" s="1"/>
  <c r="G56" i="94" s="1"/>
  <c r="G59" i="94" s="1"/>
  <c r="F32" i="94"/>
  <c r="F48" i="94" s="1"/>
  <c r="F51" i="94" s="1"/>
  <c r="F53" i="94" s="1"/>
  <c r="F56" i="94" s="1"/>
  <c r="F59" i="94" s="1"/>
  <c r="E32" i="94"/>
  <c r="D32" i="94"/>
  <c r="C32" i="94"/>
  <c r="C48" i="94" s="1"/>
  <c r="C51" i="94" s="1"/>
  <c r="C53" i="94" s="1"/>
  <c r="C56" i="94" s="1"/>
  <c r="C59" i="94" s="1"/>
  <c r="Q48" i="95"/>
  <c r="Q51" i="95" s="1"/>
  <c r="Q53" i="95" s="1"/>
  <c r="Q56" i="95" s="1"/>
  <c r="Q59" i="95" s="1"/>
  <c r="J48" i="95"/>
  <c r="J51" i="95" s="1"/>
  <c r="J53" i="95" s="1"/>
  <c r="J56" i="95" s="1"/>
  <c r="J59" i="95" s="1"/>
  <c r="AA47" i="95"/>
  <c r="Y47" i="95"/>
  <c r="X47" i="95"/>
  <c r="Z47" i="95" s="1"/>
  <c r="W47" i="95"/>
  <c r="V47" i="95"/>
  <c r="U47" i="95"/>
  <c r="T47" i="95"/>
  <c r="S47" i="95"/>
  <c r="R47" i="95"/>
  <c r="Q47" i="95"/>
  <c r="P47" i="95"/>
  <c r="O47" i="95"/>
  <c r="N47" i="95"/>
  <c r="M47" i="95"/>
  <c r="L47" i="95"/>
  <c r="K47" i="95"/>
  <c r="J47" i="95"/>
  <c r="I47" i="95"/>
  <c r="H47" i="95"/>
  <c r="G47" i="95"/>
  <c r="F47" i="95"/>
  <c r="E47" i="95"/>
  <c r="D47" i="95"/>
  <c r="C47" i="95"/>
  <c r="AA32" i="95"/>
  <c r="Y32" i="95"/>
  <c r="Y48" i="95" s="1"/>
  <c r="Y51" i="95" s="1"/>
  <c r="Y53" i="95" s="1"/>
  <c r="Y56" i="95" s="1"/>
  <c r="Y59" i="95" s="1"/>
  <c r="X32" i="95"/>
  <c r="X48" i="95" s="1"/>
  <c r="W32" i="95"/>
  <c r="W48" i="95" s="1"/>
  <c r="W51" i="95" s="1"/>
  <c r="W53" i="95" s="1"/>
  <c r="W56" i="95" s="1"/>
  <c r="W59" i="95" s="1"/>
  <c r="V32" i="95"/>
  <c r="V48" i="95" s="1"/>
  <c r="V51" i="95" s="1"/>
  <c r="V53" i="95" s="1"/>
  <c r="V56" i="95" s="1"/>
  <c r="V59" i="95" s="1"/>
  <c r="U32" i="95"/>
  <c r="U48" i="95" s="1"/>
  <c r="U51" i="95" s="1"/>
  <c r="U53" i="95" s="1"/>
  <c r="U56" i="95" s="1"/>
  <c r="U59" i="95" s="1"/>
  <c r="T32" i="95"/>
  <c r="T48" i="95" s="1"/>
  <c r="T51" i="95" s="1"/>
  <c r="T53" i="95" s="1"/>
  <c r="T56" i="95" s="1"/>
  <c r="T59" i="95" s="1"/>
  <c r="S32" i="95"/>
  <c r="R32" i="95"/>
  <c r="R48" i="95" s="1"/>
  <c r="R51" i="95" s="1"/>
  <c r="R53" i="95" s="1"/>
  <c r="R56" i="95" s="1"/>
  <c r="R59" i="95" s="1"/>
  <c r="Q32" i="95"/>
  <c r="P32" i="95"/>
  <c r="P48" i="95" s="1"/>
  <c r="P51" i="95" s="1"/>
  <c r="P53" i="95" s="1"/>
  <c r="P56" i="95" s="1"/>
  <c r="P59" i="95" s="1"/>
  <c r="O32" i="95"/>
  <c r="O48" i="95" s="1"/>
  <c r="O51" i="95" s="1"/>
  <c r="O53" i="95" s="1"/>
  <c r="O56" i="95" s="1"/>
  <c r="O59" i="95" s="1"/>
  <c r="N32" i="95"/>
  <c r="N48" i="95" s="1"/>
  <c r="N51" i="95" s="1"/>
  <c r="N53" i="95" s="1"/>
  <c r="N56" i="95" s="1"/>
  <c r="N59" i="95" s="1"/>
  <c r="M32" i="95"/>
  <c r="M48" i="95" s="1"/>
  <c r="M51" i="95" s="1"/>
  <c r="M53" i="95" s="1"/>
  <c r="M56" i="95" s="1"/>
  <c r="M59" i="95" s="1"/>
  <c r="L32" i="95"/>
  <c r="L48" i="95" s="1"/>
  <c r="L51" i="95" s="1"/>
  <c r="L53" i="95" s="1"/>
  <c r="L56" i="95" s="1"/>
  <c r="L59" i="95" s="1"/>
  <c r="K32" i="95"/>
  <c r="J32" i="95"/>
  <c r="I32" i="95"/>
  <c r="I48" i="95" s="1"/>
  <c r="I51" i="95" s="1"/>
  <c r="I53" i="95" s="1"/>
  <c r="I56" i="95" s="1"/>
  <c r="I59" i="95" s="1"/>
  <c r="H32" i="95"/>
  <c r="H48" i="95" s="1"/>
  <c r="H51" i="95" s="1"/>
  <c r="H53" i="95" s="1"/>
  <c r="H56" i="95" s="1"/>
  <c r="H59" i="95" s="1"/>
  <c r="G32" i="95"/>
  <c r="G48" i="95" s="1"/>
  <c r="G51" i="95" s="1"/>
  <c r="G53" i="95" s="1"/>
  <c r="G56" i="95" s="1"/>
  <c r="G59" i="95" s="1"/>
  <c r="F32" i="95"/>
  <c r="F48" i="95" s="1"/>
  <c r="F51" i="95" s="1"/>
  <c r="F53" i="95" s="1"/>
  <c r="F56" i="95" s="1"/>
  <c r="F59" i="95" s="1"/>
  <c r="E32" i="95"/>
  <c r="E48" i="95" s="1"/>
  <c r="E51" i="95" s="1"/>
  <c r="E53" i="95" s="1"/>
  <c r="E56" i="95" s="1"/>
  <c r="E59" i="95" s="1"/>
  <c r="D32" i="95"/>
  <c r="D48" i="95" s="1"/>
  <c r="D51" i="95" s="1"/>
  <c r="D53" i="95" s="1"/>
  <c r="D56" i="95" s="1"/>
  <c r="D59" i="95" s="1"/>
  <c r="C32" i="95"/>
  <c r="M59" i="96"/>
  <c r="AA47" i="96"/>
  <c r="Y47" i="96"/>
  <c r="X47" i="96"/>
  <c r="W47" i="96"/>
  <c r="V47" i="96"/>
  <c r="U47" i="96"/>
  <c r="T47" i="96"/>
  <c r="S47" i="96"/>
  <c r="R47" i="96"/>
  <c r="Q47" i="96"/>
  <c r="P47" i="96"/>
  <c r="O47" i="96"/>
  <c r="N47" i="96"/>
  <c r="M47" i="96"/>
  <c r="L47" i="96"/>
  <c r="K47" i="96"/>
  <c r="J47" i="96"/>
  <c r="I47" i="96"/>
  <c r="H47" i="96"/>
  <c r="G47" i="96"/>
  <c r="F47" i="96"/>
  <c r="E47" i="96"/>
  <c r="D47" i="96"/>
  <c r="C47" i="96"/>
  <c r="AA32" i="96"/>
  <c r="Y32" i="96"/>
  <c r="Y48" i="96" s="1"/>
  <c r="Y51" i="96" s="1"/>
  <c r="Y53" i="96" s="1"/>
  <c r="Y56" i="96" s="1"/>
  <c r="Y59" i="96" s="1"/>
  <c r="X32" i="96"/>
  <c r="Z32" i="96" s="1"/>
  <c r="W32" i="96"/>
  <c r="W48" i="96" s="1"/>
  <c r="W51" i="96" s="1"/>
  <c r="W53" i="96" s="1"/>
  <c r="W56" i="96" s="1"/>
  <c r="W59" i="96" s="1"/>
  <c r="V32" i="96"/>
  <c r="V48" i="96" s="1"/>
  <c r="V51" i="96" s="1"/>
  <c r="V53" i="96" s="1"/>
  <c r="V56" i="96" s="1"/>
  <c r="V59" i="96" s="1"/>
  <c r="U32" i="96"/>
  <c r="U48" i="96" s="1"/>
  <c r="U51" i="96" s="1"/>
  <c r="U53" i="96" s="1"/>
  <c r="U56" i="96" s="1"/>
  <c r="U59" i="96" s="1"/>
  <c r="T32" i="96"/>
  <c r="T48" i="96" s="1"/>
  <c r="T51" i="96" s="1"/>
  <c r="T53" i="96" s="1"/>
  <c r="T56" i="96" s="1"/>
  <c r="T59" i="96" s="1"/>
  <c r="S32" i="96"/>
  <c r="S48" i="96" s="1"/>
  <c r="S51" i="96" s="1"/>
  <c r="S53" i="96" s="1"/>
  <c r="S56" i="96" s="1"/>
  <c r="S59" i="96" s="1"/>
  <c r="R32" i="96"/>
  <c r="Q32" i="96"/>
  <c r="Q48" i="96" s="1"/>
  <c r="Q51" i="96" s="1"/>
  <c r="Q53" i="96" s="1"/>
  <c r="Q56" i="96" s="1"/>
  <c r="Q59" i="96" s="1"/>
  <c r="P32" i="96"/>
  <c r="P48" i="96" s="1"/>
  <c r="P51" i="96" s="1"/>
  <c r="P53" i="96" s="1"/>
  <c r="P56" i="96" s="1"/>
  <c r="P59" i="96" s="1"/>
  <c r="O32" i="96"/>
  <c r="O48" i="96" s="1"/>
  <c r="O51" i="96" s="1"/>
  <c r="O53" i="96" s="1"/>
  <c r="O56" i="96" s="1"/>
  <c r="O59" i="96" s="1"/>
  <c r="N32" i="96"/>
  <c r="N48" i="96" s="1"/>
  <c r="N51" i="96" s="1"/>
  <c r="N53" i="96" s="1"/>
  <c r="N56" i="96" s="1"/>
  <c r="N59" i="96" s="1"/>
  <c r="M32" i="96"/>
  <c r="M48" i="96" s="1"/>
  <c r="M51" i="96" s="1"/>
  <c r="M53" i="96" s="1"/>
  <c r="M56" i="96" s="1"/>
  <c r="L32" i="96"/>
  <c r="L48" i="96" s="1"/>
  <c r="L51" i="96" s="1"/>
  <c r="L53" i="96" s="1"/>
  <c r="L56" i="96" s="1"/>
  <c r="L59" i="96" s="1"/>
  <c r="K32" i="96"/>
  <c r="J32" i="96"/>
  <c r="I32" i="96"/>
  <c r="I48" i="96" s="1"/>
  <c r="I51" i="96" s="1"/>
  <c r="I53" i="96" s="1"/>
  <c r="I56" i="96" s="1"/>
  <c r="I59" i="96" s="1"/>
  <c r="H32" i="96"/>
  <c r="G32" i="96"/>
  <c r="G48" i="96" s="1"/>
  <c r="G51" i="96" s="1"/>
  <c r="G53" i="96" s="1"/>
  <c r="G56" i="96" s="1"/>
  <c r="G59" i="96" s="1"/>
  <c r="F32" i="96"/>
  <c r="F48" i="96" s="1"/>
  <c r="F51" i="96" s="1"/>
  <c r="F53" i="96" s="1"/>
  <c r="F56" i="96" s="1"/>
  <c r="F59" i="96" s="1"/>
  <c r="E32" i="96"/>
  <c r="E48" i="96" s="1"/>
  <c r="E51" i="96" s="1"/>
  <c r="E53" i="96" s="1"/>
  <c r="E56" i="96" s="1"/>
  <c r="E59" i="96" s="1"/>
  <c r="D32" i="96"/>
  <c r="D48" i="96" s="1"/>
  <c r="D51" i="96" s="1"/>
  <c r="D53" i="96" s="1"/>
  <c r="D56" i="96" s="1"/>
  <c r="D59" i="96" s="1"/>
  <c r="C32" i="96"/>
  <c r="Q48" i="97"/>
  <c r="Q51" i="97" s="1"/>
  <c r="Q53" i="97" s="1"/>
  <c r="Q56" i="97" s="1"/>
  <c r="Q59" i="97" s="1"/>
  <c r="P48" i="97"/>
  <c r="P51" i="97" s="1"/>
  <c r="P53" i="97" s="1"/>
  <c r="P56" i="97" s="1"/>
  <c r="P59" i="97" s="1"/>
  <c r="O48" i="97"/>
  <c r="O51" i="97" s="1"/>
  <c r="O53" i="97" s="1"/>
  <c r="O56" i="97" s="1"/>
  <c r="O59" i="97" s="1"/>
  <c r="I48" i="97"/>
  <c r="I51" i="97" s="1"/>
  <c r="I53" i="97" s="1"/>
  <c r="I56" i="97" s="1"/>
  <c r="I59" i="97" s="1"/>
  <c r="AA47" i="97"/>
  <c r="Y47" i="97"/>
  <c r="X47" i="97"/>
  <c r="Z47" i="97" s="1"/>
  <c r="W47" i="97"/>
  <c r="V47" i="97"/>
  <c r="U47" i="97"/>
  <c r="T47" i="97"/>
  <c r="S47" i="97"/>
  <c r="R47" i="97"/>
  <c r="Q47" i="97"/>
  <c r="P47" i="97"/>
  <c r="O47" i="97"/>
  <c r="N47" i="97"/>
  <c r="M47" i="97"/>
  <c r="L47" i="97"/>
  <c r="K47" i="97"/>
  <c r="J47" i="97"/>
  <c r="I47" i="97"/>
  <c r="H47" i="97"/>
  <c r="G47" i="97"/>
  <c r="F47" i="97"/>
  <c r="E47" i="97"/>
  <c r="D47" i="97"/>
  <c r="C47" i="97"/>
  <c r="AA32" i="97"/>
  <c r="Y32" i="97"/>
  <c r="Y48" i="97" s="1"/>
  <c r="Y51" i="97" s="1"/>
  <c r="Y53" i="97" s="1"/>
  <c r="Y56" i="97" s="1"/>
  <c r="Y59" i="97" s="1"/>
  <c r="X32" i="97"/>
  <c r="X48" i="97" s="1"/>
  <c r="X51" i="97" s="1"/>
  <c r="W32" i="97"/>
  <c r="W48" i="97" s="1"/>
  <c r="W51" i="97" s="1"/>
  <c r="W53" i="97" s="1"/>
  <c r="W56" i="97" s="1"/>
  <c r="W59" i="97" s="1"/>
  <c r="V32" i="97"/>
  <c r="U32" i="97"/>
  <c r="U48" i="97" s="1"/>
  <c r="U51" i="97" s="1"/>
  <c r="U53" i="97" s="1"/>
  <c r="U56" i="97" s="1"/>
  <c r="U59" i="97" s="1"/>
  <c r="T32" i="97"/>
  <c r="T48" i="97" s="1"/>
  <c r="T51" i="97" s="1"/>
  <c r="T53" i="97" s="1"/>
  <c r="T56" i="97" s="1"/>
  <c r="T59" i="97" s="1"/>
  <c r="S32" i="97"/>
  <c r="R32" i="97"/>
  <c r="R48" i="97" s="1"/>
  <c r="R51" i="97" s="1"/>
  <c r="R53" i="97" s="1"/>
  <c r="R56" i="97" s="1"/>
  <c r="R59" i="97" s="1"/>
  <c r="Q32" i="97"/>
  <c r="P32" i="97"/>
  <c r="O32" i="97"/>
  <c r="N32" i="97"/>
  <c r="M32" i="97"/>
  <c r="M48" i="97" s="1"/>
  <c r="M51" i="97" s="1"/>
  <c r="M53" i="97" s="1"/>
  <c r="M56" i="97" s="1"/>
  <c r="M59" i="97" s="1"/>
  <c r="L32" i="97"/>
  <c r="L48" i="97" s="1"/>
  <c r="L51" i="97" s="1"/>
  <c r="L53" i="97" s="1"/>
  <c r="L56" i="97" s="1"/>
  <c r="L59" i="97" s="1"/>
  <c r="K32" i="97"/>
  <c r="J32" i="97"/>
  <c r="J48" i="97" s="1"/>
  <c r="J51" i="97" s="1"/>
  <c r="J53" i="97" s="1"/>
  <c r="J56" i="97" s="1"/>
  <c r="J59" i="97" s="1"/>
  <c r="I32" i="97"/>
  <c r="H32" i="97"/>
  <c r="H48" i="97" s="1"/>
  <c r="H51" i="97" s="1"/>
  <c r="H53" i="97" s="1"/>
  <c r="H56" i="97" s="1"/>
  <c r="H59" i="97" s="1"/>
  <c r="G32" i="97"/>
  <c r="G48" i="97" s="1"/>
  <c r="G51" i="97" s="1"/>
  <c r="G53" i="97" s="1"/>
  <c r="G56" i="97" s="1"/>
  <c r="G59" i="97" s="1"/>
  <c r="F32" i="97"/>
  <c r="E32" i="97"/>
  <c r="E48" i="97" s="1"/>
  <c r="E51" i="97" s="1"/>
  <c r="E53" i="97" s="1"/>
  <c r="E56" i="97" s="1"/>
  <c r="E59" i="97" s="1"/>
  <c r="D32" i="97"/>
  <c r="D48" i="97" s="1"/>
  <c r="D51" i="97" s="1"/>
  <c r="D53" i="97" s="1"/>
  <c r="D56" i="97" s="1"/>
  <c r="D59" i="97" s="1"/>
  <c r="C32" i="97"/>
  <c r="AA47" i="98"/>
  <c r="Y47" i="98"/>
  <c r="X47" i="98"/>
  <c r="W47" i="98"/>
  <c r="V47" i="98"/>
  <c r="U47" i="98"/>
  <c r="T47" i="98"/>
  <c r="S47" i="98"/>
  <c r="R47" i="98"/>
  <c r="Q47" i="98"/>
  <c r="P47" i="98"/>
  <c r="O47" i="98"/>
  <c r="N47" i="98"/>
  <c r="M47" i="98"/>
  <c r="L47" i="98"/>
  <c r="K47" i="98"/>
  <c r="J47" i="98"/>
  <c r="I47" i="98"/>
  <c r="H47" i="98"/>
  <c r="G47" i="98"/>
  <c r="F47" i="98"/>
  <c r="E47" i="98"/>
  <c r="D47" i="98"/>
  <c r="C47" i="98"/>
  <c r="AA32" i="98"/>
  <c r="AA48" i="98" s="1"/>
  <c r="AA51" i="98" s="1"/>
  <c r="AA53" i="98" s="1"/>
  <c r="AA56" i="98" s="1"/>
  <c r="AA59" i="98" s="1"/>
  <c r="Y32" i="98"/>
  <c r="X32" i="98"/>
  <c r="W32" i="98"/>
  <c r="W48" i="98" s="1"/>
  <c r="W51" i="98" s="1"/>
  <c r="W53" i="98" s="1"/>
  <c r="W56" i="98" s="1"/>
  <c r="W59" i="98" s="1"/>
  <c r="V32" i="98"/>
  <c r="V48" i="98" s="1"/>
  <c r="V51" i="98" s="1"/>
  <c r="V53" i="98" s="1"/>
  <c r="V56" i="98" s="1"/>
  <c r="V59" i="98" s="1"/>
  <c r="U32" i="98"/>
  <c r="U48" i="98" s="1"/>
  <c r="U51" i="98" s="1"/>
  <c r="U53" i="98" s="1"/>
  <c r="U56" i="98" s="1"/>
  <c r="U59" i="98" s="1"/>
  <c r="T32" i="98"/>
  <c r="T48" i="98" s="1"/>
  <c r="T51" i="98" s="1"/>
  <c r="T53" i="98" s="1"/>
  <c r="T56" i="98" s="1"/>
  <c r="T59" i="98" s="1"/>
  <c r="S32" i="98"/>
  <c r="S48" i="98" s="1"/>
  <c r="S51" i="98" s="1"/>
  <c r="S53" i="98" s="1"/>
  <c r="S56" i="98" s="1"/>
  <c r="S59" i="98" s="1"/>
  <c r="R32" i="98"/>
  <c r="Q32" i="98"/>
  <c r="Q48" i="98" s="1"/>
  <c r="Q51" i="98" s="1"/>
  <c r="Q53" i="98" s="1"/>
  <c r="Q56" i="98" s="1"/>
  <c r="Q59" i="98" s="1"/>
  <c r="P32" i="98"/>
  <c r="O32" i="98"/>
  <c r="O48" i="98" s="1"/>
  <c r="O51" i="98" s="1"/>
  <c r="O53" i="98" s="1"/>
  <c r="O56" i="98" s="1"/>
  <c r="O59" i="98" s="1"/>
  <c r="N32" i="98"/>
  <c r="N48" i="98" s="1"/>
  <c r="N51" i="98" s="1"/>
  <c r="N53" i="98" s="1"/>
  <c r="N56" i="98" s="1"/>
  <c r="N59" i="98" s="1"/>
  <c r="M32" i="98"/>
  <c r="M48" i="98" s="1"/>
  <c r="M51" i="98" s="1"/>
  <c r="M53" i="98" s="1"/>
  <c r="M56" i="98" s="1"/>
  <c r="M59" i="98" s="1"/>
  <c r="L32" i="98"/>
  <c r="L48" i="98" s="1"/>
  <c r="L51" i="98" s="1"/>
  <c r="L53" i="98" s="1"/>
  <c r="L56" i="98" s="1"/>
  <c r="L59" i="98" s="1"/>
  <c r="K32" i="98"/>
  <c r="K48" i="98" s="1"/>
  <c r="K51" i="98" s="1"/>
  <c r="K53" i="98" s="1"/>
  <c r="K56" i="98" s="1"/>
  <c r="K59" i="98" s="1"/>
  <c r="J32" i="98"/>
  <c r="I32" i="98"/>
  <c r="I48" i="98" s="1"/>
  <c r="I51" i="98" s="1"/>
  <c r="I53" i="98" s="1"/>
  <c r="I56" i="98" s="1"/>
  <c r="I59" i="98" s="1"/>
  <c r="H32" i="98"/>
  <c r="H48" i="98" s="1"/>
  <c r="H51" i="98" s="1"/>
  <c r="H53" i="98" s="1"/>
  <c r="H56" i="98" s="1"/>
  <c r="H59" i="98" s="1"/>
  <c r="G32" i="98"/>
  <c r="G48" i="98" s="1"/>
  <c r="G51" i="98" s="1"/>
  <c r="G53" i="98" s="1"/>
  <c r="G56" i="98" s="1"/>
  <c r="G59" i="98" s="1"/>
  <c r="F32" i="98"/>
  <c r="F48" i="98" s="1"/>
  <c r="F51" i="98" s="1"/>
  <c r="F53" i="98" s="1"/>
  <c r="F56" i="98" s="1"/>
  <c r="F59" i="98" s="1"/>
  <c r="E32" i="98"/>
  <c r="E48" i="98" s="1"/>
  <c r="E51" i="98" s="1"/>
  <c r="E53" i="98" s="1"/>
  <c r="E56" i="98" s="1"/>
  <c r="E59" i="98" s="1"/>
  <c r="D32" i="98"/>
  <c r="D48" i="98" s="1"/>
  <c r="D51" i="98" s="1"/>
  <c r="D53" i="98" s="1"/>
  <c r="D56" i="98" s="1"/>
  <c r="D59" i="98" s="1"/>
  <c r="C32" i="98"/>
  <c r="C48" i="98" s="1"/>
  <c r="C51" i="98" s="1"/>
  <c r="C53" i="98" s="1"/>
  <c r="C56" i="98" s="1"/>
  <c r="C59" i="98" s="1"/>
  <c r="E48" i="99"/>
  <c r="E51" i="99" s="1"/>
  <c r="E53" i="99" s="1"/>
  <c r="E56" i="99" s="1"/>
  <c r="E59" i="99" s="1"/>
  <c r="AA47" i="99"/>
  <c r="Y47" i="99"/>
  <c r="X47" i="99"/>
  <c r="W47" i="99"/>
  <c r="V47" i="99"/>
  <c r="U47" i="99"/>
  <c r="T47" i="99"/>
  <c r="S47" i="99"/>
  <c r="R47" i="99"/>
  <c r="Q47" i="99"/>
  <c r="P47" i="99"/>
  <c r="O47" i="99"/>
  <c r="N47" i="99"/>
  <c r="M47" i="99"/>
  <c r="L47" i="99"/>
  <c r="K47" i="99"/>
  <c r="J47" i="99"/>
  <c r="I47" i="99"/>
  <c r="H47" i="99"/>
  <c r="G47" i="99"/>
  <c r="F47" i="99"/>
  <c r="E47" i="99"/>
  <c r="D47" i="99"/>
  <c r="C47" i="99"/>
  <c r="AA32" i="99"/>
  <c r="AA48" i="99" s="1"/>
  <c r="AA51" i="99" s="1"/>
  <c r="AA53" i="99" s="1"/>
  <c r="AA56" i="99" s="1"/>
  <c r="AA59" i="99" s="1"/>
  <c r="Y32" i="99"/>
  <c r="Y48" i="99" s="1"/>
  <c r="Y51" i="99" s="1"/>
  <c r="Y53" i="99" s="1"/>
  <c r="Y56" i="99" s="1"/>
  <c r="Y59" i="99" s="1"/>
  <c r="X32" i="99"/>
  <c r="X48" i="99" s="1"/>
  <c r="W32" i="99"/>
  <c r="V32" i="99"/>
  <c r="V48" i="99" s="1"/>
  <c r="V51" i="99" s="1"/>
  <c r="V53" i="99" s="1"/>
  <c r="V56" i="99" s="1"/>
  <c r="V59" i="99" s="1"/>
  <c r="U32" i="99"/>
  <c r="U48" i="99" s="1"/>
  <c r="U51" i="99" s="1"/>
  <c r="U53" i="99" s="1"/>
  <c r="U56" i="99" s="1"/>
  <c r="U59" i="99" s="1"/>
  <c r="T32" i="99"/>
  <c r="T48" i="99" s="1"/>
  <c r="T51" i="99" s="1"/>
  <c r="T53" i="99" s="1"/>
  <c r="T56" i="99" s="1"/>
  <c r="T59" i="99" s="1"/>
  <c r="S32" i="99"/>
  <c r="S48" i="99" s="1"/>
  <c r="S51" i="99" s="1"/>
  <c r="S53" i="99" s="1"/>
  <c r="S56" i="99" s="1"/>
  <c r="S59" i="99" s="1"/>
  <c r="R32" i="99"/>
  <c r="R48" i="99" s="1"/>
  <c r="R51" i="99" s="1"/>
  <c r="R53" i="99" s="1"/>
  <c r="R56" i="99" s="1"/>
  <c r="R59" i="99" s="1"/>
  <c r="Q32" i="99"/>
  <c r="Q48" i="99" s="1"/>
  <c r="Q51" i="99" s="1"/>
  <c r="Q53" i="99" s="1"/>
  <c r="Q56" i="99" s="1"/>
  <c r="Q59" i="99" s="1"/>
  <c r="P32" i="99"/>
  <c r="P48" i="99" s="1"/>
  <c r="P51" i="99" s="1"/>
  <c r="P53" i="99" s="1"/>
  <c r="P56" i="99" s="1"/>
  <c r="P59" i="99" s="1"/>
  <c r="O32" i="99"/>
  <c r="N32" i="99"/>
  <c r="M32" i="99"/>
  <c r="M48" i="99" s="1"/>
  <c r="M51" i="99" s="1"/>
  <c r="M53" i="99" s="1"/>
  <c r="M56" i="99" s="1"/>
  <c r="M59" i="99" s="1"/>
  <c r="L32" i="99"/>
  <c r="L48" i="99" s="1"/>
  <c r="L51" i="99" s="1"/>
  <c r="L53" i="99" s="1"/>
  <c r="L56" i="99" s="1"/>
  <c r="L59" i="99" s="1"/>
  <c r="K32" i="99"/>
  <c r="K48" i="99" s="1"/>
  <c r="K51" i="99" s="1"/>
  <c r="K53" i="99" s="1"/>
  <c r="K56" i="99" s="1"/>
  <c r="K59" i="99" s="1"/>
  <c r="J32" i="99"/>
  <c r="J48" i="99" s="1"/>
  <c r="J51" i="99" s="1"/>
  <c r="J53" i="99" s="1"/>
  <c r="J56" i="99" s="1"/>
  <c r="J59" i="99" s="1"/>
  <c r="I32" i="99"/>
  <c r="I48" i="99" s="1"/>
  <c r="I51" i="99" s="1"/>
  <c r="I53" i="99" s="1"/>
  <c r="I56" i="99" s="1"/>
  <c r="I59" i="99" s="1"/>
  <c r="H32" i="99"/>
  <c r="H48" i="99" s="1"/>
  <c r="H51" i="99" s="1"/>
  <c r="H53" i="99" s="1"/>
  <c r="H56" i="99" s="1"/>
  <c r="H59" i="99" s="1"/>
  <c r="G32" i="99"/>
  <c r="G48" i="99" s="1"/>
  <c r="G51" i="99" s="1"/>
  <c r="G53" i="99" s="1"/>
  <c r="G56" i="99" s="1"/>
  <c r="G59" i="99" s="1"/>
  <c r="F32" i="99"/>
  <c r="E32" i="99"/>
  <c r="D32" i="99"/>
  <c r="D48" i="99" s="1"/>
  <c r="D51" i="99" s="1"/>
  <c r="D53" i="99" s="1"/>
  <c r="D56" i="99" s="1"/>
  <c r="D59" i="99" s="1"/>
  <c r="C32" i="99"/>
  <c r="C48" i="99" s="1"/>
  <c r="C51" i="99" s="1"/>
  <c r="C53" i="99" s="1"/>
  <c r="C56" i="99" s="1"/>
  <c r="C59" i="99" s="1"/>
  <c r="X51" i="100"/>
  <c r="Z51" i="100" s="1"/>
  <c r="X48" i="100"/>
  <c r="Z48" i="100" s="1"/>
  <c r="AA47" i="100"/>
  <c r="Y47" i="100"/>
  <c r="X47" i="100"/>
  <c r="Z47" i="100" s="1"/>
  <c r="W47" i="100"/>
  <c r="V47" i="100"/>
  <c r="U47" i="100"/>
  <c r="T47" i="100"/>
  <c r="S47" i="100"/>
  <c r="R47" i="100"/>
  <c r="Q47" i="100"/>
  <c r="P47" i="100"/>
  <c r="O47" i="100"/>
  <c r="N47" i="100"/>
  <c r="M47" i="100"/>
  <c r="L47" i="100"/>
  <c r="K47" i="100"/>
  <c r="J47" i="100"/>
  <c r="I47" i="100"/>
  <c r="H47" i="100"/>
  <c r="G47" i="100"/>
  <c r="F47" i="100"/>
  <c r="E47" i="100"/>
  <c r="D47" i="100"/>
  <c r="C47" i="100"/>
  <c r="AA32" i="100"/>
  <c r="Y32" i="100"/>
  <c r="X32" i="100"/>
  <c r="Z32" i="100" s="1"/>
  <c r="W32" i="100"/>
  <c r="W48" i="100" s="1"/>
  <c r="W51" i="100" s="1"/>
  <c r="W53" i="100" s="1"/>
  <c r="W56" i="100" s="1"/>
  <c r="W59" i="100" s="1"/>
  <c r="V32" i="100"/>
  <c r="U32" i="100"/>
  <c r="T32" i="100"/>
  <c r="T48" i="100" s="1"/>
  <c r="T51" i="100" s="1"/>
  <c r="T53" i="100" s="1"/>
  <c r="T56" i="100" s="1"/>
  <c r="T59" i="100" s="1"/>
  <c r="S32" i="100"/>
  <c r="R32" i="100"/>
  <c r="R48" i="100" s="1"/>
  <c r="R51" i="100" s="1"/>
  <c r="R53" i="100" s="1"/>
  <c r="R56" i="100" s="1"/>
  <c r="R59" i="100" s="1"/>
  <c r="Q32" i="100"/>
  <c r="P32" i="100"/>
  <c r="P48" i="100" s="1"/>
  <c r="P51" i="100" s="1"/>
  <c r="P53" i="100" s="1"/>
  <c r="P56" i="100" s="1"/>
  <c r="P59" i="100" s="1"/>
  <c r="O32" i="100"/>
  <c r="O48" i="100" s="1"/>
  <c r="O51" i="100" s="1"/>
  <c r="O53" i="100" s="1"/>
  <c r="O56" i="100" s="1"/>
  <c r="O59" i="100" s="1"/>
  <c r="N32" i="100"/>
  <c r="M32" i="100"/>
  <c r="L32" i="100"/>
  <c r="L48" i="100" s="1"/>
  <c r="L51" i="100" s="1"/>
  <c r="L53" i="100" s="1"/>
  <c r="L56" i="100" s="1"/>
  <c r="L59" i="100" s="1"/>
  <c r="K32" i="100"/>
  <c r="J32" i="100"/>
  <c r="J48" i="100" s="1"/>
  <c r="J51" i="100" s="1"/>
  <c r="J53" i="100" s="1"/>
  <c r="J56" i="100" s="1"/>
  <c r="J59" i="100" s="1"/>
  <c r="I32" i="100"/>
  <c r="H32" i="100"/>
  <c r="G32" i="100"/>
  <c r="G48" i="100" s="1"/>
  <c r="G51" i="100" s="1"/>
  <c r="G53" i="100" s="1"/>
  <c r="G56" i="100" s="1"/>
  <c r="G59" i="100" s="1"/>
  <c r="F32" i="100"/>
  <c r="E32" i="100"/>
  <c r="D32" i="100"/>
  <c r="C32" i="100"/>
  <c r="AA47" i="101"/>
  <c r="Y47" i="101"/>
  <c r="X47" i="101"/>
  <c r="Z47" i="101" s="1"/>
  <c r="W47" i="101"/>
  <c r="V47" i="101"/>
  <c r="U47" i="101"/>
  <c r="T47" i="101"/>
  <c r="S47" i="101"/>
  <c r="R47" i="101"/>
  <c r="Q47" i="101"/>
  <c r="P47" i="101"/>
  <c r="O47" i="101"/>
  <c r="N47" i="101"/>
  <c r="M47" i="101"/>
  <c r="L47" i="101"/>
  <c r="K47" i="101"/>
  <c r="J47" i="101"/>
  <c r="I47" i="101"/>
  <c r="H47" i="101"/>
  <c r="G47" i="101"/>
  <c r="F47" i="101"/>
  <c r="E47" i="101"/>
  <c r="D47" i="101"/>
  <c r="C47" i="101"/>
  <c r="AA32" i="101"/>
  <c r="Y32" i="101"/>
  <c r="Y48" i="101" s="1"/>
  <c r="Y51" i="101" s="1"/>
  <c r="Y53" i="101" s="1"/>
  <c r="Y56" i="101" s="1"/>
  <c r="Y59" i="101" s="1"/>
  <c r="X32" i="101"/>
  <c r="X48" i="101" s="1"/>
  <c r="W32" i="101"/>
  <c r="W48" i="101" s="1"/>
  <c r="W51" i="101" s="1"/>
  <c r="W53" i="101" s="1"/>
  <c r="W56" i="101" s="1"/>
  <c r="W59" i="101" s="1"/>
  <c r="V32" i="101"/>
  <c r="V48" i="101" s="1"/>
  <c r="V51" i="101" s="1"/>
  <c r="V53" i="101" s="1"/>
  <c r="V56" i="101" s="1"/>
  <c r="V59" i="101" s="1"/>
  <c r="U32" i="101"/>
  <c r="U48" i="101" s="1"/>
  <c r="U51" i="101" s="1"/>
  <c r="U53" i="101" s="1"/>
  <c r="U56" i="101" s="1"/>
  <c r="U59" i="101" s="1"/>
  <c r="T32" i="101"/>
  <c r="T48" i="101" s="1"/>
  <c r="T51" i="101" s="1"/>
  <c r="T53" i="101" s="1"/>
  <c r="T56" i="101" s="1"/>
  <c r="T59" i="101" s="1"/>
  <c r="S32" i="101"/>
  <c r="R32" i="101"/>
  <c r="R48" i="101" s="1"/>
  <c r="R51" i="101" s="1"/>
  <c r="R53" i="101" s="1"/>
  <c r="R56" i="101" s="1"/>
  <c r="R59" i="101" s="1"/>
  <c r="Q32" i="101"/>
  <c r="Q48" i="101" s="1"/>
  <c r="Q51" i="101" s="1"/>
  <c r="Q53" i="101" s="1"/>
  <c r="Q56" i="101" s="1"/>
  <c r="Q59" i="101" s="1"/>
  <c r="P32" i="101"/>
  <c r="P48" i="101" s="1"/>
  <c r="P51" i="101" s="1"/>
  <c r="P53" i="101" s="1"/>
  <c r="P56" i="101" s="1"/>
  <c r="P59" i="101" s="1"/>
  <c r="O32" i="101"/>
  <c r="O48" i="101" s="1"/>
  <c r="O51" i="101" s="1"/>
  <c r="O53" i="101" s="1"/>
  <c r="O56" i="101" s="1"/>
  <c r="O59" i="101" s="1"/>
  <c r="N32" i="101"/>
  <c r="N48" i="101" s="1"/>
  <c r="N51" i="101" s="1"/>
  <c r="N53" i="101" s="1"/>
  <c r="N56" i="101" s="1"/>
  <c r="N59" i="101" s="1"/>
  <c r="M32" i="101"/>
  <c r="M48" i="101" s="1"/>
  <c r="M51" i="101" s="1"/>
  <c r="M53" i="101" s="1"/>
  <c r="M56" i="101" s="1"/>
  <c r="M59" i="101" s="1"/>
  <c r="L32" i="101"/>
  <c r="L48" i="101" s="1"/>
  <c r="L51" i="101" s="1"/>
  <c r="L53" i="101" s="1"/>
  <c r="L56" i="101" s="1"/>
  <c r="L59" i="101" s="1"/>
  <c r="K32" i="101"/>
  <c r="J32" i="101"/>
  <c r="J48" i="101" s="1"/>
  <c r="J51" i="101" s="1"/>
  <c r="J53" i="101" s="1"/>
  <c r="J56" i="101" s="1"/>
  <c r="J59" i="101" s="1"/>
  <c r="I32" i="101"/>
  <c r="I48" i="101" s="1"/>
  <c r="I51" i="101" s="1"/>
  <c r="I53" i="101" s="1"/>
  <c r="I56" i="101" s="1"/>
  <c r="I59" i="101" s="1"/>
  <c r="H32" i="101"/>
  <c r="H48" i="101" s="1"/>
  <c r="H51" i="101" s="1"/>
  <c r="H53" i="101" s="1"/>
  <c r="H56" i="101" s="1"/>
  <c r="H59" i="101" s="1"/>
  <c r="G32" i="101"/>
  <c r="G48" i="101" s="1"/>
  <c r="G51" i="101" s="1"/>
  <c r="G53" i="101" s="1"/>
  <c r="G56" i="101" s="1"/>
  <c r="G59" i="101" s="1"/>
  <c r="F32" i="101"/>
  <c r="F48" i="101" s="1"/>
  <c r="F51" i="101" s="1"/>
  <c r="F53" i="101" s="1"/>
  <c r="F56" i="101" s="1"/>
  <c r="F59" i="101" s="1"/>
  <c r="E32" i="101"/>
  <c r="E48" i="101" s="1"/>
  <c r="E51" i="101" s="1"/>
  <c r="E53" i="101" s="1"/>
  <c r="E56" i="101" s="1"/>
  <c r="E59" i="101" s="1"/>
  <c r="D32" i="101"/>
  <c r="D48" i="101" s="1"/>
  <c r="D51" i="101" s="1"/>
  <c r="D53" i="101" s="1"/>
  <c r="D56" i="101" s="1"/>
  <c r="D59" i="101" s="1"/>
  <c r="C32" i="101"/>
  <c r="N48" i="102"/>
  <c r="N51" i="102" s="1"/>
  <c r="N53" i="102" s="1"/>
  <c r="N56" i="102" s="1"/>
  <c r="N59" i="102" s="1"/>
  <c r="F48" i="102"/>
  <c r="F51" i="102" s="1"/>
  <c r="F53" i="102" s="1"/>
  <c r="F56" i="102" s="1"/>
  <c r="F59" i="102" s="1"/>
  <c r="AA47" i="102"/>
  <c r="Y47" i="102"/>
  <c r="X47" i="102"/>
  <c r="Z47" i="102" s="1"/>
  <c r="W47" i="102"/>
  <c r="V47" i="102"/>
  <c r="U47" i="102"/>
  <c r="T47" i="102"/>
  <c r="S47" i="102"/>
  <c r="R47" i="102"/>
  <c r="Q47" i="102"/>
  <c r="P47" i="102"/>
  <c r="O47" i="102"/>
  <c r="N47" i="102"/>
  <c r="M47" i="102"/>
  <c r="L47" i="102"/>
  <c r="K47" i="102"/>
  <c r="J47" i="102"/>
  <c r="I47" i="102"/>
  <c r="H47" i="102"/>
  <c r="G47" i="102"/>
  <c r="F47" i="102"/>
  <c r="E47" i="102"/>
  <c r="D47" i="102"/>
  <c r="C47" i="102"/>
  <c r="AA32" i="102"/>
  <c r="Y32" i="102"/>
  <c r="Y48" i="102" s="1"/>
  <c r="Y51" i="102" s="1"/>
  <c r="Y53" i="102" s="1"/>
  <c r="Y56" i="102" s="1"/>
  <c r="Y59" i="102" s="1"/>
  <c r="X32" i="102"/>
  <c r="X48" i="102" s="1"/>
  <c r="W32" i="102"/>
  <c r="W48" i="102" s="1"/>
  <c r="W51" i="102" s="1"/>
  <c r="W53" i="102" s="1"/>
  <c r="W56" i="102" s="1"/>
  <c r="W59" i="102" s="1"/>
  <c r="V32" i="102"/>
  <c r="V48" i="102" s="1"/>
  <c r="V51" i="102" s="1"/>
  <c r="V53" i="102" s="1"/>
  <c r="V56" i="102" s="1"/>
  <c r="V59" i="102" s="1"/>
  <c r="U32" i="102"/>
  <c r="U48" i="102" s="1"/>
  <c r="U51" i="102" s="1"/>
  <c r="U53" i="102" s="1"/>
  <c r="U56" i="102" s="1"/>
  <c r="U59" i="102" s="1"/>
  <c r="T32" i="102"/>
  <c r="T48" i="102" s="1"/>
  <c r="T51" i="102" s="1"/>
  <c r="T53" i="102" s="1"/>
  <c r="T56" i="102" s="1"/>
  <c r="T59" i="102" s="1"/>
  <c r="S32" i="102"/>
  <c r="S48" i="102" s="1"/>
  <c r="S51" i="102" s="1"/>
  <c r="S53" i="102" s="1"/>
  <c r="S56" i="102" s="1"/>
  <c r="S59" i="102" s="1"/>
  <c r="R32" i="102"/>
  <c r="Q32" i="102"/>
  <c r="Q48" i="102" s="1"/>
  <c r="Q51" i="102" s="1"/>
  <c r="Q53" i="102" s="1"/>
  <c r="Q56" i="102" s="1"/>
  <c r="Q59" i="102" s="1"/>
  <c r="P32" i="102"/>
  <c r="P48" i="102" s="1"/>
  <c r="P51" i="102" s="1"/>
  <c r="P53" i="102" s="1"/>
  <c r="P56" i="102" s="1"/>
  <c r="P59" i="102" s="1"/>
  <c r="O32" i="102"/>
  <c r="O48" i="102" s="1"/>
  <c r="O51" i="102" s="1"/>
  <c r="O53" i="102" s="1"/>
  <c r="O56" i="102" s="1"/>
  <c r="O59" i="102" s="1"/>
  <c r="N32" i="102"/>
  <c r="M32" i="102"/>
  <c r="M48" i="102" s="1"/>
  <c r="M51" i="102" s="1"/>
  <c r="M53" i="102" s="1"/>
  <c r="M56" i="102" s="1"/>
  <c r="M59" i="102" s="1"/>
  <c r="L32" i="102"/>
  <c r="L48" i="102" s="1"/>
  <c r="L51" i="102" s="1"/>
  <c r="L53" i="102" s="1"/>
  <c r="L56" i="102" s="1"/>
  <c r="L59" i="102" s="1"/>
  <c r="K32" i="102"/>
  <c r="K48" i="102" s="1"/>
  <c r="K51" i="102" s="1"/>
  <c r="K53" i="102" s="1"/>
  <c r="K56" i="102" s="1"/>
  <c r="K59" i="102" s="1"/>
  <c r="J32" i="102"/>
  <c r="I32" i="102"/>
  <c r="I48" i="102" s="1"/>
  <c r="I51" i="102" s="1"/>
  <c r="I53" i="102" s="1"/>
  <c r="I56" i="102" s="1"/>
  <c r="I59" i="102" s="1"/>
  <c r="H32" i="102"/>
  <c r="H48" i="102" s="1"/>
  <c r="H51" i="102" s="1"/>
  <c r="H53" i="102" s="1"/>
  <c r="H56" i="102" s="1"/>
  <c r="H59" i="102" s="1"/>
  <c r="G32" i="102"/>
  <c r="G48" i="102" s="1"/>
  <c r="G51" i="102" s="1"/>
  <c r="G53" i="102" s="1"/>
  <c r="G56" i="102" s="1"/>
  <c r="G59" i="102" s="1"/>
  <c r="F32" i="102"/>
  <c r="E32" i="102"/>
  <c r="E48" i="102" s="1"/>
  <c r="E51" i="102" s="1"/>
  <c r="E53" i="102" s="1"/>
  <c r="E56" i="102" s="1"/>
  <c r="E59" i="102" s="1"/>
  <c r="D32" i="102"/>
  <c r="D48" i="102" s="1"/>
  <c r="D51" i="102" s="1"/>
  <c r="D53" i="102" s="1"/>
  <c r="D56" i="102" s="1"/>
  <c r="D59" i="102" s="1"/>
  <c r="C32" i="102"/>
  <c r="C48" i="102" s="1"/>
  <c r="C51" i="102" s="1"/>
  <c r="C53" i="102" s="1"/>
  <c r="C56" i="102" s="1"/>
  <c r="C59" i="102" s="1"/>
  <c r="E56" i="103"/>
  <c r="E59" i="103" s="1"/>
  <c r="AA47" i="103"/>
  <c r="Y47" i="103"/>
  <c r="X47" i="103"/>
  <c r="W47" i="103"/>
  <c r="V47" i="103"/>
  <c r="U47" i="103"/>
  <c r="T47" i="103"/>
  <c r="S47" i="103"/>
  <c r="R47" i="103"/>
  <c r="Q47" i="103"/>
  <c r="P47" i="103"/>
  <c r="O47" i="103"/>
  <c r="N47" i="103"/>
  <c r="M47" i="103"/>
  <c r="L47" i="103"/>
  <c r="K47" i="103"/>
  <c r="J47" i="103"/>
  <c r="I47" i="103"/>
  <c r="H47" i="103"/>
  <c r="G47" i="103"/>
  <c r="F47" i="103"/>
  <c r="E47" i="103"/>
  <c r="D47" i="103"/>
  <c r="C47" i="103"/>
  <c r="AA32" i="103"/>
  <c r="AA48" i="103" s="1"/>
  <c r="AA51" i="103" s="1"/>
  <c r="AA53" i="103" s="1"/>
  <c r="AA56" i="103" s="1"/>
  <c r="AA59" i="103" s="1"/>
  <c r="Y32" i="103"/>
  <c r="Z32" i="103" s="1"/>
  <c r="X32" i="103"/>
  <c r="W32" i="103"/>
  <c r="W48" i="103" s="1"/>
  <c r="W51" i="103" s="1"/>
  <c r="W53" i="103" s="1"/>
  <c r="W56" i="103" s="1"/>
  <c r="W59" i="103" s="1"/>
  <c r="V32" i="103"/>
  <c r="U32" i="103"/>
  <c r="U48" i="103" s="1"/>
  <c r="U51" i="103" s="1"/>
  <c r="U53" i="103" s="1"/>
  <c r="U56" i="103" s="1"/>
  <c r="U59" i="103" s="1"/>
  <c r="T32" i="103"/>
  <c r="T48" i="103" s="1"/>
  <c r="T51" i="103" s="1"/>
  <c r="T53" i="103" s="1"/>
  <c r="T56" i="103" s="1"/>
  <c r="T59" i="103" s="1"/>
  <c r="S32" i="103"/>
  <c r="S48" i="103" s="1"/>
  <c r="S51" i="103" s="1"/>
  <c r="S53" i="103" s="1"/>
  <c r="S56" i="103" s="1"/>
  <c r="S59" i="103" s="1"/>
  <c r="R32" i="103"/>
  <c r="Q32" i="103"/>
  <c r="P32" i="103"/>
  <c r="O32" i="103"/>
  <c r="O48" i="103" s="1"/>
  <c r="O51" i="103" s="1"/>
  <c r="O53" i="103" s="1"/>
  <c r="O56" i="103" s="1"/>
  <c r="O59" i="103" s="1"/>
  <c r="N32" i="103"/>
  <c r="M32" i="103"/>
  <c r="M48" i="103" s="1"/>
  <c r="M51" i="103" s="1"/>
  <c r="M53" i="103" s="1"/>
  <c r="M56" i="103" s="1"/>
  <c r="M59" i="103" s="1"/>
  <c r="L32" i="103"/>
  <c r="L48" i="103" s="1"/>
  <c r="L51" i="103" s="1"/>
  <c r="L53" i="103" s="1"/>
  <c r="L56" i="103" s="1"/>
  <c r="L59" i="103" s="1"/>
  <c r="K32" i="103"/>
  <c r="K48" i="103" s="1"/>
  <c r="K51" i="103" s="1"/>
  <c r="K53" i="103" s="1"/>
  <c r="K56" i="103" s="1"/>
  <c r="K59" i="103" s="1"/>
  <c r="J32" i="103"/>
  <c r="I32" i="103"/>
  <c r="H32" i="103"/>
  <c r="H48" i="103" s="1"/>
  <c r="H51" i="103" s="1"/>
  <c r="H53" i="103" s="1"/>
  <c r="H56" i="103" s="1"/>
  <c r="H59" i="103" s="1"/>
  <c r="G32" i="103"/>
  <c r="G48" i="103" s="1"/>
  <c r="G51" i="103" s="1"/>
  <c r="G53" i="103" s="1"/>
  <c r="G56" i="103" s="1"/>
  <c r="G59" i="103" s="1"/>
  <c r="F32" i="103"/>
  <c r="E32" i="103"/>
  <c r="E48" i="103" s="1"/>
  <c r="E51" i="103" s="1"/>
  <c r="E53" i="103" s="1"/>
  <c r="D32" i="103"/>
  <c r="D48" i="103" s="1"/>
  <c r="D51" i="103" s="1"/>
  <c r="D53" i="103" s="1"/>
  <c r="D56" i="103" s="1"/>
  <c r="D59" i="103" s="1"/>
  <c r="C32" i="103"/>
  <c r="C48" i="103" s="1"/>
  <c r="C51" i="103" s="1"/>
  <c r="C53" i="103" s="1"/>
  <c r="C56" i="103" s="1"/>
  <c r="C59" i="103" s="1"/>
  <c r="P48" i="104"/>
  <c r="P51" i="104" s="1"/>
  <c r="P53" i="104" s="1"/>
  <c r="P56" i="104" s="1"/>
  <c r="P59" i="104" s="1"/>
  <c r="H48" i="104"/>
  <c r="H51" i="104" s="1"/>
  <c r="H53" i="104" s="1"/>
  <c r="H56" i="104" s="1"/>
  <c r="H59" i="104" s="1"/>
  <c r="G48" i="104"/>
  <c r="G51" i="104" s="1"/>
  <c r="G53" i="104" s="1"/>
  <c r="G56" i="104" s="1"/>
  <c r="G59" i="104" s="1"/>
  <c r="AA47" i="104"/>
  <c r="Y47" i="104"/>
  <c r="X47" i="104"/>
  <c r="W47" i="104"/>
  <c r="V47" i="104"/>
  <c r="U47" i="104"/>
  <c r="T47" i="104"/>
  <c r="S47" i="104"/>
  <c r="R47" i="104"/>
  <c r="Q47" i="104"/>
  <c r="P47" i="104"/>
  <c r="O47" i="104"/>
  <c r="N47" i="104"/>
  <c r="M47" i="104"/>
  <c r="L47" i="104"/>
  <c r="K47" i="104"/>
  <c r="J47" i="104"/>
  <c r="I47" i="104"/>
  <c r="H47" i="104"/>
  <c r="G47" i="104"/>
  <c r="F47" i="104"/>
  <c r="E47" i="104"/>
  <c r="D47" i="104"/>
  <c r="C47" i="104"/>
  <c r="AA32" i="104"/>
  <c r="AA48" i="104" s="1"/>
  <c r="AA51" i="104" s="1"/>
  <c r="AA53" i="104" s="1"/>
  <c r="AA56" i="104" s="1"/>
  <c r="AA59" i="104" s="1"/>
  <c r="Y32" i="104"/>
  <c r="X32" i="104"/>
  <c r="Z32" i="104" s="1"/>
  <c r="W32" i="104"/>
  <c r="W48" i="104" s="1"/>
  <c r="W51" i="104" s="1"/>
  <c r="W53" i="104" s="1"/>
  <c r="W56" i="104" s="1"/>
  <c r="W59" i="104" s="1"/>
  <c r="V32" i="104"/>
  <c r="V48" i="104" s="1"/>
  <c r="V51" i="104" s="1"/>
  <c r="V53" i="104" s="1"/>
  <c r="V56" i="104" s="1"/>
  <c r="V59" i="104" s="1"/>
  <c r="U32" i="104"/>
  <c r="U48" i="104" s="1"/>
  <c r="U51" i="104" s="1"/>
  <c r="U53" i="104" s="1"/>
  <c r="U56" i="104" s="1"/>
  <c r="U59" i="104" s="1"/>
  <c r="T32" i="104"/>
  <c r="T48" i="104" s="1"/>
  <c r="T51" i="104" s="1"/>
  <c r="T53" i="104" s="1"/>
  <c r="T56" i="104" s="1"/>
  <c r="T59" i="104" s="1"/>
  <c r="S32" i="104"/>
  <c r="S48" i="104" s="1"/>
  <c r="S51" i="104" s="1"/>
  <c r="S53" i="104" s="1"/>
  <c r="S56" i="104" s="1"/>
  <c r="S59" i="104" s="1"/>
  <c r="R32" i="104"/>
  <c r="Q32" i="104"/>
  <c r="P32" i="104"/>
  <c r="O32" i="104"/>
  <c r="O48" i="104" s="1"/>
  <c r="O51" i="104" s="1"/>
  <c r="O53" i="104" s="1"/>
  <c r="O56" i="104" s="1"/>
  <c r="O59" i="104" s="1"/>
  <c r="N32" i="104"/>
  <c r="N48" i="104" s="1"/>
  <c r="N51" i="104" s="1"/>
  <c r="N53" i="104" s="1"/>
  <c r="N56" i="104" s="1"/>
  <c r="N59" i="104" s="1"/>
  <c r="M32" i="104"/>
  <c r="M48" i="104" s="1"/>
  <c r="M51" i="104" s="1"/>
  <c r="M53" i="104" s="1"/>
  <c r="M56" i="104" s="1"/>
  <c r="M59" i="104" s="1"/>
  <c r="L32" i="104"/>
  <c r="L48" i="104" s="1"/>
  <c r="L51" i="104" s="1"/>
  <c r="L53" i="104" s="1"/>
  <c r="L56" i="104" s="1"/>
  <c r="L59" i="104" s="1"/>
  <c r="K32" i="104"/>
  <c r="K48" i="104" s="1"/>
  <c r="K51" i="104" s="1"/>
  <c r="K53" i="104" s="1"/>
  <c r="K56" i="104" s="1"/>
  <c r="K59" i="104" s="1"/>
  <c r="J32" i="104"/>
  <c r="I32" i="104"/>
  <c r="H32" i="104"/>
  <c r="G32" i="104"/>
  <c r="F32" i="104"/>
  <c r="F48" i="104" s="1"/>
  <c r="F51" i="104" s="1"/>
  <c r="F53" i="104" s="1"/>
  <c r="F56" i="104" s="1"/>
  <c r="F59" i="104" s="1"/>
  <c r="E32" i="104"/>
  <c r="E48" i="104" s="1"/>
  <c r="E51" i="104" s="1"/>
  <c r="E53" i="104" s="1"/>
  <c r="E56" i="104" s="1"/>
  <c r="E59" i="104" s="1"/>
  <c r="D32" i="104"/>
  <c r="D48" i="104" s="1"/>
  <c r="D51" i="104" s="1"/>
  <c r="D53" i="104" s="1"/>
  <c r="D56" i="104" s="1"/>
  <c r="D59" i="104" s="1"/>
  <c r="C32" i="104"/>
  <c r="C48" i="104" s="1"/>
  <c r="C51" i="104" s="1"/>
  <c r="C53" i="104" s="1"/>
  <c r="C56" i="104" s="1"/>
  <c r="C59" i="104" s="1"/>
  <c r="AA47" i="105"/>
  <c r="Y47" i="105"/>
  <c r="X47" i="105"/>
  <c r="W47" i="105"/>
  <c r="V47" i="105"/>
  <c r="U47" i="105"/>
  <c r="T47" i="105"/>
  <c r="S47" i="105"/>
  <c r="R47" i="105"/>
  <c r="Q47" i="105"/>
  <c r="P47" i="105"/>
  <c r="O47" i="105"/>
  <c r="N47" i="105"/>
  <c r="M47" i="105"/>
  <c r="L47" i="105"/>
  <c r="K47" i="105"/>
  <c r="J47" i="105"/>
  <c r="I47" i="105"/>
  <c r="H47" i="105"/>
  <c r="G47" i="105"/>
  <c r="F47" i="105"/>
  <c r="E47" i="105"/>
  <c r="D47" i="105"/>
  <c r="C47" i="105"/>
  <c r="AA32" i="105"/>
  <c r="AA48" i="105" s="1"/>
  <c r="AA51" i="105" s="1"/>
  <c r="AA53" i="105" s="1"/>
  <c r="AA56" i="105" s="1"/>
  <c r="AA59" i="105" s="1"/>
  <c r="Y32" i="105"/>
  <c r="X32" i="105"/>
  <c r="X48" i="105" s="1"/>
  <c r="W32" i="105"/>
  <c r="W48" i="105" s="1"/>
  <c r="W51" i="105" s="1"/>
  <c r="W53" i="105" s="1"/>
  <c r="W56" i="105" s="1"/>
  <c r="W59" i="105" s="1"/>
  <c r="V32" i="105"/>
  <c r="U32" i="105"/>
  <c r="U48" i="105" s="1"/>
  <c r="U51" i="105" s="1"/>
  <c r="U53" i="105" s="1"/>
  <c r="U56" i="105" s="1"/>
  <c r="U59" i="105" s="1"/>
  <c r="T32" i="105"/>
  <c r="S32" i="105"/>
  <c r="S48" i="105" s="1"/>
  <c r="S51" i="105" s="1"/>
  <c r="S53" i="105" s="1"/>
  <c r="S56" i="105" s="1"/>
  <c r="S59" i="105" s="1"/>
  <c r="R32" i="105"/>
  <c r="R48" i="105" s="1"/>
  <c r="R51" i="105" s="1"/>
  <c r="R53" i="105" s="1"/>
  <c r="R56" i="105" s="1"/>
  <c r="R59" i="105" s="1"/>
  <c r="Q32" i="105"/>
  <c r="P32" i="105"/>
  <c r="P48" i="105" s="1"/>
  <c r="P51" i="105" s="1"/>
  <c r="P53" i="105" s="1"/>
  <c r="P56" i="105" s="1"/>
  <c r="P59" i="105" s="1"/>
  <c r="O32" i="105"/>
  <c r="O48" i="105" s="1"/>
  <c r="O51" i="105" s="1"/>
  <c r="O53" i="105" s="1"/>
  <c r="O56" i="105" s="1"/>
  <c r="O59" i="105" s="1"/>
  <c r="N32" i="105"/>
  <c r="M32" i="105"/>
  <c r="M48" i="105" s="1"/>
  <c r="M51" i="105" s="1"/>
  <c r="M53" i="105" s="1"/>
  <c r="M56" i="105" s="1"/>
  <c r="M59" i="105" s="1"/>
  <c r="L32" i="105"/>
  <c r="K32" i="105"/>
  <c r="K48" i="105" s="1"/>
  <c r="K51" i="105" s="1"/>
  <c r="K53" i="105" s="1"/>
  <c r="K56" i="105" s="1"/>
  <c r="K59" i="105" s="1"/>
  <c r="J32" i="105"/>
  <c r="J48" i="105" s="1"/>
  <c r="J51" i="105" s="1"/>
  <c r="J53" i="105" s="1"/>
  <c r="J56" i="105" s="1"/>
  <c r="J59" i="105" s="1"/>
  <c r="I32" i="105"/>
  <c r="H32" i="105"/>
  <c r="H48" i="105" s="1"/>
  <c r="H51" i="105" s="1"/>
  <c r="H53" i="105" s="1"/>
  <c r="H56" i="105" s="1"/>
  <c r="H59" i="105" s="1"/>
  <c r="G32" i="105"/>
  <c r="G48" i="105" s="1"/>
  <c r="G51" i="105" s="1"/>
  <c r="G53" i="105" s="1"/>
  <c r="G56" i="105" s="1"/>
  <c r="G59" i="105" s="1"/>
  <c r="F32" i="105"/>
  <c r="E32" i="105"/>
  <c r="E48" i="105" s="1"/>
  <c r="E51" i="105" s="1"/>
  <c r="E53" i="105" s="1"/>
  <c r="E56" i="105" s="1"/>
  <c r="E59" i="105" s="1"/>
  <c r="D32" i="105"/>
  <c r="C32" i="105"/>
  <c r="C48" i="105" s="1"/>
  <c r="C51" i="105" s="1"/>
  <c r="C53" i="105" s="1"/>
  <c r="C56" i="105" s="1"/>
  <c r="C59" i="105" s="1"/>
  <c r="V48" i="106"/>
  <c r="V51" i="106" s="1"/>
  <c r="V53" i="106" s="1"/>
  <c r="V56" i="106" s="1"/>
  <c r="V59" i="106" s="1"/>
  <c r="U48" i="106"/>
  <c r="U51" i="106" s="1"/>
  <c r="U53" i="106" s="1"/>
  <c r="U56" i="106" s="1"/>
  <c r="U59" i="106" s="1"/>
  <c r="AA47" i="106"/>
  <c r="Y47" i="106"/>
  <c r="X47" i="106"/>
  <c r="Z47" i="106" s="1"/>
  <c r="W47" i="106"/>
  <c r="V47" i="106"/>
  <c r="U47" i="106"/>
  <c r="T47" i="106"/>
  <c r="S47" i="106"/>
  <c r="R47" i="106"/>
  <c r="Q47" i="106"/>
  <c r="P47" i="106"/>
  <c r="O47" i="106"/>
  <c r="N47" i="106"/>
  <c r="M47" i="106"/>
  <c r="L47" i="106"/>
  <c r="K47" i="106"/>
  <c r="J47" i="106"/>
  <c r="I47" i="106"/>
  <c r="H47" i="106"/>
  <c r="G47" i="106"/>
  <c r="F47" i="106"/>
  <c r="E47" i="106"/>
  <c r="D47" i="106"/>
  <c r="C47" i="106"/>
  <c r="AA32" i="106"/>
  <c r="AA48" i="106" s="1"/>
  <c r="AA51" i="106" s="1"/>
  <c r="AA53" i="106" s="1"/>
  <c r="AA56" i="106" s="1"/>
  <c r="AA59" i="106" s="1"/>
  <c r="Y32" i="106"/>
  <c r="Y48" i="106" s="1"/>
  <c r="Y51" i="106" s="1"/>
  <c r="Y53" i="106" s="1"/>
  <c r="Y56" i="106" s="1"/>
  <c r="Y59" i="106" s="1"/>
  <c r="X32" i="106"/>
  <c r="W32" i="106"/>
  <c r="W48" i="106" s="1"/>
  <c r="W51" i="106" s="1"/>
  <c r="W53" i="106" s="1"/>
  <c r="W56" i="106" s="1"/>
  <c r="W59" i="106" s="1"/>
  <c r="V32" i="106"/>
  <c r="U32" i="106"/>
  <c r="T32" i="106"/>
  <c r="T48" i="106" s="1"/>
  <c r="T51" i="106" s="1"/>
  <c r="T53" i="106" s="1"/>
  <c r="T56" i="106" s="1"/>
  <c r="T59" i="106" s="1"/>
  <c r="S32" i="106"/>
  <c r="S48" i="106" s="1"/>
  <c r="S51" i="106" s="1"/>
  <c r="S53" i="106" s="1"/>
  <c r="S56" i="106" s="1"/>
  <c r="S59" i="106" s="1"/>
  <c r="R32" i="106"/>
  <c r="R48" i="106" s="1"/>
  <c r="R51" i="106" s="1"/>
  <c r="R53" i="106" s="1"/>
  <c r="R56" i="106" s="1"/>
  <c r="R59" i="106" s="1"/>
  <c r="Q32" i="106"/>
  <c r="Q48" i="106" s="1"/>
  <c r="Q51" i="106" s="1"/>
  <c r="Q53" i="106" s="1"/>
  <c r="Q56" i="106" s="1"/>
  <c r="Q59" i="106" s="1"/>
  <c r="P32" i="106"/>
  <c r="P48" i="106" s="1"/>
  <c r="P51" i="106" s="1"/>
  <c r="P53" i="106" s="1"/>
  <c r="P56" i="106" s="1"/>
  <c r="P59" i="106" s="1"/>
  <c r="O32" i="106"/>
  <c r="O48" i="106" s="1"/>
  <c r="O51" i="106" s="1"/>
  <c r="O53" i="106" s="1"/>
  <c r="O56" i="106" s="1"/>
  <c r="O59" i="106" s="1"/>
  <c r="N32" i="106"/>
  <c r="N48" i="106" s="1"/>
  <c r="N51" i="106" s="1"/>
  <c r="N53" i="106" s="1"/>
  <c r="N56" i="106" s="1"/>
  <c r="N59" i="106" s="1"/>
  <c r="M32" i="106"/>
  <c r="M48" i="106" s="1"/>
  <c r="M51" i="106" s="1"/>
  <c r="M53" i="106" s="1"/>
  <c r="M56" i="106" s="1"/>
  <c r="M59" i="106" s="1"/>
  <c r="L32" i="106"/>
  <c r="L48" i="106" s="1"/>
  <c r="L51" i="106" s="1"/>
  <c r="L53" i="106" s="1"/>
  <c r="L56" i="106" s="1"/>
  <c r="L59" i="106" s="1"/>
  <c r="K32" i="106"/>
  <c r="K48" i="106" s="1"/>
  <c r="K51" i="106" s="1"/>
  <c r="K53" i="106" s="1"/>
  <c r="K56" i="106" s="1"/>
  <c r="K59" i="106" s="1"/>
  <c r="J32" i="106"/>
  <c r="J48" i="106" s="1"/>
  <c r="J51" i="106" s="1"/>
  <c r="J53" i="106" s="1"/>
  <c r="J56" i="106" s="1"/>
  <c r="J59" i="106" s="1"/>
  <c r="I32" i="106"/>
  <c r="I48" i="106" s="1"/>
  <c r="I51" i="106" s="1"/>
  <c r="I53" i="106" s="1"/>
  <c r="I56" i="106" s="1"/>
  <c r="I59" i="106" s="1"/>
  <c r="H32" i="106"/>
  <c r="H48" i="106" s="1"/>
  <c r="H51" i="106" s="1"/>
  <c r="H53" i="106" s="1"/>
  <c r="H56" i="106" s="1"/>
  <c r="H59" i="106" s="1"/>
  <c r="G32" i="106"/>
  <c r="G48" i="106" s="1"/>
  <c r="G51" i="106" s="1"/>
  <c r="G53" i="106" s="1"/>
  <c r="G56" i="106" s="1"/>
  <c r="G59" i="106" s="1"/>
  <c r="F32" i="106"/>
  <c r="F48" i="106" s="1"/>
  <c r="F51" i="106" s="1"/>
  <c r="F53" i="106" s="1"/>
  <c r="F56" i="106" s="1"/>
  <c r="F59" i="106" s="1"/>
  <c r="E32" i="106"/>
  <c r="E48" i="106" s="1"/>
  <c r="E51" i="106" s="1"/>
  <c r="E53" i="106" s="1"/>
  <c r="E56" i="106" s="1"/>
  <c r="E59" i="106" s="1"/>
  <c r="D32" i="106"/>
  <c r="D48" i="106" s="1"/>
  <c r="D51" i="106" s="1"/>
  <c r="D53" i="106" s="1"/>
  <c r="D56" i="106" s="1"/>
  <c r="D59" i="106" s="1"/>
  <c r="C32" i="106"/>
  <c r="C48" i="106" s="1"/>
  <c r="C51" i="106" s="1"/>
  <c r="C53" i="106" s="1"/>
  <c r="C56" i="106" s="1"/>
  <c r="C59" i="106" s="1"/>
  <c r="R53" i="107"/>
  <c r="R56" i="107" s="1"/>
  <c r="R59" i="107" s="1"/>
  <c r="Y48" i="107"/>
  <c r="Y51" i="107" s="1"/>
  <c r="Y53" i="107" s="1"/>
  <c r="Y56" i="107" s="1"/>
  <c r="Y59" i="107" s="1"/>
  <c r="Q48" i="107"/>
  <c r="Q51" i="107" s="1"/>
  <c r="Q53" i="107" s="1"/>
  <c r="Q56" i="107" s="1"/>
  <c r="Q59" i="107" s="1"/>
  <c r="AA47" i="107"/>
  <c r="Y47" i="107"/>
  <c r="X47" i="107"/>
  <c r="Z47" i="107" s="1"/>
  <c r="W47" i="107"/>
  <c r="V47" i="107"/>
  <c r="U47" i="107"/>
  <c r="T47" i="107"/>
  <c r="S47" i="107"/>
  <c r="R47" i="107"/>
  <c r="Q47" i="107"/>
  <c r="P47" i="107"/>
  <c r="O47" i="107"/>
  <c r="N47" i="107"/>
  <c r="M47" i="107"/>
  <c r="L47" i="107"/>
  <c r="K47" i="107"/>
  <c r="J47" i="107"/>
  <c r="I47" i="107"/>
  <c r="H47" i="107"/>
  <c r="G47" i="107"/>
  <c r="F47" i="107"/>
  <c r="E47" i="107"/>
  <c r="D47" i="107"/>
  <c r="C47" i="107"/>
  <c r="AA32" i="107"/>
  <c r="Y32" i="107"/>
  <c r="X32" i="107"/>
  <c r="W32" i="107"/>
  <c r="W48" i="107" s="1"/>
  <c r="W51" i="107" s="1"/>
  <c r="W53" i="107" s="1"/>
  <c r="W56" i="107" s="1"/>
  <c r="W59" i="107" s="1"/>
  <c r="V32" i="107"/>
  <c r="V48" i="107" s="1"/>
  <c r="V51" i="107" s="1"/>
  <c r="V53" i="107" s="1"/>
  <c r="V56" i="107" s="1"/>
  <c r="V59" i="107" s="1"/>
  <c r="U32" i="107"/>
  <c r="T32" i="107"/>
  <c r="T48" i="107" s="1"/>
  <c r="T51" i="107" s="1"/>
  <c r="T53" i="107" s="1"/>
  <c r="T56" i="107" s="1"/>
  <c r="T59" i="107" s="1"/>
  <c r="S32" i="107"/>
  <c r="S48" i="107" s="1"/>
  <c r="S51" i="107" s="1"/>
  <c r="S53" i="107" s="1"/>
  <c r="S56" i="107" s="1"/>
  <c r="S59" i="107" s="1"/>
  <c r="R32" i="107"/>
  <c r="R48" i="107" s="1"/>
  <c r="R51" i="107" s="1"/>
  <c r="Q32" i="107"/>
  <c r="P32" i="107"/>
  <c r="P48" i="107" s="1"/>
  <c r="P51" i="107" s="1"/>
  <c r="P53" i="107" s="1"/>
  <c r="P56" i="107" s="1"/>
  <c r="P59" i="107" s="1"/>
  <c r="O32" i="107"/>
  <c r="O48" i="107" s="1"/>
  <c r="O51" i="107" s="1"/>
  <c r="O53" i="107" s="1"/>
  <c r="O56" i="107" s="1"/>
  <c r="O59" i="107" s="1"/>
  <c r="N32" i="107"/>
  <c r="N48" i="107" s="1"/>
  <c r="N51" i="107" s="1"/>
  <c r="N53" i="107" s="1"/>
  <c r="N56" i="107" s="1"/>
  <c r="N59" i="107" s="1"/>
  <c r="M32" i="107"/>
  <c r="L32" i="107"/>
  <c r="L48" i="107" s="1"/>
  <c r="L51" i="107" s="1"/>
  <c r="L53" i="107" s="1"/>
  <c r="L56" i="107" s="1"/>
  <c r="L59" i="107" s="1"/>
  <c r="K32" i="107"/>
  <c r="K48" i="107" s="1"/>
  <c r="K51" i="107" s="1"/>
  <c r="K53" i="107" s="1"/>
  <c r="K56" i="107" s="1"/>
  <c r="K59" i="107" s="1"/>
  <c r="J32" i="107"/>
  <c r="J48" i="107" s="1"/>
  <c r="J51" i="107" s="1"/>
  <c r="J53" i="107" s="1"/>
  <c r="J56" i="107" s="1"/>
  <c r="J59" i="107" s="1"/>
  <c r="I32" i="107"/>
  <c r="I48" i="107" s="1"/>
  <c r="I51" i="107" s="1"/>
  <c r="I53" i="107" s="1"/>
  <c r="I56" i="107" s="1"/>
  <c r="I59" i="107" s="1"/>
  <c r="H32" i="107"/>
  <c r="H48" i="107" s="1"/>
  <c r="H51" i="107" s="1"/>
  <c r="H53" i="107" s="1"/>
  <c r="H56" i="107" s="1"/>
  <c r="H59" i="107" s="1"/>
  <c r="G32" i="107"/>
  <c r="G48" i="107" s="1"/>
  <c r="G51" i="107" s="1"/>
  <c r="G53" i="107" s="1"/>
  <c r="G56" i="107" s="1"/>
  <c r="G59" i="107" s="1"/>
  <c r="F32" i="107"/>
  <c r="F48" i="107" s="1"/>
  <c r="F51" i="107" s="1"/>
  <c r="F53" i="107" s="1"/>
  <c r="F56" i="107" s="1"/>
  <c r="F59" i="107" s="1"/>
  <c r="E32" i="107"/>
  <c r="D32" i="107"/>
  <c r="D48" i="107" s="1"/>
  <c r="D51" i="107" s="1"/>
  <c r="D53" i="107" s="1"/>
  <c r="D56" i="107" s="1"/>
  <c r="D59" i="107" s="1"/>
  <c r="C32" i="107"/>
  <c r="C48" i="107" s="1"/>
  <c r="C51" i="107" s="1"/>
  <c r="C53" i="107" s="1"/>
  <c r="C56" i="107" s="1"/>
  <c r="C59" i="107" s="1"/>
  <c r="S48" i="108"/>
  <c r="S51" i="108" s="1"/>
  <c r="S53" i="108" s="1"/>
  <c r="S56" i="108" s="1"/>
  <c r="S59" i="108" s="1"/>
  <c r="AA47" i="108"/>
  <c r="Y47" i="108"/>
  <c r="X47" i="108"/>
  <c r="Z47" i="108" s="1"/>
  <c r="W47" i="108"/>
  <c r="V47" i="108"/>
  <c r="U47" i="108"/>
  <c r="T47" i="108"/>
  <c r="S47" i="108"/>
  <c r="R47" i="108"/>
  <c r="Q47" i="108"/>
  <c r="P47" i="108"/>
  <c r="O47" i="108"/>
  <c r="N47" i="108"/>
  <c r="M47" i="108"/>
  <c r="L47" i="108"/>
  <c r="K47" i="108"/>
  <c r="J47" i="108"/>
  <c r="I47" i="108"/>
  <c r="H47" i="108"/>
  <c r="G47" i="108"/>
  <c r="F47" i="108"/>
  <c r="E47" i="108"/>
  <c r="D47" i="108"/>
  <c r="C47" i="108"/>
  <c r="AA32" i="108"/>
  <c r="AA48" i="108" s="1"/>
  <c r="AA51" i="108" s="1"/>
  <c r="AA53" i="108" s="1"/>
  <c r="AA56" i="108" s="1"/>
  <c r="AA59" i="108" s="1"/>
  <c r="Y32" i="108"/>
  <c r="Y48" i="108" s="1"/>
  <c r="Y51" i="108" s="1"/>
  <c r="Y53" i="108" s="1"/>
  <c r="Y56" i="108" s="1"/>
  <c r="Y59" i="108" s="1"/>
  <c r="X32" i="108"/>
  <c r="Z32" i="108" s="1"/>
  <c r="W32" i="108"/>
  <c r="V32" i="108"/>
  <c r="V48" i="108" s="1"/>
  <c r="V51" i="108" s="1"/>
  <c r="V53" i="108" s="1"/>
  <c r="V56" i="108" s="1"/>
  <c r="V59" i="108" s="1"/>
  <c r="U32" i="108"/>
  <c r="U48" i="108" s="1"/>
  <c r="U51" i="108" s="1"/>
  <c r="U53" i="108" s="1"/>
  <c r="U56" i="108" s="1"/>
  <c r="U59" i="108" s="1"/>
  <c r="T32" i="108"/>
  <c r="S32" i="108"/>
  <c r="R32" i="108"/>
  <c r="R48" i="108" s="1"/>
  <c r="R51" i="108" s="1"/>
  <c r="R53" i="108" s="1"/>
  <c r="R56" i="108" s="1"/>
  <c r="R59" i="108" s="1"/>
  <c r="Q32" i="108"/>
  <c r="Q48" i="108" s="1"/>
  <c r="Q51" i="108" s="1"/>
  <c r="Q53" i="108" s="1"/>
  <c r="Q56" i="108" s="1"/>
  <c r="Q59" i="108" s="1"/>
  <c r="P32" i="108"/>
  <c r="P48" i="108" s="1"/>
  <c r="P51" i="108" s="1"/>
  <c r="P53" i="108" s="1"/>
  <c r="P56" i="108" s="1"/>
  <c r="P59" i="108" s="1"/>
  <c r="O32" i="108"/>
  <c r="O48" i="108" s="1"/>
  <c r="O51" i="108" s="1"/>
  <c r="O53" i="108" s="1"/>
  <c r="O56" i="108" s="1"/>
  <c r="O59" i="108" s="1"/>
  <c r="N32" i="108"/>
  <c r="N48" i="108" s="1"/>
  <c r="N51" i="108" s="1"/>
  <c r="N53" i="108" s="1"/>
  <c r="N56" i="108" s="1"/>
  <c r="N59" i="108" s="1"/>
  <c r="M32" i="108"/>
  <c r="M48" i="108" s="1"/>
  <c r="M51" i="108" s="1"/>
  <c r="M53" i="108" s="1"/>
  <c r="M56" i="108" s="1"/>
  <c r="M59" i="108" s="1"/>
  <c r="L32" i="108"/>
  <c r="K32" i="108"/>
  <c r="K48" i="108" s="1"/>
  <c r="K51" i="108" s="1"/>
  <c r="K53" i="108" s="1"/>
  <c r="K56" i="108" s="1"/>
  <c r="K59" i="108" s="1"/>
  <c r="J32" i="108"/>
  <c r="J48" i="108" s="1"/>
  <c r="J51" i="108" s="1"/>
  <c r="J53" i="108" s="1"/>
  <c r="J56" i="108" s="1"/>
  <c r="J59" i="108" s="1"/>
  <c r="I32" i="108"/>
  <c r="I48" i="108" s="1"/>
  <c r="I51" i="108" s="1"/>
  <c r="I53" i="108" s="1"/>
  <c r="I56" i="108" s="1"/>
  <c r="I59" i="108" s="1"/>
  <c r="H32" i="108"/>
  <c r="H48" i="108" s="1"/>
  <c r="H51" i="108" s="1"/>
  <c r="H53" i="108" s="1"/>
  <c r="H56" i="108" s="1"/>
  <c r="H59" i="108" s="1"/>
  <c r="G32" i="108"/>
  <c r="G48" i="108" s="1"/>
  <c r="G51" i="108" s="1"/>
  <c r="G53" i="108" s="1"/>
  <c r="G56" i="108" s="1"/>
  <c r="G59" i="108" s="1"/>
  <c r="F32" i="108"/>
  <c r="F48" i="108" s="1"/>
  <c r="F51" i="108" s="1"/>
  <c r="F53" i="108" s="1"/>
  <c r="F56" i="108" s="1"/>
  <c r="F59" i="108" s="1"/>
  <c r="E32" i="108"/>
  <c r="E48" i="108" s="1"/>
  <c r="E51" i="108" s="1"/>
  <c r="E53" i="108" s="1"/>
  <c r="E56" i="108" s="1"/>
  <c r="E59" i="108" s="1"/>
  <c r="D32" i="108"/>
  <c r="C32" i="108"/>
  <c r="C48" i="108" s="1"/>
  <c r="C51" i="108" s="1"/>
  <c r="C53" i="108" s="1"/>
  <c r="C56" i="108" s="1"/>
  <c r="C59" i="108" s="1"/>
  <c r="I51" i="109"/>
  <c r="I53" i="109" s="1"/>
  <c r="I56" i="109" s="1"/>
  <c r="I59" i="109" s="1"/>
  <c r="J48" i="109"/>
  <c r="J51" i="109" s="1"/>
  <c r="J53" i="109" s="1"/>
  <c r="J56" i="109" s="1"/>
  <c r="J59" i="109" s="1"/>
  <c r="E48" i="109"/>
  <c r="E51" i="109" s="1"/>
  <c r="E53" i="109" s="1"/>
  <c r="E56" i="109" s="1"/>
  <c r="E59" i="109" s="1"/>
  <c r="AA47" i="109"/>
  <c r="Y47" i="109"/>
  <c r="X47" i="109"/>
  <c r="Z47" i="109" s="1"/>
  <c r="W47" i="109"/>
  <c r="V47" i="109"/>
  <c r="U47" i="109"/>
  <c r="T47" i="109"/>
  <c r="S47" i="109"/>
  <c r="R47" i="109"/>
  <c r="Q47" i="109"/>
  <c r="P47" i="109"/>
  <c r="O47" i="109"/>
  <c r="N47" i="109"/>
  <c r="M47" i="109"/>
  <c r="L47" i="109"/>
  <c r="K47" i="109"/>
  <c r="J47" i="109"/>
  <c r="I47" i="109"/>
  <c r="H47" i="109"/>
  <c r="G47" i="109"/>
  <c r="F47" i="109"/>
  <c r="E47" i="109"/>
  <c r="D47" i="109"/>
  <c r="C47" i="109"/>
  <c r="AA32" i="109"/>
  <c r="Y32" i="109"/>
  <c r="Y48" i="109" s="1"/>
  <c r="Y51" i="109" s="1"/>
  <c r="Y53" i="109" s="1"/>
  <c r="Y56" i="109" s="1"/>
  <c r="Y59" i="109" s="1"/>
  <c r="X32" i="109"/>
  <c r="X48" i="109" s="1"/>
  <c r="X51" i="109" s="1"/>
  <c r="W32" i="109"/>
  <c r="W48" i="109" s="1"/>
  <c r="W51" i="109" s="1"/>
  <c r="W53" i="109" s="1"/>
  <c r="W56" i="109" s="1"/>
  <c r="W59" i="109" s="1"/>
  <c r="V32" i="109"/>
  <c r="V48" i="109" s="1"/>
  <c r="V51" i="109" s="1"/>
  <c r="V53" i="109" s="1"/>
  <c r="V56" i="109" s="1"/>
  <c r="V59" i="109" s="1"/>
  <c r="U32" i="109"/>
  <c r="U48" i="109" s="1"/>
  <c r="U51" i="109" s="1"/>
  <c r="U53" i="109" s="1"/>
  <c r="U56" i="109" s="1"/>
  <c r="U59" i="109" s="1"/>
  <c r="T32" i="109"/>
  <c r="T48" i="109" s="1"/>
  <c r="T51" i="109" s="1"/>
  <c r="T53" i="109" s="1"/>
  <c r="T56" i="109" s="1"/>
  <c r="T59" i="109" s="1"/>
  <c r="S32" i="109"/>
  <c r="R32" i="109"/>
  <c r="R48" i="109" s="1"/>
  <c r="R51" i="109" s="1"/>
  <c r="R53" i="109" s="1"/>
  <c r="R56" i="109" s="1"/>
  <c r="R59" i="109" s="1"/>
  <c r="Q32" i="109"/>
  <c r="Q48" i="109" s="1"/>
  <c r="Q51" i="109" s="1"/>
  <c r="Q53" i="109" s="1"/>
  <c r="Q56" i="109" s="1"/>
  <c r="Q59" i="109" s="1"/>
  <c r="P32" i="109"/>
  <c r="P48" i="109" s="1"/>
  <c r="P51" i="109" s="1"/>
  <c r="P53" i="109" s="1"/>
  <c r="P56" i="109" s="1"/>
  <c r="P59" i="109" s="1"/>
  <c r="O32" i="109"/>
  <c r="O48" i="109" s="1"/>
  <c r="O51" i="109" s="1"/>
  <c r="O53" i="109" s="1"/>
  <c r="O56" i="109" s="1"/>
  <c r="O59" i="109" s="1"/>
  <c r="N32" i="109"/>
  <c r="N48" i="109" s="1"/>
  <c r="N51" i="109" s="1"/>
  <c r="N53" i="109" s="1"/>
  <c r="N56" i="109" s="1"/>
  <c r="N59" i="109" s="1"/>
  <c r="M32" i="109"/>
  <c r="M48" i="109" s="1"/>
  <c r="M51" i="109" s="1"/>
  <c r="M53" i="109" s="1"/>
  <c r="M56" i="109" s="1"/>
  <c r="M59" i="109" s="1"/>
  <c r="L32" i="109"/>
  <c r="L48" i="109" s="1"/>
  <c r="L51" i="109" s="1"/>
  <c r="L53" i="109" s="1"/>
  <c r="L56" i="109" s="1"/>
  <c r="L59" i="109" s="1"/>
  <c r="K32" i="109"/>
  <c r="J32" i="109"/>
  <c r="I32" i="109"/>
  <c r="I48" i="109" s="1"/>
  <c r="H32" i="109"/>
  <c r="H48" i="109" s="1"/>
  <c r="H51" i="109" s="1"/>
  <c r="H53" i="109" s="1"/>
  <c r="H56" i="109" s="1"/>
  <c r="H59" i="109" s="1"/>
  <c r="G32" i="109"/>
  <c r="G48" i="109" s="1"/>
  <c r="G51" i="109" s="1"/>
  <c r="G53" i="109" s="1"/>
  <c r="G56" i="109" s="1"/>
  <c r="G59" i="109" s="1"/>
  <c r="F32" i="109"/>
  <c r="E32" i="109"/>
  <c r="D32" i="109"/>
  <c r="D48" i="109" s="1"/>
  <c r="D51" i="109" s="1"/>
  <c r="D53" i="109" s="1"/>
  <c r="D56" i="109" s="1"/>
  <c r="D59" i="109" s="1"/>
  <c r="C32" i="109"/>
  <c r="AA47" i="110"/>
  <c r="Y47" i="110"/>
  <c r="X47" i="110"/>
  <c r="W47" i="110"/>
  <c r="V47" i="110"/>
  <c r="U47" i="110"/>
  <c r="T47" i="110"/>
  <c r="S47" i="110"/>
  <c r="R47" i="110"/>
  <c r="Q47" i="110"/>
  <c r="P47" i="110"/>
  <c r="O47" i="110"/>
  <c r="N47" i="110"/>
  <c r="M47" i="110"/>
  <c r="L47" i="110"/>
  <c r="K47" i="110"/>
  <c r="J47" i="110"/>
  <c r="I47" i="110"/>
  <c r="H47" i="110"/>
  <c r="G47" i="110"/>
  <c r="F47" i="110"/>
  <c r="E47" i="110"/>
  <c r="D47" i="110"/>
  <c r="C47" i="110"/>
  <c r="AA32" i="110"/>
  <c r="AA48" i="110" s="1"/>
  <c r="AA51" i="110" s="1"/>
  <c r="AA53" i="110" s="1"/>
  <c r="AA56" i="110" s="1"/>
  <c r="AA59" i="110" s="1"/>
  <c r="Y32" i="110"/>
  <c r="Y48" i="110" s="1"/>
  <c r="Y51" i="110" s="1"/>
  <c r="Y53" i="110" s="1"/>
  <c r="Y56" i="110" s="1"/>
  <c r="Y59" i="110" s="1"/>
  <c r="X32" i="110"/>
  <c r="X48" i="110" s="1"/>
  <c r="W32" i="110"/>
  <c r="W48" i="110" s="1"/>
  <c r="W51" i="110" s="1"/>
  <c r="W53" i="110" s="1"/>
  <c r="W56" i="110" s="1"/>
  <c r="W59" i="110" s="1"/>
  <c r="V32" i="110"/>
  <c r="V48" i="110" s="1"/>
  <c r="V51" i="110" s="1"/>
  <c r="V53" i="110" s="1"/>
  <c r="V56" i="110" s="1"/>
  <c r="V59" i="110" s="1"/>
  <c r="U32" i="110"/>
  <c r="T32" i="110"/>
  <c r="T48" i="110" s="1"/>
  <c r="T51" i="110" s="1"/>
  <c r="T53" i="110" s="1"/>
  <c r="T56" i="110" s="1"/>
  <c r="T59" i="110" s="1"/>
  <c r="S32" i="110"/>
  <c r="S48" i="110" s="1"/>
  <c r="S51" i="110" s="1"/>
  <c r="S53" i="110" s="1"/>
  <c r="S56" i="110" s="1"/>
  <c r="S59" i="110" s="1"/>
  <c r="R32" i="110"/>
  <c r="Q32" i="110"/>
  <c r="Q48" i="110" s="1"/>
  <c r="Q51" i="110" s="1"/>
  <c r="Q53" i="110" s="1"/>
  <c r="Q56" i="110" s="1"/>
  <c r="Q59" i="110" s="1"/>
  <c r="P32" i="110"/>
  <c r="P48" i="110" s="1"/>
  <c r="P51" i="110" s="1"/>
  <c r="P53" i="110" s="1"/>
  <c r="P56" i="110" s="1"/>
  <c r="P59" i="110" s="1"/>
  <c r="O32" i="110"/>
  <c r="O48" i="110" s="1"/>
  <c r="O51" i="110" s="1"/>
  <c r="O53" i="110" s="1"/>
  <c r="O56" i="110" s="1"/>
  <c r="O59" i="110" s="1"/>
  <c r="N32" i="110"/>
  <c r="N48" i="110" s="1"/>
  <c r="N51" i="110" s="1"/>
  <c r="N53" i="110" s="1"/>
  <c r="N56" i="110" s="1"/>
  <c r="N59" i="110" s="1"/>
  <c r="M32" i="110"/>
  <c r="L32" i="110"/>
  <c r="L48" i="110" s="1"/>
  <c r="L51" i="110" s="1"/>
  <c r="L53" i="110" s="1"/>
  <c r="L56" i="110" s="1"/>
  <c r="L59" i="110" s="1"/>
  <c r="K32" i="110"/>
  <c r="K48" i="110" s="1"/>
  <c r="K51" i="110" s="1"/>
  <c r="K53" i="110" s="1"/>
  <c r="K56" i="110" s="1"/>
  <c r="K59" i="110" s="1"/>
  <c r="J32" i="110"/>
  <c r="I32" i="110"/>
  <c r="I48" i="110" s="1"/>
  <c r="I51" i="110" s="1"/>
  <c r="I53" i="110" s="1"/>
  <c r="I56" i="110" s="1"/>
  <c r="I59" i="110" s="1"/>
  <c r="H32" i="110"/>
  <c r="H48" i="110" s="1"/>
  <c r="H51" i="110" s="1"/>
  <c r="H53" i="110" s="1"/>
  <c r="H56" i="110" s="1"/>
  <c r="H59" i="110" s="1"/>
  <c r="G32" i="110"/>
  <c r="G48" i="110" s="1"/>
  <c r="G51" i="110" s="1"/>
  <c r="G53" i="110" s="1"/>
  <c r="G56" i="110" s="1"/>
  <c r="G59" i="110" s="1"/>
  <c r="F32" i="110"/>
  <c r="F48" i="110" s="1"/>
  <c r="F51" i="110" s="1"/>
  <c r="F53" i="110" s="1"/>
  <c r="F56" i="110" s="1"/>
  <c r="F59" i="110" s="1"/>
  <c r="E32" i="110"/>
  <c r="D32" i="110"/>
  <c r="D48" i="110" s="1"/>
  <c r="D51" i="110" s="1"/>
  <c r="D53" i="110" s="1"/>
  <c r="D56" i="110" s="1"/>
  <c r="D59" i="110" s="1"/>
  <c r="C32" i="110"/>
  <c r="C48" i="110" s="1"/>
  <c r="C51" i="110" s="1"/>
  <c r="C53" i="110" s="1"/>
  <c r="C56" i="110" s="1"/>
  <c r="C59" i="110" s="1"/>
  <c r="X48" i="111"/>
  <c r="H48" i="111"/>
  <c r="H51" i="111" s="1"/>
  <c r="H53" i="111" s="1"/>
  <c r="H56" i="111" s="1"/>
  <c r="H59" i="111" s="1"/>
  <c r="AA47" i="111"/>
  <c r="Z47" i="111"/>
  <c r="Y47" i="111"/>
  <c r="X47" i="111"/>
  <c r="W47" i="111"/>
  <c r="V47" i="111"/>
  <c r="U47" i="111"/>
  <c r="T47" i="111"/>
  <c r="S47" i="111"/>
  <c r="R47" i="111"/>
  <c r="Q47" i="111"/>
  <c r="P47" i="111"/>
  <c r="O47" i="111"/>
  <c r="N47" i="111"/>
  <c r="M47" i="111"/>
  <c r="L47" i="111"/>
  <c r="K47" i="111"/>
  <c r="J47" i="111"/>
  <c r="I47" i="111"/>
  <c r="H47" i="111"/>
  <c r="G47" i="111"/>
  <c r="F47" i="111"/>
  <c r="E47" i="111"/>
  <c r="D47" i="111"/>
  <c r="C47" i="111"/>
  <c r="AA32" i="111"/>
  <c r="Y32" i="111"/>
  <c r="X32" i="111"/>
  <c r="Z32" i="111" s="1"/>
  <c r="W32" i="111"/>
  <c r="W48" i="111" s="1"/>
  <c r="W51" i="111" s="1"/>
  <c r="W53" i="111" s="1"/>
  <c r="W56" i="111" s="1"/>
  <c r="W59" i="111" s="1"/>
  <c r="V32" i="111"/>
  <c r="V48" i="111" s="1"/>
  <c r="V51" i="111" s="1"/>
  <c r="V53" i="111" s="1"/>
  <c r="V56" i="111" s="1"/>
  <c r="V59" i="111" s="1"/>
  <c r="U32" i="111"/>
  <c r="T32" i="111"/>
  <c r="S32" i="111"/>
  <c r="R32" i="111"/>
  <c r="R48" i="111" s="1"/>
  <c r="R51" i="111" s="1"/>
  <c r="R53" i="111" s="1"/>
  <c r="R56" i="111" s="1"/>
  <c r="R59" i="111" s="1"/>
  <c r="Q32" i="111"/>
  <c r="P32" i="111"/>
  <c r="P48" i="111" s="1"/>
  <c r="P51" i="111" s="1"/>
  <c r="P53" i="111" s="1"/>
  <c r="P56" i="111" s="1"/>
  <c r="P59" i="111" s="1"/>
  <c r="O32" i="111"/>
  <c r="O48" i="111" s="1"/>
  <c r="O51" i="111" s="1"/>
  <c r="O53" i="111" s="1"/>
  <c r="O56" i="111" s="1"/>
  <c r="O59" i="111" s="1"/>
  <c r="N32" i="111"/>
  <c r="N48" i="111" s="1"/>
  <c r="N51" i="111" s="1"/>
  <c r="N53" i="111" s="1"/>
  <c r="N56" i="111" s="1"/>
  <c r="N59" i="111" s="1"/>
  <c r="M32" i="111"/>
  <c r="L32" i="111"/>
  <c r="K32" i="111"/>
  <c r="J32" i="111"/>
  <c r="J48" i="111" s="1"/>
  <c r="J51" i="111" s="1"/>
  <c r="J53" i="111" s="1"/>
  <c r="J56" i="111" s="1"/>
  <c r="J59" i="111" s="1"/>
  <c r="I32" i="111"/>
  <c r="H32" i="111"/>
  <c r="G32" i="111"/>
  <c r="G48" i="111" s="1"/>
  <c r="G51" i="111" s="1"/>
  <c r="G53" i="111" s="1"/>
  <c r="G56" i="111" s="1"/>
  <c r="G59" i="111" s="1"/>
  <c r="F32" i="111"/>
  <c r="F48" i="111" s="1"/>
  <c r="F51" i="111" s="1"/>
  <c r="F53" i="111" s="1"/>
  <c r="F56" i="111" s="1"/>
  <c r="F59" i="111" s="1"/>
  <c r="E32" i="111"/>
  <c r="D32" i="111"/>
  <c r="C32" i="111"/>
  <c r="AA47" i="112"/>
  <c r="Y47" i="112"/>
  <c r="X47" i="112"/>
  <c r="W47" i="112"/>
  <c r="V47" i="112"/>
  <c r="U47" i="112"/>
  <c r="T47" i="112"/>
  <c r="S47" i="112"/>
  <c r="R47" i="112"/>
  <c r="Q47" i="112"/>
  <c r="P47" i="112"/>
  <c r="O47" i="112"/>
  <c r="N47" i="112"/>
  <c r="M47" i="112"/>
  <c r="L47" i="112"/>
  <c r="K47" i="112"/>
  <c r="J47" i="112"/>
  <c r="I47" i="112"/>
  <c r="H47" i="112"/>
  <c r="G47" i="112"/>
  <c r="F47" i="112"/>
  <c r="E47" i="112"/>
  <c r="D47" i="112"/>
  <c r="C47" i="112"/>
  <c r="AA32" i="112"/>
  <c r="Y32" i="112"/>
  <c r="X32" i="112"/>
  <c r="W32" i="112"/>
  <c r="W48" i="112" s="1"/>
  <c r="W51" i="112" s="1"/>
  <c r="W53" i="112" s="1"/>
  <c r="W56" i="112" s="1"/>
  <c r="W59" i="112" s="1"/>
  <c r="V32" i="112"/>
  <c r="V48" i="112" s="1"/>
  <c r="V51" i="112" s="1"/>
  <c r="V53" i="112" s="1"/>
  <c r="V56" i="112" s="1"/>
  <c r="V59" i="112" s="1"/>
  <c r="U32" i="112"/>
  <c r="U48" i="112" s="1"/>
  <c r="U51" i="112" s="1"/>
  <c r="U53" i="112" s="1"/>
  <c r="U56" i="112" s="1"/>
  <c r="U59" i="112" s="1"/>
  <c r="T32" i="112"/>
  <c r="T48" i="112" s="1"/>
  <c r="T51" i="112" s="1"/>
  <c r="T53" i="112" s="1"/>
  <c r="T56" i="112" s="1"/>
  <c r="T59" i="112" s="1"/>
  <c r="S32" i="112"/>
  <c r="R32" i="112"/>
  <c r="R48" i="112" s="1"/>
  <c r="R51" i="112" s="1"/>
  <c r="R53" i="112" s="1"/>
  <c r="R56" i="112" s="1"/>
  <c r="R59" i="112" s="1"/>
  <c r="Q32" i="112"/>
  <c r="Q48" i="112" s="1"/>
  <c r="Q51" i="112" s="1"/>
  <c r="Q53" i="112" s="1"/>
  <c r="Q56" i="112" s="1"/>
  <c r="Q59" i="112" s="1"/>
  <c r="P32" i="112"/>
  <c r="O32" i="112"/>
  <c r="O48" i="112" s="1"/>
  <c r="O51" i="112" s="1"/>
  <c r="O53" i="112" s="1"/>
  <c r="O56" i="112" s="1"/>
  <c r="O59" i="112" s="1"/>
  <c r="N32" i="112"/>
  <c r="N48" i="112" s="1"/>
  <c r="N51" i="112" s="1"/>
  <c r="N53" i="112" s="1"/>
  <c r="N56" i="112" s="1"/>
  <c r="N59" i="112" s="1"/>
  <c r="M32" i="112"/>
  <c r="M48" i="112" s="1"/>
  <c r="M51" i="112" s="1"/>
  <c r="M53" i="112" s="1"/>
  <c r="M56" i="112" s="1"/>
  <c r="M59" i="112" s="1"/>
  <c r="L32" i="112"/>
  <c r="L48" i="112" s="1"/>
  <c r="L51" i="112" s="1"/>
  <c r="L53" i="112" s="1"/>
  <c r="L56" i="112" s="1"/>
  <c r="L59" i="112" s="1"/>
  <c r="K32" i="112"/>
  <c r="J32" i="112"/>
  <c r="J48" i="112" s="1"/>
  <c r="J51" i="112" s="1"/>
  <c r="J53" i="112" s="1"/>
  <c r="J56" i="112" s="1"/>
  <c r="J59" i="112" s="1"/>
  <c r="I32" i="112"/>
  <c r="I48" i="112" s="1"/>
  <c r="I51" i="112" s="1"/>
  <c r="I53" i="112" s="1"/>
  <c r="I56" i="112" s="1"/>
  <c r="I59" i="112" s="1"/>
  <c r="H32" i="112"/>
  <c r="G32" i="112"/>
  <c r="G48" i="112" s="1"/>
  <c r="G51" i="112" s="1"/>
  <c r="G53" i="112" s="1"/>
  <c r="G56" i="112" s="1"/>
  <c r="G59" i="112" s="1"/>
  <c r="F32" i="112"/>
  <c r="F48" i="112" s="1"/>
  <c r="F51" i="112" s="1"/>
  <c r="F53" i="112" s="1"/>
  <c r="F56" i="112" s="1"/>
  <c r="F59" i="112" s="1"/>
  <c r="E32" i="112"/>
  <c r="E48" i="112" s="1"/>
  <c r="E51" i="112" s="1"/>
  <c r="E53" i="112" s="1"/>
  <c r="E56" i="112" s="1"/>
  <c r="E59" i="112" s="1"/>
  <c r="D32" i="112"/>
  <c r="D48" i="112" s="1"/>
  <c r="D51" i="112" s="1"/>
  <c r="D53" i="112" s="1"/>
  <c r="D56" i="112" s="1"/>
  <c r="D59" i="112" s="1"/>
  <c r="C32" i="112"/>
  <c r="F48" i="113"/>
  <c r="F51" i="113" s="1"/>
  <c r="F53" i="113" s="1"/>
  <c r="F56" i="113" s="1"/>
  <c r="F59" i="113" s="1"/>
  <c r="AA47" i="113"/>
  <c r="Y47" i="113"/>
  <c r="X47" i="113"/>
  <c r="W47" i="113"/>
  <c r="V47" i="113"/>
  <c r="U47" i="113"/>
  <c r="T47" i="113"/>
  <c r="S47" i="113"/>
  <c r="R47" i="113"/>
  <c r="Q47" i="113"/>
  <c r="P47" i="113"/>
  <c r="O47" i="113"/>
  <c r="N47" i="113"/>
  <c r="M47" i="113"/>
  <c r="L47" i="113"/>
  <c r="K47" i="113"/>
  <c r="J47" i="113"/>
  <c r="I47" i="113"/>
  <c r="H47" i="113"/>
  <c r="G47" i="113"/>
  <c r="F47" i="113"/>
  <c r="E47" i="113"/>
  <c r="D47" i="113"/>
  <c r="C47" i="113"/>
  <c r="AA32" i="113"/>
  <c r="AA48" i="113" s="1"/>
  <c r="AA51" i="113" s="1"/>
  <c r="AA53" i="113" s="1"/>
  <c r="AA56" i="113" s="1"/>
  <c r="AA59" i="113" s="1"/>
  <c r="Y32" i="113"/>
  <c r="Y48" i="113" s="1"/>
  <c r="Y51" i="113" s="1"/>
  <c r="Y53" i="113" s="1"/>
  <c r="Y56" i="113" s="1"/>
  <c r="Y59" i="113" s="1"/>
  <c r="X32" i="113"/>
  <c r="W32" i="113"/>
  <c r="V32" i="113"/>
  <c r="V48" i="113" s="1"/>
  <c r="V51" i="113" s="1"/>
  <c r="V53" i="113" s="1"/>
  <c r="V56" i="113" s="1"/>
  <c r="V59" i="113" s="1"/>
  <c r="U32" i="113"/>
  <c r="U48" i="113" s="1"/>
  <c r="U51" i="113" s="1"/>
  <c r="U53" i="113" s="1"/>
  <c r="U56" i="113" s="1"/>
  <c r="U59" i="113" s="1"/>
  <c r="T32" i="113"/>
  <c r="T48" i="113" s="1"/>
  <c r="T51" i="113" s="1"/>
  <c r="T53" i="113" s="1"/>
  <c r="T56" i="113" s="1"/>
  <c r="T59" i="113" s="1"/>
  <c r="S32" i="113"/>
  <c r="S48" i="113" s="1"/>
  <c r="S51" i="113" s="1"/>
  <c r="S53" i="113" s="1"/>
  <c r="S56" i="113" s="1"/>
  <c r="S59" i="113" s="1"/>
  <c r="R32" i="113"/>
  <c r="Q32" i="113"/>
  <c r="Q48" i="113" s="1"/>
  <c r="Q51" i="113" s="1"/>
  <c r="Q53" i="113" s="1"/>
  <c r="Q56" i="113" s="1"/>
  <c r="Q59" i="113" s="1"/>
  <c r="P32" i="113"/>
  <c r="P48" i="113" s="1"/>
  <c r="P51" i="113" s="1"/>
  <c r="P53" i="113" s="1"/>
  <c r="P56" i="113" s="1"/>
  <c r="P59" i="113" s="1"/>
  <c r="O32" i="113"/>
  <c r="N32" i="113"/>
  <c r="N48" i="113" s="1"/>
  <c r="N51" i="113" s="1"/>
  <c r="N53" i="113" s="1"/>
  <c r="N56" i="113" s="1"/>
  <c r="N59" i="113" s="1"/>
  <c r="M32" i="113"/>
  <c r="M48" i="113" s="1"/>
  <c r="M51" i="113" s="1"/>
  <c r="M53" i="113" s="1"/>
  <c r="M56" i="113" s="1"/>
  <c r="M59" i="113" s="1"/>
  <c r="L32" i="113"/>
  <c r="L48" i="113" s="1"/>
  <c r="L51" i="113" s="1"/>
  <c r="L53" i="113" s="1"/>
  <c r="L56" i="113" s="1"/>
  <c r="L59" i="113" s="1"/>
  <c r="K32" i="113"/>
  <c r="K48" i="113" s="1"/>
  <c r="K51" i="113" s="1"/>
  <c r="K53" i="113" s="1"/>
  <c r="K56" i="113" s="1"/>
  <c r="K59" i="113" s="1"/>
  <c r="J32" i="113"/>
  <c r="I32" i="113"/>
  <c r="I48" i="113" s="1"/>
  <c r="I51" i="113" s="1"/>
  <c r="I53" i="113" s="1"/>
  <c r="I56" i="113" s="1"/>
  <c r="I59" i="113" s="1"/>
  <c r="H32" i="113"/>
  <c r="H48" i="113" s="1"/>
  <c r="H51" i="113" s="1"/>
  <c r="H53" i="113" s="1"/>
  <c r="H56" i="113" s="1"/>
  <c r="H59" i="113" s="1"/>
  <c r="G32" i="113"/>
  <c r="F32" i="113"/>
  <c r="E32" i="113"/>
  <c r="E48" i="113" s="1"/>
  <c r="E51" i="113" s="1"/>
  <c r="E53" i="113" s="1"/>
  <c r="E56" i="113" s="1"/>
  <c r="E59" i="113" s="1"/>
  <c r="D32" i="113"/>
  <c r="D48" i="113" s="1"/>
  <c r="D51" i="113" s="1"/>
  <c r="D53" i="113" s="1"/>
  <c r="D56" i="113" s="1"/>
  <c r="D59" i="113" s="1"/>
  <c r="C32" i="113"/>
  <c r="C48" i="113" s="1"/>
  <c r="C51" i="113" s="1"/>
  <c r="C53" i="113" s="1"/>
  <c r="C56" i="113" s="1"/>
  <c r="C59" i="113" s="1"/>
  <c r="J56" i="114"/>
  <c r="J59" i="114" s="1"/>
  <c r="AA47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AA32" i="114"/>
  <c r="AA48" i="114" s="1"/>
  <c r="AA51" i="114" s="1"/>
  <c r="AA53" i="114" s="1"/>
  <c r="AA56" i="114" s="1"/>
  <c r="AA59" i="114" s="1"/>
  <c r="Y32" i="114"/>
  <c r="X32" i="114"/>
  <c r="Z32" i="114" s="1"/>
  <c r="W32" i="114"/>
  <c r="W48" i="114" s="1"/>
  <c r="W51" i="114" s="1"/>
  <c r="W53" i="114" s="1"/>
  <c r="W56" i="114" s="1"/>
  <c r="W59" i="114" s="1"/>
  <c r="V32" i="114"/>
  <c r="U32" i="114"/>
  <c r="U48" i="114" s="1"/>
  <c r="U51" i="114" s="1"/>
  <c r="U53" i="114" s="1"/>
  <c r="U56" i="114" s="1"/>
  <c r="U59" i="114" s="1"/>
  <c r="T32" i="114"/>
  <c r="S32" i="114"/>
  <c r="S48" i="114" s="1"/>
  <c r="S51" i="114" s="1"/>
  <c r="S53" i="114" s="1"/>
  <c r="S56" i="114" s="1"/>
  <c r="S59" i="114" s="1"/>
  <c r="R32" i="114"/>
  <c r="R48" i="114" s="1"/>
  <c r="R51" i="114" s="1"/>
  <c r="R53" i="114" s="1"/>
  <c r="R56" i="114" s="1"/>
  <c r="R59" i="114" s="1"/>
  <c r="Q32" i="114"/>
  <c r="P32" i="114"/>
  <c r="O32" i="114"/>
  <c r="O48" i="114" s="1"/>
  <c r="O51" i="114" s="1"/>
  <c r="O53" i="114" s="1"/>
  <c r="O56" i="114" s="1"/>
  <c r="O59" i="114" s="1"/>
  <c r="N32" i="114"/>
  <c r="M32" i="114"/>
  <c r="M48" i="114" s="1"/>
  <c r="M51" i="114" s="1"/>
  <c r="M53" i="114" s="1"/>
  <c r="M56" i="114" s="1"/>
  <c r="M59" i="114" s="1"/>
  <c r="L32" i="114"/>
  <c r="K32" i="114"/>
  <c r="K48" i="114" s="1"/>
  <c r="K51" i="114" s="1"/>
  <c r="K53" i="114" s="1"/>
  <c r="K56" i="114" s="1"/>
  <c r="K59" i="114" s="1"/>
  <c r="J32" i="114"/>
  <c r="J48" i="114" s="1"/>
  <c r="J51" i="114" s="1"/>
  <c r="J53" i="114" s="1"/>
  <c r="I32" i="114"/>
  <c r="H32" i="114"/>
  <c r="G32" i="114"/>
  <c r="G48" i="114" s="1"/>
  <c r="G51" i="114" s="1"/>
  <c r="G53" i="114" s="1"/>
  <c r="G56" i="114" s="1"/>
  <c r="G59" i="114" s="1"/>
  <c r="F32" i="114"/>
  <c r="E32" i="114"/>
  <c r="E48" i="114" s="1"/>
  <c r="E51" i="114" s="1"/>
  <c r="E53" i="114" s="1"/>
  <c r="E56" i="114" s="1"/>
  <c r="E59" i="114" s="1"/>
  <c r="D32" i="114"/>
  <c r="C32" i="114"/>
  <c r="C48" i="114" s="1"/>
  <c r="C51" i="114" s="1"/>
  <c r="C53" i="114" s="1"/>
  <c r="C56" i="114" s="1"/>
  <c r="C59" i="114" s="1"/>
  <c r="W48" i="115"/>
  <c r="W51" i="115" s="1"/>
  <c r="W53" i="115" s="1"/>
  <c r="W56" i="115" s="1"/>
  <c r="W59" i="115" s="1"/>
  <c r="G48" i="115"/>
  <c r="G51" i="115" s="1"/>
  <c r="G53" i="115" s="1"/>
  <c r="G56" i="115" s="1"/>
  <c r="G59" i="115" s="1"/>
  <c r="AA47" i="115"/>
  <c r="Y47" i="115"/>
  <c r="X47" i="115"/>
  <c r="Z47" i="115" s="1"/>
  <c r="W47" i="115"/>
  <c r="V47" i="115"/>
  <c r="U47" i="115"/>
  <c r="T47" i="115"/>
  <c r="S47" i="115"/>
  <c r="R47" i="115"/>
  <c r="Q47" i="115"/>
  <c r="P47" i="115"/>
  <c r="O47" i="115"/>
  <c r="N47" i="115"/>
  <c r="M47" i="115"/>
  <c r="L47" i="115"/>
  <c r="K47" i="115"/>
  <c r="J47" i="115"/>
  <c r="I47" i="115"/>
  <c r="H47" i="115"/>
  <c r="G47" i="115"/>
  <c r="F47" i="115"/>
  <c r="E47" i="115"/>
  <c r="D47" i="115"/>
  <c r="C47" i="115"/>
  <c r="AA32" i="115"/>
  <c r="AA48" i="115" s="1"/>
  <c r="AA51" i="115" s="1"/>
  <c r="AA53" i="115" s="1"/>
  <c r="AA56" i="115" s="1"/>
  <c r="AA59" i="115" s="1"/>
  <c r="Y32" i="115"/>
  <c r="Y48" i="115" s="1"/>
  <c r="Y51" i="115" s="1"/>
  <c r="Y53" i="115" s="1"/>
  <c r="Y56" i="115" s="1"/>
  <c r="Y59" i="115" s="1"/>
  <c r="X32" i="115"/>
  <c r="W32" i="115"/>
  <c r="V32" i="115"/>
  <c r="V48" i="115" s="1"/>
  <c r="V51" i="115" s="1"/>
  <c r="V53" i="115" s="1"/>
  <c r="V56" i="115" s="1"/>
  <c r="V59" i="115" s="1"/>
  <c r="U32" i="115"/>
  <c r="T32" i="115"/>
  <c r="T48" i="115" s="1"/>
  <c r="T51" i="115" s="1"/>
  <c r="T53" i="115" s="1"/>
  <c r="T56" i="115" s="1"/>
  <c r="T59" i="115" s="1"/>
  <c r="S32" i="115"/>
  <c r="S48" i="115" s="1"/>
  <c r="S51" i="115" s="1"/>
  <c r="S53" i="115" s="1"/>
  <c r="S56" i="115" s="1"/>
  <c r="S59" i="115" s="1"/>
  <c r="R32" i="115"/>
  <c r="R48" i="115" s="1"/>
  <c r="R51" i="115" s="1"/>
  <c r="R53" i="115" s="1"/>
  <c r="R56" i="115" s="1"/>
  <c r="R59" i="115" s="1"/>
  <c r="Q32" i="115"/>
  <c r="Q48" i="115" s="1"/>
  <c r="Q51" i="115" s="1"/>
  <c r="Q53" i="115" s="1"/>
  <c r="Q56" i="115" s="1"/>
  <c r="Q59" i="115" s="1"/>
  <c r="P32" i="115"/>
  <c r="O32" i="115"/>
  <c r="O48" i="115" s="1"/>
  <c r="O51" i="115" s="1"/>
  <c r="O53" i="115" s="1"/>
  <c r="O56" i="115" s="1"/>
  <c r="O59" i="115" s="1"/>
  <c r="N32" i="115"/>
  <c r="N48" i="115" s="1"/>
  <c r="N51" i="115" s="1"/>
  <c r="N53" i="115" s="1"/>
  <c r="N56" i="115" s="1"/>
  <c r="N59" i="115" s="1"/>
  <c r="M32" i="115"/>
  <c r="L32" i="115"/>
  <c r="L48" i="115" s="1"/>
  <c r="L51" i="115" s="1"/>
  <c r="L53" i="115" s="1"/>
  <c r="L56" i="115" s="1"/>
  <c r="L59" i="115" s="1"/>
  <c r="K32" i="115"/>
  <c r="K48" i="115" s="1"/>
  <c r="K51" i="115" s="1"/>
  <c r="K53" i="115" s="1"/>
  <c r="K56" i="115" s="1"/>
  <c r="K59" i="115" s="1"/>
  <c r="J32" i="115"/>
  <c r="J48" i="115" s="1"/>
  <c r="J51" i="115" s="1"/>
  <c r="J53" i="115" s="1"/>
  <c r="J56" i="115" s="1"/>
  <c r="J59" i="115" s="1"/>
  <c r="I32" i="115"/>
  <c r="I48" i="115" s="1"/>
  <c r="I51" i="115" s="1"/>
  <c r="I53" i="115" s="1"/>
  <c r="I56" i="115" s="1"/>
  <c r="I59" i="115" s="1"/>
  <c r="H32" i="115"/>
  <c r="G32" i="115"/>
  <c r="F32" i="115"/>
  <c r="F48" i="115" s="1"/>
  <c r="F51" i="115" s="1"/>
  <c r="F53" i="115" s="1"/>
  <c r="F56" i="115" s="1"/>
  <c r="F59" i="115" s="1"/>
  <c r="E32" i="115"/>
  <c r="D32" i="115"/>
  <c r="D48" i="115" s="1"/>
  <c r="D51" i="115" s="1"/>
  <c r="D53" i="115" s="1"/>
  <c r="D56" i="115" s="1"/>
  <c r="D59" i="115" s="1"/>
  <c r="C32" i="115"/>
  <c r="C48" i="115" s="1"/>
  <c r="C51" i="115" s="1"/>
  <c r="C53" i="115" s="1"/>
  <c r="C56" i="115" s="1"/>
  <c r="C59" i="115" s="1"/>
  <c r="Y53" i="116"/>
  <c r="Y56" i="116" s="1"/>
  <c r="Y59" i="116" s="1"/>
  <c r="AA47" i="116"/>
  <c r="Y47" i="116"/>
  <c r="X47" i="116"/>
  <c r="Z47" i="116" s="1"/>
  <c r="W47" i="116"/>
  <c r="V47" i="116"/>
  <c r="U47" i="116"/>
  <c r="T47" i="116"/>
  <c r="S47" i="116"/>
  <c r="R47" i="116"/>
  <c r="Q47" i="116"/>
  <c r="P47" i="116"/>
  <c r="O47" i="116"/>
  <c r="N47" i="116"/>
  <c r="M47" i="116"/>
  <c r="L47" i="116"/>
  <c r="K47" i="116"/>
  <c r="J47" i="116"/>
  <c r="I47" i="116"/>
  <c r="H47" i="116"/>
  <c r="G47" i="116"/>
  <c r="F47" i="116"/>
  <c r="E47" i="116"/>
  <c r="D47" i="116"/>
  <c r="C47" i="116"/>
  <c r="AA32" i="116"/>
  <c r="AA48" i="116" s="1"/>
  <c r="AA51" i="116" s="1"/>
  <c r="AA53" i="116" s="1"/>
  <c r="AA56" i="116" s="1"/>
  <c r="AA59" i="116" s="1"/>
  <c r="Y32" i="116"/>
  <c r="Y48" i="116" s="1"/>
  <c r="Y51" i="116" s="1"/>
  <c r="X32" i="116"/>
  <c r="X48" i="116" s="1"/>
  <c r="W32" i="116"/>
  <c r="V32" i="116"/>
  <c r="V48" i="116" s="1"/>
  <c r="V51" i="116" s="1"/>
  <c r="V53" i="116" s="1"/>
  <c r="V56" i="116" s="1"/>
  <c r="V59" i="116" s="1"/>
  <c r="U32" i="116"/>
  <c r="U48" i="116" s="1"/>
  <c r="U51" i="116" s="1"/>
  <c r="U53" i="116" s="1"/>
  <c r="U56" i="116" s="1"/>
  <c r="U59" i="116" s="1"/>
  <c r="T32" i="116"/>
  <c r="S32" i="116"/>
  <c r="S48" i="116" s="1"/>
  <c r="S51" i="116" s="1"/>
  <c r="S53" i="116" s="1"/>
  <c r="S56" i="116" s="1"/>
  <c r="S59" i="116" s="1"/>
  <c r="R32" i="116"/>
  <c r="R48" i="116" s="1"/>
  <c r="R51" i="116" s="1"/>
  <c r="R53" i="116" s="1"/>
  <c r="R56" i="116" s="1"/>
  <c r="R59" i="116" s="1"/>
  <c r="Q32" i="116"/>
  <c r="Q48" i="116" s="1"/>
  <c r="Q51" i="116" s="1"/>
  <c r="Q53" i="116" s="1"/>
  <c r="Q56" i="116" s="1"/>
  <c r="Q59" i="116" s="1"/>
  <c r="P32" i="116"/>
  <c r="P48" i="116" s="1"/>
  <c r="P51" i="116" s="1"/>
  <c r="P53" i="116" s="1"/>
  <c r="P56" i="116" s="1"/>
  <c r="P59" i="116" s="1"/>
  <c r="O32" i="116"/>
  <c r="N32" i="116"/>
  <c r="N48" i="116" s="1"/>
  <c r="N51" i="116" s="1"/>
  <c r="N53" i="116" s="1"/>
  <c r="N56" i="116" s="1"/>
  <c r="N59" i="116" s="1"/>
  <c r="M32" i="116"/>
  <c r="M48" i="116" s="1"/>
  <c r="M51" i="116" s="1"/>
  <c r="M53" i="116" s="1"/>
  <c r="M56" i="116" s="1"/>
  <c r="M59" i="116" s="1"/>
  <c r="L32" i="116"/>
  <c r="K32" i="116"/>
  <c r="K48" i="116" s="1"/>
  <c r="K51" i="116" s="1"/>
  <c r="K53" i="116" s="1"/>
  <c r="K56" i="116" s="1"/>
  <c r="K59" i="116" s="1"/>
  <c r="J32" i="116"/>
  <c r="J48" i="116" s="1"/>
  <c r="J51" i="116" s="1"/>
  <c r="J53" i="116" s="1"/>
  <c r="J56" i="116" s="1"/>
  <c r="J59" i="116" s="1"/>
  <c r="I32" i="116"/>
  <c r="I48" i="116" s="1"/>
  <c r="I51" i="116" s="1"/>
  <c r="I53" i="116" s="1"/>
  <c r="I56" i="116" s="1"/>
  <c r="I59" i="116" s="1"/>
  <c r="H32" i="116"/>
  <c r="H48" i="116" s="1"/>
  <c r="H51" i="116" s="1"/>
  <c r="H53" i="116" s="1"/>
  <c r="H56" i="116" s="1"/>
  <c r="H59" i="116" s="1"/>
  <c r="G32" i="116"/>
  <c r="F32" i="116"/>
  <c r="F48" i="116" s="1"/>
  <c r="F51" i="116" s="1"/>
  <c r="F53" i="116" s="1"/>
  <c r="F56" i="116" s="1"/>
  <c r="F59" i="116" s="1"/>
  <c r="E32" i="116"/>
  <c r="E48" i="116" s="1"/>
  <c r="E51" i="116" s="1"/>
  <c r="E53" i="116" s="1"/>
  <c r="E56" i="116" s="1"/>
  <c r="E59" i="116" s="1"/>
  <c r="D32" i="116"/>
  <c r="C32" i="116"/>
  <c r="C48" i="116" s="1"/>
  <c r="C51" i="116" s="1"/>
  <c r="C53" i="116" s="1"/>
  <c r="C56" i="116" s="1"/>
  <c r="C59" i="116" s="1"/>
  <c r="AA47" i="117"/>
  <c r="Y47" i="117"/>
  <c r="X47" i="117"/>
  <c r="Z47" i="117" s="1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AA32" i="117"/>
  <c r="Y32" i="117"/>
  <c r="Y48" i="117" s="1"/>
  <c r="Y51" i="117" s="1"/>
  <c r="Y53" i="117" s="1"/>
  <c r="Y56" i="117" s="1"/>
  <c r="Y59" i="117" s="1"/>
  <c r="X32" i="117"/>
  <c r="X48" i="117" s="1"/>
  <c r="X51" i="117" s="1"/>
  <c r="X53" i="117" s="1"/>
  <c r="W32" i="117"/>
  <c r="W48" i="117" s="1"/>
  <c r="W51" i="117" s="1"/>
  <c r="W53" i="117" s="1"/>
  <c r="W56" i="117" s="1"/>
  <c r="W59" i="117" s="1"/>
  <c r="V32" i="117"/>
  <c r="U32" i="117"/>
  <c r="U48" i="117" s="1"/>
  <c r="U51" i="117" s="1"/>
  <c r="U53" i="117" s="1"/>
  <c r="U56" i="117" s="1"/>
  <c r="U59" i="117" s="1"/>
  <c r="T32" i="117"/>
  <c r="T48" i="117" s="1"/>
  <c r="T51" i="117" s="1"/>
  <c r="T53" i="117" s="1"/>
  <c r="T56" i="117" s="1"/>
  <c r="T59" i="117" s="1"/>
  <c r="S32" i="117"/>
  <c r="R32" i="117"/>
  <c r="R48" i="117" s="1"/>
  <c r="R51" i="117" s="1"/>
  <c r="R53" i="117" s="1"/>
  <c r="R56" i="117" s="1"/>
  <c r="R59" i="117" s="1"/>
  <c r="Q32" i="117"/>
  <c r="Q48" i="117" s="1"/>
  <c r="Q51" i="117" s="1"/>
  <c r="Q53" i="117" s="1"/>
  <c r="Q56" i="117" s="1"/>
  <c r="Q59" i="117" s="1"/>
  <c r="P32" i="117"/>
  <c r="P48" i="117" s="1"/>
  <c r="P51" i="117" s="1"/>
  <c r="P53" i="117" s="1"/>
  <c r="P56" i="117" s="1"/>
  <c r="P59" i="117" s="1"/>
  <c r="O32" i="117"/>
  <c r="O48" i="117" s="1"/>
  <c r="O51" i="117" s="1"/>
  <c r="O53" i="117" s="1"/>
  <c r="O56" i="117" s="1"/>
  <c r="O59" i="117" s="1"/>
  <c r="N32" i="117"/>
  <c r="M32" i="117"/>
  <c r="M48" i="117" s="1"/>
  <c r="M51" i="117" s="1"/>
  <c r="M53" i="117" s="1"/>
  <c r="M56" i="117" s="1"/>
  <c r="M59" i="117" s="1"/>
  <c r="L32" i="117"/>
  <c r="L48" i="117" s="1"/>
  <c r="L51" i="117" s="1"/>
  <c r="L53" i="117" s="1"/>
  <c r="L56" i="117" s="1"/>
  <c r="L59" i="117" s="1"/>
  <c r="K32" i="117"/>
  <c r="J32" i="117"/>
  <c r="J48" i="117" s="1"/>
  <c r="J51" i="117" s="1"/>
  <c r="J53" i="117" s="1"/>
  <c r="J56" i="117" s="1"/>
  <c r="J59" i="117" s="1"/>
  <c r="I32" i="117"/>
  <c r="I48" i="117" s="1"/>
  <c r="I51" i="117" s="1"/>
  <c r="I53" i="117" s="1"/>
  <c r="I56" i="117" s="1"/>
  <c r="I59" i="117" s="1"/>
  <c r="H32" i="117"/>
  <c r="H48" i="117" s="1"/>
  <c r="H51" i="117" s="1"/>
  <c r="H53" i="117" s="1"/>
  <c r="H56" i="117" s="1"/>
  <c r="H59" i="117" s="1"/>
  <c r="G32" i="117"/>
  <c r="G48" i="117" s="1"/>
  <c r="G51" i="117" s="1"/>
  <c r="G53" i="117" s="1"/>
  <c r="G56" i="117" s="1"/>
  <c r="G59" i="117" s="1"/>
  <c r="F32" i="117"/>
  <c r="E32" i="117"/>
  <c r="E48" i="117" s="1"/>
  <c r="E51" i="117" s="1"/>
  <c r="E53" i="117" s="1"/>
  <c r="E56" i="117" s="1"/>
  <c r="E59" i="117" s="1"/>
  <c r="D32" i="117"/>
  <c r="D48" i="117" s="1"/>
  <c r="D51" i="117" s="1"/>
  <c r="D53" i="117" s="1"/>
  <c r="D56" i="117" s="1"/>
  <c r="D59" i="117" s="1"/>
  <c r="C32" i="117"/>
  <c r="AA47" i="118"/>
  <c r="Y47" i="118"/>
  <c r="X47" i="118"/>
  <c r="Z47" i="118" s="1"/>
  <c r="W47" i="118"/>
  <c r="V47" i="118"/>
  <c r="U47" i="118"/>
  <c r="T47" i="118"/>
  <c r="S47" i="118"/>
  <c r="R47" i="118"/>
  <c r="Q47" i="118"/>
  <c r="P47" i="118"/>
  <c r="O47" i="118"/>
  <c r="N47" i="118"/>
  <c r="M47" i="118"/>
  <c r="L47" i="118"/>
  <c r="K47" i="118"/>
  <c r="J47" i="118"/>
  <c r="I47" i="118"/>
  <c r="H47" i="118"/>
  <c r="G47" i="118"/>
  <c r="F47" i="118"/>
  <c r="E47" i="118"/>
  <c r="D47" i="118"/>
  <c r="C47" i="118"/>
  <c r="AA32" i="118"/>
  <c r="AA48" i="118" s="1"/>
  <c r="AA51" i="118" s="1"/>
  <c r="AA53" i="118" s="1"/>
  <c r="AA56" i="118" s="1"/>
  <c r="AA59" i="118" s="1"/>
  <c r="Y32" i="118"/>
  <c r="X32" i="118"/>
  <c r="X48" i="118" s="1"/>
  <c r="X51" i="118" s="1"/>
  <c r="W32" i="118"/>
  <c r="W48" i="118" s="1"/>
  <c r="W51" i="118" s="1"/>
  <c r="W53" i="118" s="1"/>
  <c r="W56" i="118" s="1"/>
  <c r="W59" i="118" s="1"/>
  <c r="V32" i="118"/>
  <c r="V48" i="118" s="1"/>
  <c r="V51" i="118" s="1"/>
  <c r="V53" i="118" s="1"/>
  <c r="V56" i="118" s="1"/>
  <c r="V59" i="118" s="1"/>
  <c r="U32" i="118"/>
  <c r="T32" i="118"/>
  <c r="T48" i="118" s="1"/>
  <c r="T51" i="118" s="1"/>
  <c r="T53" i="118" s="1"/>
  <c r="T56" i="118" s="1"/>
  <c r="T59" i="118" s="1"/>
  <c r="S32" i="118"/>
  <c r="S48" i="118" s="1"/>
  <c r="S51" i="118" s="1"/>
  <c r="S53" i="118" s="1"/>
  <c r="S56" i="118" s="1"/>
  <c r="S59" i="118" s="1"/>
  <c r="R32" i="118"/>
  <c r="R48" i="118" s="1"/>
  <c r="R51" i="118" s="1"/>
  <c r="R53" i="118" s="1"/>
  <c r="R56" i="118" s="1"/>
  <c r="R59" i="118" s="1"/>
  <c r="Q32" i="118"/>
  <c r="Q48" i="118" s="1"/>
  <c r="Q51" i="118" s="1"/>
  <c r="Q53" i="118" s="1"/>
  <c r="Q56" i="118" s="1"/>
  <c r="Q59" i="118" s="1"/>
  <c r="P32" i="118"/>
  <c r="P48" i="118" s="1"/>
  <c r="P51" i="118" s="1"/>
  <c r="P53" i="118" s="1"/>
  <c r="P56" i="118" s="1"/>
  <c r="P59" i="118" s="1"/>
  <c r="O32" i="118"/>
  <c r="O48" i="118" s="1"/>
  <c r="O51" i="118" s="1"/>
  <c r="O53" i="118" s="1"/>
  <c r="O56" i="118" s="1"/>
  <c r="O59" i="118" s="1"/>
  <c r="N32" i="118"/>
  <c r="N48" i="118" s="1"/>
  <c r="N51" i="118" s="1"/>
  <c r="N53" i="118" s="1"/>
  <c r="N56" i="118" s="1"/>
  <c r="N59" i="118" s="1"/>
  <c r="M32" i="118"/>
  <c r="L32" i="118"/>
  <c r="L48" i="118" s="1"/>
  <c r="L51" i="118" s="1"/>
  <c r="L53" i="118" s="1"/>
  <c r="L56" i="118" s="1"/>
  <c r="L59" i="118" s="1"/>
  <c r="K32" i="118"/>
  <c r="K48" i="118" s="1"/>
  <c r="K51" i="118" s="1"/>
  <c r="K53" i="118" s="1"/>
  <c r="K56" i="118" s="1"/>
  <c r="K59" i="118" s="1"/>
  <c r="J32" i="118"/>
  <c r="J48" i="118" s="1"/>
  <c r="J51" i="118" s="1"/>
  <c r="J53" i="118" s="1"/>
  <c r="J56" i="118" s="1"/>
  <c r="J59" i="118" s="1"/>
  <c r="I32" i="118"/>
  <c r="I48" i="118" s="1"/>
  <c r="I51" i="118" s="1"/>
  <c r="I53" i="118" s="1"/>
  <c r="I56" i="118" s="1"/>
  <c r="I59" i="118" s="1"/>
  <c r="H32" i="118"/>
  <c r="H48" i="118" s="1"/>
  <c r="H51" i="118" s="1"/>
  <c r="H53" i="118" s="1"/>
  <c r="H56" i="118" s="1"/>
  <c r="H59" i="118" s="1"/>
  <c r="G32" i="118"/>
  <c r="G48" i="118" s="1"/>
  <c r="G51" i="118" s="1"/>
  <c r="G53" i="118" s="1"/>
  <c r="G56" i="118" s="1"/>
  <c r="G59" i="118" s="1"/>
  <c r="F32" i="118"/>
  <c r="F48" i="118" s="1"/>
  <c r="F51" i="118" s="1"/>
  <c r="F53" i="118" s="1"/>
  <c r="F56" i="118" s="1"/>
  <c r="F59" i="118" s="1"/>
  <c r="E32" i="118"/>
  <c r="D32" i="118"/>
  <c r="D48" i="118" s="1"/>
  <c r="D51" i="118" s="1"/>
  <c r="D53" i="118" s="1"/>
  <c r="D56" i="118" s="1"/>
  <c r="D59" i="118" s="1"/>
  <c r="C32" i="118"/>
  <c r="C48" i="118" s="1"/>
  <c r="C51" i="118" s="1"/>
  <c r="C53" i="118" s="1"/>
  <c r="C56" i="118" s="1"/>
  <c r="C59" i="118" s="1"/>
  <c r="X48" i="119"/>
  <c r="T48" i="119"/>
  <c r="T51" i="119" s="1"/>
  <c r="T53" i="119" s="1"/>
  <c r="T56" i="119" s="1"/>
  <c r="T59" i="119" s="1"/>
  <c r="AA47" i="119"/>
  <c r="Y47" i="119"/>
  <c r="X47" i="119"/>
  <c r="Z47" i="119" s="1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AA32" i="119"/>
  <c r="AA48" i="119" s="1"/>
  <c r="AA51" i="119" s="1"/>
  <c r="AA53" i="119" s="1"/>
  <c r="AA56" i="119" s="1"/>
  <c r="AA59" i="119" s="1"/>
  <c r="Y32" i="119"/>
  <c r="Y48" i="119" s="1"/>
  <c r="Y51" i="119" s="1"/>
  <c r="Y53" i="119" s="1"/>
  <c r="Y56" i="119" s="1"/>
  <c r="Y59" i="119" s="1"/>
  <c r="X32" i="119"/>
  <c r="Z32" i="119" s="1"/>
  <c r="W32" i="119"/>
  <c r="W48" i="119" s="1"/>
  <c r="W51" i="119" s="1"/>
  <c r="W53" i="119" s="1"/>
  <c r="W56" i="119" s="1"/>
  <c r="W59" i="119" s="1"/>
  <c r="V32" i="119"/>
  <c r="U32" i="119"/>
  <c r="U48" i="119" s="1"/>
  <c r="U51" i="119" s="1"/>
  <c r="U53" i="119" s="1"/>
  <c r="U56" i="119" s="1"/>
  <c r="U59" i="119" s="1"/>
  <c r="T32" i="119"/>
  <c r="S32" i="119"/>
  <c r="S48" i="119" s="1"/>
  <c r="S51" i="119" s="1"/>
  <c r="S53" i="119" s="1"/>
  <c r="S56" i="119" s="1"/>
  <c r="S59" i="119" s="1"/>
  <c r="R32" i="119"/>
  <c r="Q32" i="119"/>
  <c r="Q48" i="119" s="1"/>
  <c r="Q51" i="119" s="1"/>
  <c r="Q53" i="119" s="1"/>
  <c r="Q56" i="119" s="1"/>
  <c r="Q59" i="119" s="1"/>
  <c r="P32" i="119"/>
  <c r="P48" i="119" s="1"/>
  <c r="P51" i="119" s="1"/>
  <c r="P53" i="119" s="1"/>
  <c r="P56" i="119" s="1"/>
  <c r="P59" i="119" s="1"/>
  <c r="O32" i="119"/>
  <c r="O48" i="119" s="1"/>
  <c r="O51" i="119" s="1"/>
  <c r="O53" i="119" s="1"/>
  <c r="O56" i="119" s="1"/>
  <c r="O59" i="119" s="1"/>
  <c r="N32" i="119"/>
  <c r="M32" i="119"/>
  <c r="M48" i="119" s="1"/>
  <c r="M51" i="119" s="1"/>
  <c r="M53" i="119" s="1"/>
  <c r="M56" i="119" s="1"/>
  <c r="M59" i="119" s="1"/>
  <c r="L32" i="119"/>
  <c r="L48" i="119" s="1"/>
  <c r="L51" i="119" s="1"/>
  <c r="L53" i="119" s="1"/>
  <c r="L56" i="119" s="1"/>
  <c r="L59" i="119" s="1"/>
  <c r="K32" i="119"/>
  <c r="K48" i="119" s="1"/>
  <c r="K51" i="119" s="1"/>
  <c r="K53" i="119" s="1"/>
  <c r="K56" i="119" s="1"/>
  <c r="K59" i="119" s="1"/>
  <c r="J32" i="119"/>
  <c r="I32" i="119"/>
  <c r="I48" i="119" s="1"/>
  <c r="I51" i="119" s="1"/>
  <c r="I53" i="119" s="1"/>
  <c r="I56" i="119" s="1"/>
  <c r="I59" i="119" s="1"/>
  <c r="H32" i="119"/>
  <c r="H48" i="119" s="1"/>
  <c r="H51" i="119" s="1"/>
  <c r="H53" i="119" s="1"/>
  <c r="H56" i="119" s="1"/>
  <c r="H59" i="119" s="1"/>
  <c r="G32" i="119"/>
  <c r="G48" i="119" s="1"/>
  <c r="G51" i="119" s="1"/>
  <c r="G53" i="119" s="1"/>
  <c r="G56" i="119" s="1"/>
  <c r="G59" i="119" s="1"/>
  <c r="F32" i="119"/>
  <c r="E32" i="119"/>
  <c r="E48" i="119" s="1"/>
  <c r="E51" i="119" s="1"/>
  <c r="E53" i="119" s="1"/>
  <c r="E56" i="119" s="1"/>
  <c r="E59" i="119" s="1"/>
  <c r="D32" i="119"/>
  <c r="D48" i="119" s="1"/>
  <c r="D51" i="119" s="1"/>
  <c r="D53" i="119" s="1"/>
  <c r="D56" i="119" s="1"/>
  <c r="D59" i="119" s="1"/>
  <c r="C32" i="119"/>
  <c r="C48" i="119" s="1"/>
  <c r="C51" i="119" s="1"/>
  <c r="C53" i="119" s="1"/>
  <c r="C56" i="119" s="1"/>
  <c r="C59" i="119" s="1"/>
  <c r="V51" i="120"/>
  <c r="V53" i="120" s="1"/>
  <c r="V56" i="120" s="1"/>
  <c r="V59" i="120" s="1"/>
  <c r="AA47" i="120"/>
  <c r="Y47" i="120"/>
  <c r="X47" i="120"/>
  <c r="W47" i="120"/>
  <c r="V47" i="120"/>
  <c r="U47" i="120"/>
  <c r="T47" i="120"/>
  <c r="S47" i="120"/>
  <c r="R47" i="120"/>
  <c r="Q47" i="120"/>
  <c r="P47" i="120"/>
  <c r="O47" i="120"/>
  <c r="N47" i="120"/>
  <c r="M47" i="120"/>
  <c r="L47" i="120"/>
  <c r="K47" i="120"/>
  <c r="J47" i="120"/>
  <c r="I47" i="120"/>
  <c r="H47" i="120"/>
  <c r="G47" i="120"/>
  <c r="F47" i="120"/>
  <c r="E47" i="120"/>
  <c r="D47" i="120"/>
  <c r="C47" i="120"/>
  <c r="AA32" i="120"/>
  <c r="AA48" i="120" s="1"/>
  <c r="AA51" i="120" s="1"/>
  <c r="AA53" i="120" s="1"/>
  <c r="AA56" i="120" s="1"/>
  <c r="AA59" i="120" s="1"/>
  <c r="Y32" i="120"/>
  <c r="Y48" i="120" s="1"/>
  <c r="Y51" i="120" s="1"/>
  <c r="Y53" i="120" s="1"/>
  <c r="Y56" i="120" s="1"/>
  <c r="Y59" i="120" s="1"/>
  <c r="X32" i="120"/>
  <c r="X48" i="120" s="1"/>
  <c r="X51" i="120" s="1"/>
  <c r="X53" i="120" s="1"/>
  <c r="W32" i="120"/>
  <c r="W48" i="120" s="1"/>
  <c r="W51" i="120" s="1"/>
  <c r="W53" i="120" s="1"/>
  <c r="W56" i="120" s="1"/>
  <c r="W59" i="120" s="1"/>
  <c r="V32" i="120"/>
  <c r="V48" i="120" s="1"/>
  <c r="U32" i="120"/>
  <c r="U48" i="120" s="1"/>
  <c r="U51" i="120" s="1"/>
  <c r="U53" i="120" s="1"/>
  <c r="U56" i="120" s="1"/>
  <c r="U59" i="120" s="1"/>
  <c r="T32" i="120"/>
  <c r="T48" i="120" s="1"/>
  <c r="T51" i="120" s="1"/>
  <c r="T53" i="120" s="1"/>
  <c r="T56" i="120" s="1"/>
  <c r="T59" i="120" s="1"/>
  <c r="S32" i="120"/>
  <c r="R32" i="120"/>
  <c r="R48" i="120" s="1"/>
  <c r="R51" i="120" s="1"/>
  <c r="R53" i="120" s="1"/>
  <c r="R56" i="120" s="1"/>
  <c r="R59" i="120" s="1"/>
  <c r="Q32" i="120"/>
  <c r="Q48" i="120" s="1"/>
  <c r="Q51" i="120" s="1"/>
  <c r="Q53" i="120" s="1"/>
  <c r="Q56" i="120" s="1"/>
  <c r="Q59" i="120" s="1"/>
  <c r="P32" i="120"/>
  <c r="P48" i="120" s="1"/>
  <c r="P51" i="120" s="1"/>
  <c r="P53" i="120" s="1"/>
  <c r="P56" i="120" s="1"/>
  <c r="P59" i="120" s="1"/>
  <c r="O32" i="120"/>
  <c r="O48" i="120" s="1"/>
  <c r="O51" i="120" s="1"/>
  <c r="O53" i="120" s="1"/>
  <c r="O56" i="120" s="1"/>
  <c r="O59" i="120" s="1"/>
  <c r="N32" i="120"/>
  <c r="N48" i="120" s="1"/>
  <c r="N51" i="120" s="1"/>
  <c r="N53" i="120" s="1"/>
  <c r="N56" i="120" s="1"/>
  <c r="N59" i="120" s="1"/>
  <c r="M32" i="120"/>
  <c r="M48" i="120" s="1"/>
  <c r="M51" i="120" s="1"/>
  <c r="M53" i="120" s="1"/>
  <c r="M56" i="120" s="1"/>
  <c r="M59" i="120" s="1"/>
  <c r="L32" i="120"/>
  <c r="L48" i="120" s="1"/>
  <c r="L51" i="120" s="1"/>
  <c r="L53" i="120" s="1"/>
  <c r="L56" i="120" s="1"/>
  <c r="L59" i="120" s="1"/>
  <c r="K32" i="120"/>
  <c r="J32" i="120"/>
  <c r="J48" i="120" s="1"/>
  <c r="J51" i="120" s="1"/>
  <c r="J53" i="120" s="1"/>
  <c r="J56" i="120" s="1"/>
  <c r="J59" i="120" s="1"/>
  <c r="I32" i="120"/>
  <c r="I48" i="120" s="1"/>
  <c r="I51" i="120" s="1"/>
  <c r="I53" i="120" s="1"/>
  <c r="I56" i="120" s="1"/>
  <c r="I59" i="120" s="1"/>
  <c r="H32" i="120"/>
  <c r="H48" i="120" s="1"/>
  <c r="H51" i="120" s="1"/>
  <c r="H53" i="120" s="1"/>
  <c r="H56" i="120" s="1"/>
  <c r="H59" i="120" s="1"/>
  <c r="G32" i="120"/>
  <c r="G48" i="120" s="1"/>
  <c r="G51" i="120" s="1"/>
  <c r="G53" i="120" s="1"/>
  <c r="G56" i="120" s="1"/>
  <c r="G59" i="120" s="1"/>
  <c r="F32" i="120"/>
  <c r="F48" i="120" s="1"/>
  <c r="F51" i="120" s="1"/>
  <c r="F53" i="120" s="1"/>
  <c r="F56" i="120" s="1"/>
  <c r="F59" i="120" s="1"/>
  <c r="E32" i="120"/>
  <c r="E48" i="120" s="1"/>
  <c r="E51" i="120" s="1"/>
  <c r="E53" i="120" s="1"/>
  <c r="E56" i="120" s="1"/>
  <c r="E59" i="120" s="1"/>
  <c r="D32" i="120"/>
  <c r="D48" i="120" s="1"/>
  <c r="D51" i="120" s="1"/>
  <c r="D53" i="120" s="1"/>
  <c r="D56" i="120" s="1"/>
  <c r="D59" i="120" s="1"/>
  <c r="C32" i="120"/>
  <c r="AA47" i="121"/>
  <c r="Y47" i="121"/>
  <c r="X47" i="121"/>
  <c r="W47" i="121"/>
  <c r="V47" i="121"/>
  <c r="U47" i="121"/>
  <c r="T47" i="121"/>
  <c r="S47" i="121"/>
  <c r="R47" i="121"/>
  <c r="Q47" i="121"/>
  <c r="P47" i="121"/>
  <c r="O47" i="121"/>
  <c r="N47" i="121"/>
  <c r="M47" i="121"/>
  <c r="L47" i="121"/>
  <c r="K47" i="121"/>
  <c r="J47" i="121"/>
  <c r="I47" i="121"/>
  <c r="H47" i="121"/>
  <c r="G47" i="121"/>
  <c r="F47" i="121"/>
  <c r="E47" i="121"/>
  <c r="D47" i="121"/>
  <c r="C47" i="121"/>
  <c r="AA32" i="121"/>
  <c r="AA48" i="121" s="1"/>
  <c r="AA51" i="121" s="1"/>
  <c r="AA53" i="121" s="1"/>
  <c r="AA56" i="121" s="1"/>
  <c r="AA59" i="121" s="1"/>
  <c r="Y32" i="121"/>
  <c r="Y48" i="121" s="1"/>
  <c r="Y51" i="121" s="1"/>
  <c r="Y53" i="121" s="1"/>
  <c r="Y56" i="121" s="1"/>
  <c r="Y59" i="121" s="1"/>
  <c r="X32" i="121"/>
  <c r="W32" i="121"/>
  <c r="W48" i="121" s="1"/>
  <c r="W51" i="121" s="1"/>
  <c r="W53" i="121" s="1"/>
  <c r="W56" i="121" s="1"/>
  <c r="W59" i="121" s="1"/>
  <c r="V32" i="121"/>
  <c r="V48" i="121" s="1"/>
  <c r="V51" i="121" s="1"/>
  <c r="V53" i="121" s="1"/>
  <c r="V56" i="121" s="1"/>
  <c r="V59" i="121" s="1"/>
  <c r="U32" i="121"/>
  <c r="U48" i="121" s="1"/>
  <c r="U51" i="121" s="1"/>
  <c r="U53" i="121" s="1"/>
  <c r="U56" i="121" s="1"/>
  <c r="U59" i="121" s="1"/>
  <c r="T32" i="121"/>
  <c r="T48" i="121" s="1"/>
  <c r="T51" i="121" s="1"/>
  <c r="T53" i="121" s="1"/>
  <c r="T56" i="121" s="1"/>
  <c r="T59" i="121" s="1"/>
  <c r="S32" i="121"/>
  <c r="S48" i="121" s="1"/>
  <c r="S51" i="121" s="1"/>
  <c r="S53" i="121" s="1"/>
  <c r="S56" i="121" s="1"/>
  <c r="S59" i="121" s="1"/>
  <c r="R32" i="121"/>
  <c r="Q32" i="121"/>
  <c r="Q48" i="121" s="1"/>
  <c r="Q51" i="121" s="1"/>
  <c r="Q53" i="121" s="1"/>
  <c r="Q56" i="121" s="1"/>
  <c r="Q59" i="121" s="1"/>
  <c r="P32" i="121"/>
  <c r="P48" i="121" s="1"/>
  <c r="P51" i="121" s="1"/>
  <c r="P53" i="121" s="1"/>
  <c r="P56" i="121" s="1"/>
  <c r="P59" i="121" s="1"/>
  <c r="O32" i="121"/>
  <c r="O48" i="121" s="1"/>
  <c r="O51" i="121" s="1"/>
  <c r="O53" i="121" s="1"/>
  <c r="O56" i="121" s="1"/>
  <c r="O59" i="121" s="1"/>
  <c r="N32" i="121"/>
  <c r="N48" i="121" s="1"/>
  <c r="N51" i="121" s="1"/>
  <c r="N53" i="121" s="1"/>
  <c r="N56" i="121" s="1"/>
  <c r="N59" i="121" s="1"/>
  <c r="M32" i="121"/>
  <c r="M48" i="121" s="1"/>
  <c r="M51" i="121" s="1"/>
  <c r="M53" i="121" s="1"/>
  <c r="M56" i="121" s="1"/>
  <c r="M59" i="121" s="1"/>
  <c r="L32" i="121"/>
  <c r="L48" i="121" s="1"/>
  <c r="L51" i="121" s="1"/>
  <c r="L53" i="121" s="1"/>
  <c r="L56" i="121" s="1"/>
  <c r="L59" i="121" s="1"/>
  <c r="K32" i="121"/>
  <c r="K48" i="121" s="1"/>
  <c r="K51" i="121" s="1"/>
  <c r="K53" i="121" s="1"/>
  <c r="K56" i="121" s="1"/>
  <c r="K59" i="121" s="1"/>
  <c r="J32" i="121"/>
  <c r="I32" i="121"/>
  <c r="I48" i="121" s="1"/>
  <c r="I51" i="121" s="1"/>
  <c r="I53" i="121" s="1"/>
  <c r="I56" i="121" s="1"/>
  <c r="I59" i="121" s="1"/>
  <c r="H32" i="121"/>
  <c r="H48" i="121" s="1"/>
  <c r="H51" i="121" s="1"/>
  <c r="H53" i="121" s="1"/>
  <c r="H56" i="121" s="1"/>
  <c r="H59" i="121" s="1"/>
  <c r="G32" i="121"/>
  <c r="G48" i="121" s="1"/>
  <c r="G51" i="121" s="1"/>
  <c r="G53" i="121" s="1"/>
  <c r="G56" i="121" s="1"/>
  <c r="G59" i="121" s="1"/>
  <c r="F32" i="121"/>
  <c r="F48" i="121" s="1"/>
  <c r="F51" i="121" s="1"/>
  <c r="F53" i="121" s="1"/>
  <c r="F56" i="121" s="1"/>
  <c r="F59" i="121" s="1"/>
  <c r="E32" i="121"/>
  <c r="E48" i="121" s="1"/>
  <c r="E51" i="121" s="1"/>
  <c r="E53" i="121" s="1"/>
  <c r="E56" i="121" s="1"/>
  <c r="E59" i="121" s="1"/>
  <c r="D32" i="121"/>
  <c r="D48" i="121" s="1"/>
  <c r="D51" i="121" s="1"/>
  <c r="D53" i="121" s="1"/>
  <c r="D56" i="121" s="1"/>
  <c r="D59" i="121" s="1"/>
  <c r="C32" i="121"/>
  <c r="C48" i="121" s="1"/>
  <c r="C51" i="121" s="1"/>
  <c r="C53" i="121" s="1"/>
  <c r="C56" i="121" s="1"/>
  <c r="C59" i="121" s="1"/>
  <c r="K53" i="122"/>
  <c r="K56" i="122" s="1"/>
  <c r="K59" i="122" s="1"/>
  <c r="H51" i="122"/>
  <c r="H53" i="122" s="1"/>
  <c r="H56" i="122" s="1"/>
  <c r="H59" i="122" s="1"/>
  <c r="AA47" i="122"/>
  <c r="Y47" i="122"/>
  <c r="X47" i="122"/>
  <c r="Z47" i="122" s="1"/>
  <c r="W47" i="122"/>
  <c r="V47" i="122"/>
  <c r="U47" i="122"/>
  <c r="T47" i="122"/>
  <c r="S47" i="122"/>
  <c r="R47" i="122"/>
  <c r="Q47" i="122"/>
  <c r="P47" i="122"/>
  <c r="O47" i="122"/>
  <c r="N47" i="122"/>
  <c r="M47" i="122"/>
  <c r="L47" i="122"/>
  <c r="K47" i="122"/>
  <c r="J47" i="122"/>
  <c r="I47" i="122"/>
  <c r="H47" i="122"/>
  <c r="G47" i="122"/>
  <c r="F47" i="122"/>
  <c r="E47" i="122"/>
  <c r="D47" i="122"/>
  <c r="C47" i="122"/>
  <c r="AA32" i="122"/>
  <c r="Y32" i="122"/>
  <c r="X32" i="122"/>
  <c r="X48" i="122" s="1"/>
  <c r="Z48" i="122" s="1"/>
  <c r="W32" i="122"/>
  <c r="W48" i="122" s="1"/>
  <c r="W51" i="122" s="1"/>
  <c r="W53" i="122" s="1"/>
  <c r="W56" i="122" s="1"/>
  <c r="W59" i="122" s="1"/>
  <c r="V32" i="122"/>
  <c r="U32" i="122"/>
  <c r="U48" i="122" s="1"/>
  <c r="U51" i="122" s="1"/>
  <c r="U53" i="122" s="1"/>
  <c r="U56" i="122" s="1"/>
  <c r="U59" i="122" s="1"/>
  <c r="T32" i="122"/>
  <c r="T48" i="122" s="1"/>
  <c r="T51" i="122" s="1"/>
  <c r="T53" i="122" s="1"/>
  <c r="T56" i="122" s="1"/>
  <c r="T59" i="122" s="1"/>
  <c r="S32" i="122"/>
  <c r="S48" i="122" s="1"/>
  <c r="S51" i="122" s="1"/>
  <c r="S53" i="122" s="1"/>
  <c r="S56" i="122" s="1"/>
  <c r="S59" i="122" s="1"/>
  <c r="R32" i="122"/>
  <c r="Q32" i="122"/>
  <c r="P32" i="122"/>
  <c r="P48" i="122" s="1"/>
  <c r="P51" i="122" s="1"/>
  <c r="P53" i="122" s="1"/>
  <c r="P56" i="122" s="1"/>
  <c r="P59" i="122" s="1"/>
  <c r="O32" i="122"/>
  <c r="O48" i="122" s="1"/>
  <c r="O51" i="122" s="1"/>
  <c r="O53" i="122" s="1"/>
  <c r="O56" i="122" s="1"/>
  <c r="O59" i="122" s="1"/>
  <c r="N32" i="122"/>
  <c r="M32" i="122"/>
  <c r="M48" i="122" s="1"/>
  <c r="M51" i="122" s="1"/>
  <c r="M53" i="122" s="1"/>
  <c r="M56" i="122" s="1"/>
  <c r="M59" i="122" s="1"/>
  <c r="L32" i="122"/>
  <c r="L48" i="122" s="1"/>
  <c r="L51" i="122" s="1"/>
  <c r="L53" i="122" s="1"/>
  <c r="L56" i="122" s="1"/>
  <c r="L59" i="122" s="1"/>
  <c r="K32" i="122"/>
  <c r="K48" i="122" s="1"/>
  <c r="K51" i="122" s="1"/>
  <c r="J32" i="122"/>
  <c r="I32" i="122"/>
  <c r="H32" i="122"/>
  <c r="H48" i="122" s="1"/>
  <c r="G32" i="122"/>
  <c r="G48" i="122" s="1"/>
  <c r="G51" i="122" s="1"/>
  <c r="G53" i="122" s="1"/>
  <c r="G56" i="122" s="1"/>
  <c r="G59" i="122" s="1"/>
  <c r="F32" i="122"/>
  <c r="E32" i="122"/>
  <c r="E48" i="122" s="1"/>
  <c r="E51" i="122" s="1"/>
  <c r="E53" i="122" s="1"/>
  <c r="E56" i="122" s="1"/>
  <c r="E59" i="122" s="1"/>
  <c r="D32" i="122"/>
  <c r="D48" i="122" s="1"/>
  <c r="D51" i="122" s="1"/>
  <c r="D53" i="122" s="1"/>
  <c r="D56" i="122" s="1"/>
  <c r="D59" i="122" s="1"/>
  <c r="C32" i="122"/>
  <c r="C48" i="122" s="1"/>
  <c r="C51" i="122" s="1"/>
  <c r="C53" i="122" s="1"/>
  <c r="C56" i="122" s="1"/>
  <c r="C59" i="122" s="1"/>
  <c r="AA47" i="123"/>
  <c r="Y47" i="123"/>
  <c r="X47" i="123"/>
  <c r="W47" i="123"/>
  <c r="V47" i="123"/>
  <c r="U47" i="123"/>
  <c r="T47" i="123"/>
  <c r="S47" i="123"/>
  <c r="R47" i="123"/>
  <c r="Q47" i="123"/>
  <c r="P47" i="123"/>
  <c r="O47" i="123"/>
  <c r="N47" i="123"/>
  <c r="M47" i="123"/>
  <c r="L47" i="123"/>
  <c r="K47" i="123"/>
  <c r="J47" i="123"/>
  <c r="I47" i="123"/>
  <c r="H47" i="123"/>
  <c r="G47" i="123"/>
  <c r="F47" i="123"/>
  <c r="E47" i="123"/>
  <c r="D47" i="123"/>
  <c r="C47" i="123"/>
  <c r="AA32" i="123"/>
  <c r="AA48" i="123" s="1"/>
  <c r="AA51" i="123" s="1"/>
  <c r="AA53" i="123" s="1"/>
  <c r="AA56" i="123" s="1"/>
  <c r="AA59" i="123" s="1"/>
  <c r="Y32" i="123"/>
  <c r="X32" i="123"/>
  <c r="W32" i="123"/>
  <c r="W48" i="123" s="1"/>
  <c r="W51" i="123" s="1"/>
  <c r="W53" i="123" s="1"/>
  <c r="W56" i="123" s="1"/>
  <c r="W59" i="123" s="1"/>
  <c r="V32" i="123"/>
  <c r="V48" i="123" s="1"/>
  <c r="V51" i="123" s="1"/>
  <c r="V53" i="123" s="1"/>
  <c r="V56" i="123" s="1"/>
  <c r="V59" i="123" s="1"/>
  <c r="U32" i="123"/>
  <c r="U48" i="123" s="1"/>
  <c r="U51" i="123" s="1"/>
  <c r="U53" i="123" s="1"/>
  <c r="U56" i="123" s="1"/>
  <c r="U59" i="123" s="1"/>
  <c r="T32" i="123"/>
  <c r="T48" i="123" s="1"/>
  <c r="T51" i="123" s="1"/>
  <c r="T53" i="123" s="1"/>
  <c r="T56" i="123" s="1"/>
  <c r="T59" i="123" s="1"/>
  <c r="S32" i="123"/>
  <c r="R32" i="123"/>
  <c r="R48" i="123" s="1"/>
  <c r="R51" i="123" s="1"/>
  <c r="R53" i="123" s="1"/>
  <c r="R56" i="123" s="1"/>
  <c r="R59" i="123" s="1"/>
  <c r="Q32" i="123"/>
  <c r="P32" i="123"/>
  <c r="P48" i="123" s="1"/>
  <c r="P51" i="123" s="1"/>
  <c r="P53" i="123" s="1"/>
  <c r="P56" i="123" s="1"/>
  <c r="P59" i="123" s="1"/>
  <c r="O32" i="123"/>
  <c r="N32" i="123"/>
  <c r="N48" i="123" s="1"/>
  <c r="N51" i="123" s="1"/>
  <c r="N53" i="123" s="1"/>
  <c r="N56" i="123" s="1"/>
  <c r="N59" i="123" s="1"/>
  <c r="M32" i="123"/>
  <c r="M48" i="123" s="1"/>
  <c r="M51" i="123" s="1"/>
  <c r="M53" i="123" s="1"/>
  <c r="M56" i="123" s="1"/>
  <c r="M59" i="123" s="1"/>
  <c r="L32" i="123"/>
  <c r="L48" i="123" s="1"/>
  <c r="L51" i="123" s="1"/>
  <c r="L53" i="123" s="1"/>
  <c r="L56" i="123" s="1"/>
  <c r="L59" i="123" s="1"/>
  <c r="K32" i="123"/>
  <c r="J32" i="123"/>
  <c r="J48" i="123" s="1"/>
  <c r="J51" i="123" s="1"/>
  <c r="J53" i="123" s="1"/>
  <c r="J56" i="123" s="1"/>
  <c r="J59" i="123" s="1"/>
  <c r="I32" i="123"/>
  <c r="H32" i="123"/>
  <c r="H48" i="123" s="1"/>
  <c r="H51" i="123" s="1"/>
  <c r="H53" i="123" s="1"/>
  <c r="H56" i="123" s="1"/>
  <c r="H59" i="123" s="1"/>
  <c r="G32" i="123"/>
  <c r="F32" i="123"/>
  <c r="F48" i="123" s="1"/>
  <c r="F51" i="123" s="1"/>
  <c r="F53" i="123" s="1"/>
  <c r="F56" i="123" s="1"/>
  <c r="F59" i="123" s="1"/>
  <c r="E32" i="123"/>
  <c r="E48" i="123" s="1"/>
  <c r="E51" i="123" s="1"/>
  <c r="E53" i="123" s="1"/>
  <c r="E56" i="123" s="1"/>
  <c r="E59" i="123" s="1"/>
  <c r="D32" i="123"/>
  <c r="D48" i="123" s="1"/>
  <c r="D51" i="123" s="1"/>
  <c r="D53" i="123" s="1"/>
  <c r="D56" i="123" s="1"/>
  <c r="D59" i="123" s="1"/>
  <c r="C32" i="123"/>
  <c r="AA47" i="124"/>
  <c r="Y47" i="124"/>
  <c r="X47" i="124"/>
  <c r="Z47" i="124" s="1"/>
  <c r="W47" i="124"/>
  <c r="V47" i="124"/>
  <c r="U47" i="124"/>
  <c r="T47" i="124"/>
  <c r="S47" i="124"/>
  <c r="R47" i="124"/>
  <c r="Q47" i="124"/>
  <c r="P47" i="124"/>
  <c r="O47" i="124"/>
  <c r="N47" i="124"/>
  <c r="M47" i="124"/>
  <c r="L47" i="124"/>
  <c r="K47" i="124"/>
  <c r="J47" i="124"/>
  <c r="I47" i="124"/>
  <c r="H47" i="124"/>
  <c r="G47" i="124"/>
  <c r="F47" i="124"/>
  <c r="E47" i="124"/>
  <c r="D47" i="124"/>
  <c r="C47" i="124"/>
  <c r="AA32" i="124"/>
  <c r="AA48" i="124" s="1"/>
  <c r="AA51" i="124" s="1"/>
  <c r="AA53" i="124" s="1"/>
  <c r="AA56" i="124" s="1"/>
  <c r="AA59" i="124" s="1"/>
  <c r="Y32" i="124"/>
  <c r="Y48" i="124" s="1"/>
  <c r="Y51" i="124" s="1"/>
  <c r="Y53" i="124" s="1"/>
  <c r="Y56" i="124" s="1"/>
  <c r="Y59" i="124" s="1"/>
  <c r="X32" i="124"/>
  <c r="W32" i="124"/>
  <c r="W48" i="124" s="1"/>
  <c r="W51" i="124" s="1"/>
  <c r="W53" i="124" s="1"/>
  <c r="W56" i="124" s="1"/>
  <c r="W59" i="124" s="1"/>
  <c r="V32" i="124"/>
  <c r="V48" i="124" s="1"/>
  <c r="V51" i="124" s="1"/>
  <c r="V53" i="124" s="1"/>
  <c r="V56" i="124" s="1"/>
  <c r="V59" i="124" s="1"/>
  <c r="U32" i="124"/>
  <c r="T32" i="124"/>
  <c r="T48" i="124" s="1"/>
  <c r="T51" i="124" s="1"/>
  <c r="T53" i="124" s="1"/>
  <c r="T56" i="124" s="1"/>
  <c r="T59" i="124" s="1"/>
  <c r="S32" i="124"/>
  <c r="S48" i="124" s="1"/>
  <c r="S51" i="124" s="1"/>
  <c r="S53" i="124" s="1"/>
  <c r="S56" i="124" s="1"/>
  <c r="S59" i="124" s="1"/>
  <c r="R32" i="124"/>
  <c r="R48" i="124" s="1"/>
  <c r="R51" i="124" s="1"/>
  <c r="R53" i="124" s="1"/>
  <c r="R56" i="124" s="1"/>
  <c r="R59" i="124" s="1"/>
  <c r="Q32" i="124"/>
  <c r="Q48" i="124" s="1"/>
  <c r="Q51" i="124" s="1"/>
  <c r="Q53" i="124" s="1"/>
  <c r="Q56" i="124" s="1"/>
  <c r="Q59" i="124" s="1"/>
  <c r="P32" i="124"/>
  <c r="O32" i="124"/>
  <c r="O48" i="124" s="1"/>
  <c r="O51" i="124" s="1"/>
  <c r="O53" i="124" s="1"/>
  <c r="O56" i="124" s="1"/>
  <c r="O59" i="124" s="1"/>
  <c r="N32" i="124"/>
  <c r="N48" i="124" s="1"/>
  <c r="N51" i="124" s="1"/>
  <c r="N53" i="124" s="1"/>
  <c r="N56" i="124" s="1"/>
  <c r="N59" i="124" s="1"/>
  <c r="M32" i="124"/>
  <c r="L32" i="124"/>
  <c r="L48" i="124" s="1"/>
  <c r="L51" i="124" s="1"/>
  <c r="L53" i="124" s="1"/>
  <c r="L56" i="124" s="1"/>
  <c r="L59" i="124" s="1"/>
  <c r="K32" i="124"/>
  <c r="K48" i="124" s="1"/>
  <c r="K51" i="124" s="1"/>
  <c r="K53" i="124" s="1"/>
  <c r="K56" i="124" s="1"/>
  <c r="K59" i="124" s="1"/>
  <c r="J32" i="124"/>
  <c r="J48" i="124" s="1"/>
  <c r="J51" i="124" s="1"/>
  <c r="J53" i="124" s="1"/>
  <c r="J56" i="124" s="1"/>
  <c r="J59" i="124" s="1"/>
  <c r="I32" i="124"/>
  <c r="I48" i="124" s="1"/>
  <c r="I51" i="124" s="1"/>
  <c r="I53" i="124" s="1"/>
  <c r="I56" i="124" s="1"/>
  <c r="I59" i="124" s="1"/>
  <c r="H32" i="124"/>
  <c r="G32" i="124"/>
  <c r="G48" i="124" s="1"/>
  <c r="G51" i="124" s="1"/>
  <c r="G53" i="124" s="1"/>
  <c r="G56" i="124" s="1"/>
  <c r="G59" i="124" s="1"/>
  <c r="F32" i="124"/>
  <c r="F48" i="124" s="1"/>
  <c r="F51" i="124" s="1"/>
  <c r="F53" i="124" s="1"/>
  <c r="F56" i="124" s="1"/>
  <c r="F59" i="124" s="1"/>
  <c r="E32" i="124"/>
  <c r="D32" i="124"/>
  <c r="D48" i="124" s="1"/>
  <c r="D51" i="124" s="1"/>
  <c r="D53" i="124" s="1"/>
  <c r="D56" i="124" s="1"/>
  <c r="D59" i="124" s="1"/>
  <c r="C32" i="124"/>
  <c r="C48" i="124" s="1"/>
  <c r="C51" i="124" s="1"/>
  <c r="C53" i="124" s="1"/>
  <c r="C56" i="124" s="1"/>
  <c r="C59" i="124" s="1"/>
  <c r="S48" i="125"/>
  <c r="S51" i="125" s="1"/>
  <c r="S53" i="125" s="1"/>
  <c r="S56" i="125" s="1"/>
  <c r="S59" i="125" s="1"/>
  <c r="N48" i="125"/>
  <c r="N51" i="125" s="1"/>
  <c r="N53" i="125" s="1"/>
  <c r="N56" i="125" s="1"/>
  <c r="N59" i="125" s="1"/>
  <c r="AA47" i="125"/>
  <c r="Y47" i="125"/>
  <c r="X47" i="125"/>
  <c r="W47" i="125"/>
  <c r="V47" i="125"/>
  <c r="U47" i="125"/>
  <c r="T47" i="125"/>
  <c r="S47" i="125"/>
  <c r="R47" i="125"/>
  <c r="Q47" i="125"/>
  <c r="P47" i="125"/>
  <c r="O47" i="125"/>
  <c r="N47" i="125"/>
  <c r="M47" i="125"/>
  <c r="L47" i="125"/>
  <c r="K47" i="125"/>
  <c r="J47" i="125"/>
  <c r="I47" i="125"/>
  <c r="H47" i="125"/>
  <c r="G47" i="125"/>
  <c r="F47" i="125"/>
  <c r="E47" i="125"/>
  <c r="D47" i="125"/>
  <c r="C47" i="125"/>
  <c r="AA32" i="125"/>
  <c r="AA48" i="125" s="1"/>
  <c r="AA51" i="125" s="1"/>
  <c r="AA53" i="125" s="1"/>
  <c r="AA56" i="125" s="1"/>
  <c r="AA59" i="125" s="1"/>
  <c r="Y32" i="125"/>
  <c r="Y48" i="125" s="1"/>
  <c r="Y51" i="125" s="1"/>
  <c r="Y53" i="125" s="1"/>
  <c r="Y56" i="125" s="1"/>
  <c r="Y59" i="125" s="1"/>
  <c r="X32" i="125"/>
  <c r="X48" i="125" s="1"/>
  <c r="W32" i="125"/>
  <c r="V32" i="125"/>
  <c r="V48" i="125" s="1"/>
  <c r="V51" i="125" s="1"/>
  <c r="V53" i="125" s="1"/>
  <c r="V56" i="125" s="1"/>
  <c r="V59" i="125" s="1"/>
  <c r="U32" i="125"/>
  <c r="U48" i="125" s="1"/>
  <c r="U51" i="125" s="1"/>
  <c r="U53" i="125" s="1"/>
  <c r="U56" i="125" s="1"/>
  <c r="U59" i="125" s="1"/>
  <c r="T32" i="125"/>
  <c r="T48" i="125" s="1"/>
  <c r="T51" i="125" s="1"/>
  <c r="T53" i="125" s="1"/>
  <c r="T56" i="125" s="1"/>
  <c r="T59" i="125" s="1"/>
  <c r="S32" i="125"/>
  <c r="R32" i="125"/>
  <c r="R48" i="125" s="1"/>
  <c r="R51" i="125" s="1"/>
  <c r="R53" i="125" s="1"/>
  <c r="R56" i="125" s="1"/>
  <c r="R59" i="125" s="1"/>
  <c r="Q32" i="125"/>
  <c r="Q48" i="125" s="1"/>
  <c r="Q51" i="125" s="1"/>
  <c r="Q53" i="125" s="1"/>
  <c r="Q56" i="125" s="1"/>
  <c r="Q59" i="125" s="1"/>
  <c r="P32" i="125"/>
  <c r="P48" i="125" s="1"/>
  <c r="P51" i="125" s="1"/>
  <c r="P53" i="125" s="1"/>
  <c r="P56" i="125" s="1"/>
  <c r="P59" i="125" s="1"/>
  <c r="O32" i="125"/>
  <c r="N32" i="125"/>
  <c r="M32" i="125"/>
  <c r="L32" i="125"/>
  <c r="L48" i="125" s="1"/>
  <c r="L51" i="125" s="1"/>
  <c r="L53" i="125" s="1"/>
  <c r="L56" i="125" s="1"/>
  <c r="L59" i="125" s="1"/>
  <c r="K32" i="125"/>
  <c r="K48" i="125" s="1"/>
  <c r="K51" i="125" s="1"/>
  <c r="K53" i="125" s="1"/>
  <c r="K56" i="125" s="1"/>
  <c r="K59" i="125" s="1"/>
  <c r="J32" i="125"/>
  <c r="J48" i="125" s="1"/>
  <c r="J51" i="125" s="1"/>
  <c r="J53" i="125" s="1"/>
  <c r="J56" i="125" s="1"/>
  <c r="J59" i="125" s="1"/>
  <c r="I32" i="125"/>
  <c r="I48" i="125" s="1"/>
  <c r="I51" i="125" s="1"/>
  <c r="I53" i="125" s="1"/>
  <c r="I56" i="125" s="1"/>
  <c r="I59" i="125" s="1"/>
  <c r="H32" i="125"/>
  <c r="H48" i="125" s="1"/>
  <c r="H51" i="125" s="1"/>
  <c r="H53" i="125" s="1"/>
  <c r="H56" i="125" s="1"/>
  <c r="H59" i="125" s="1"/>
  <c r="G32" i="125"/>
  <c r="F32" i="125"/>
  <c r="F48" i="125" s="1"/>
  <c r="F51" i="125" s="1"/>
  <c r="F53" i="125" s="1"/>
  <c r="F56" i="125" s="1"/>
  <c r="F59" i="125" s="1"/>
  <c r="E32" i="125"/>
  <c r="E48" i="125" s="1"/>
  <c r="E51" i="125" s="1"/>
  <c r="E53" i="125" s="1"/>
  <c r="E56" i="125" s="1"/>
  <c r="E59" i="125" s="1"/>
  <c r="D32" i="125"/>
  <c r="D48" i="125" s="1"/>
  <c r="D51" i="125" s="1"/>
  <c r="D53" i="125" s="1"/>
  <c r="D56" i="125" s="1"/>
  <c r="D59" i="125" s="1"/>
  <c r="C32" i="125"/>
  <c r="C48" i="125" s="1"/>
  <c r="C51" i="125" s="1"/>
  <c r="C53" i="125" s="1"/>
  <c r="C56" i="125" s="1"/>
  <c r="C59" i="125" s="1"/>
  <c r="AA47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K47" i="126"/>
  <c r="J47" i="126"/>
  <c r="I47" i="126"/>
  <c r="H47" i="126"/>
  <c r="G47" i="126"/>
  <c r="F47" i="126"/>
  <c r="E47" i="126"/>
  <c r="D47" i="126"/>
  <c r="C47" i="126"/>
  <c r="AA32" i="126"/>
  <c r="Y32" i="126"/>
  <c r="Y48" i="126" s="1"/>
  <c r="Y51" i="126" s="1"/>
  <c r="Y53" i="126" s="1"/>
  <c r="Y56" i="126" s="1"/>
  <c r="Y59" i="126" s="1"/>
  <c r="X32" i="126"/>
  <c r="X48" i="126" s="1"/>
  <c r="W32" i="126"/>
  <c r="W48" i="126" s="1"/>
  <c r="W51" i="126" s="1"/>
  <c r="W53" i="126" s="1"/>
  <c r="W56" i="126" s="1"/>
  <c r="W59" i="126" s="1"/>
  <c r="V32" i="126"/>
  <c r="U32" i="126"/>
  <c r="U48" i="126" s="1"/>
  <c r="U51" i="126" s="1"/>
  <c r="U53" i="126" s="1"/>
  <c r="U56" i="126" s="1"/>
  <c r="U59" i="126" s="1"/>
  <c r="T32" i="126"/>
  <c r="T48" i="126" s="1"/>
  <c r="T51" i="126" s="1"/>
  <c r="T53" i="126" s="1"/>
  <c r="T56" i="126" s="1"/>
  <c r="T59" i="126" s="1"/>
  <c r="S32" i="126"/>
  <c r="R32" i="126"/>
  <c r="R48" i="126" s="1"/>
  <c r="R51" i="126" s="1"/>
  <c r="R53" i="126" s="1"/>
  <c r="R56" i="126" s="1"/>
  <c r="R59" i="126" s="1"/>
  <c r="Q32" i="126"/>
  <c r="Q48" i="126" s="1"/>
  <c r="Q51" i="126" s="1"/>
  <c r="Q53" i="126" s="1"/>
  <c r="Q56" i="126" s="1"/>
  <c r="Q59" i="126" s="1"/>
  <c r="P32" i="126"/>
  <c r="P48" i="126" s="1"/>
  <c r="P51" i="126" s="1"/>
  <c r="P53" i="126" s="1"/>
  <c r="P56" i="126" s="1"/>
  <c r="P59" i="126" s="1"/>
  <c r="O32" i="126"/>
  <c r="O48" i="126" s="1"/>
  <c r="O51" i="126" s="1"/>
  <c r="O53" i="126" s="1"/>
  <c r="O56" i="126" s="1"/>
  <c r="O59" i="126" s="1"/>
  <c r="N32" i="126"/>
  <c r="M32" i="126"/>
  <c r="M48" i="126" s="1"/>
  <c r="M51" i="126" s="1"/>
  <c r="M53" i="126" s="1"/>
  <c r="M56" i="126" s="1"/>
  <c r="M59" i="126" s="1"/>
  <c r="L32" i="126"/>
  <c r="L48" i="126" s="1"/>
  <c r="L51" i="126" s="1"/>
  <c r="L53" i="126" s="1"/>
  <c r="L56" i="126" s="1"/>
  <c r="L59" i="126" s="1"/>
  <c r="K32" i="126"/>
  <c r="J32" i="126"/>
  <c r="J48" i="126" s="1"/>
  <c r="J51" i="126" s="1"/>
  <c r="J53" i="126" s="1"/>
  <c r="J56" i="126" s="1"/>
  <c r="J59" i="126" s="1"/>
  <c r="I32" i="126"/>
  <c r="I48" i="126" s="1"/>
  <c r="I51" i="126" s="1"/>
  <c r="I53" i="126" s="1"/>
  <c r="I56" i="126" s="1"/>
  <c r="I59" i="126" s="1"/>
  <c r="H32" i="126"/>
  <c r="H48" i="126" s="1"/>
  <c r="H51" i="126" s="1"/>
  <c r="H53" i="126" s="1"/>
  <c r="H56" i="126" s="1"/>
  <c r="H59" i="126" s="1"/>
  <c r="G32" i="126"/>
  <c r="G48" i="126" s="1"/>
  <c r="G51" i="126" s="1"/>
  <c r="G53" i="126" s="1"/>
  <c r="G56" i="126" s="1"/>
  <c r="G59" i="126" s="1"/>
  <c r="F32" i="126"/>
  <c r="E32" i="126"/>
  <c r="E48" i="126" s="1"/>
  <c r="E51" i="126" s="1"/>
  <c r="E53" i="126" s="1"/>
  <c r="E56" i="126" s="1"/>
  <c r="E59" i="126" s="1"/>
  <c r="D32" i="126"/>
  <c r="D48" i="126" s="1"/>
  <c r="D51" i="126" s="1"/>
  <c r="D53" i="126" s="1"/>
  <c r="D56" i="126" s="1"/>
  <c r="D59" i="126" s="1"/>
  <c r="C32" i="126"/>
  <c r="AA47" i="127"/>
  <c r="Z47" i="127"/>
  <c r="Y47" i="127"/>
  <c r="X47" i="127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K47" i="127"/>
  <c r="J47" i="127"/>
  <c r="I47" i="127"/>
  <c r="H47" i="127"/>
  <c r="G47" i="127"/>
  <c r="F47" i="127"/>
  <c r="E47" i="127"/>
  <c r="D47" i="127"/>
  <c r="C47" i="127"/>
  <c r="AA32" i="127"/>
  <c r="AA48" i="127" s="1"/>
  <c r="AA51" i="127" s="1"/>
  <c r="AA53" i="127" s="1"/>
  <c r="AA56" i="127" s="1"/>
  <c r="AA59" i="127" s="1"/>
  <c r="Y32" i="127"/>
  <c r="Y48" i="127" s="1"/>
  <c r="Y51" i="127" s="1"/>
  <c r="Y53" i="127" s="1"/>
  <c r="Y56" i="127" s="1"/>
  <c r="Y59" i="127" s="1"/>
  <c r="X32" i="127"/>
  <c r="X48" i="127" s="1"/>
  <c r="W32" i="127"/>
  <c r="W48" i="127" s="1"/>
  <c r="W51" i="127" s="1"/>
  <c r="W53" i="127" s="1"/>
  <c r="W56" i="127" s="1"/>
  <c r="W59" i="127" s="1"/>
  <c r="V32" i="127"/>
  <c r="V48" i="127" s="1"/>
  <c r="V51" i="127" s="1"/>
  <c r="V53" i="127" s="1"/>
  <c r="V56" i="127" s="1"/>
  <c r="V59" i="127" s="1"/>
  <c r="U32" i="127"/>
  <c r="T32" i="127"/>
  <c r="T48" i="127" s="1"/>
  <c r="T51" i="127" s="1"/>
  <c r="T53" i="127" s="1"/>
  <c r="T56" i="127" s="1"/>
  <c r="T59" i="127" s="1"/>
  <c r="S32" i="127"/>
  <c r="S48" i="127" s="1"/>
  <c r="S51" i="127" s="1"/>
  <c r="S53" i="127" s="1"/>
  <c r="S56" i="127" s="1"/>
  <c r="S59" i="127" s="1"/>
  <c r="R32" i="127"/>
  <c r="Q32" i="127"/>
  <c r="Q48" i="127" s="1"/>
  <c r="Q51" i="127" s="1"/>
  <c r="Q53" i="127" s="1"/>
  <c r="Q56" i="127" s="1"/>
  <c r="Q59" i="127" s="1"/>
  <c r="P32" i="127"/>
  <c r="P48" i="127" s="1"/>
  <c r="P51" i="127" s="1"/>
  <c r="P53" i="127" s="1"/>
  <c r="P56" i="127" s="1"/>
  <c r="P59" i="127" s="1"/>
  <c r="O32" i="127"/>
  <c r="O48" i="127" s="1"/>
  <c r="O51" i="127" s="1"/>
  <c r="O53" i="127" s="1"/>
  <c r="O56" i="127" s="1"/>
  <c r="O59" i="127" s="1"/>
  <c r="N32" i="127"/>
  <c r="N48" i="127" s="1"/>
  <c r="N51" i="127" s="1"/>
  <c r="N53" i="127" s="1"/>
  <c r="N56" i="127" s="1"/>
  <c r="N59" i="127" s="1"/>
  <c r="M32" i="127"/>
  <c r="L32" i="127"/>
  <c r="L48" i="127" s="1"/>
  <c r="L51" i="127" s="1"/>
  <c r="L53" i="127" s="1"/>
  <c r="L56" i="127" s="1"/>
  <c r="L59" i="127" s="1"/>
  <c r="K32" i="127"/>
  <c r="K48" i="127" s="1"/>
  <c r="K51" i="127" s="1"/>
  <c r="K53" i="127" s="1"/>
  <c r="K56" i="127" s="1"/>
  <c r="K59" i="127" s="1"/>
  <c r="J32" i="127"/>
  <c r="I32" i="127"/>
  <c r="I48" i="127" s="1"/>
  <c r="I51" i="127" s="1"/>
  <c r="I53" i="127" s="1"/>
  <c r="I56" i="127" s="1"/>
  <c r="I59" i="127" s="1"/>
  <c r="H32" i="127"/>
  <c r="H48" i="127" s="1"/>
  <c r="H51" i="127" s="1"/>
  <c r="H53" i="127" s="1"/>
  <c r="H56" i="127" s="1"/>
  <c r="H59" i="127" s="1"/>
  <c r="G32" i="127"/>
  <c r="G48" i="127" s="1"/>
  <c r="G51" i="127" s="1"/>
  <c r="G53" i="127" s="1"/>
  <c r="G56" i="127" s="1"/>
  <c r="G59" i="127" s="1"/>
  <c r="F32" i="127"/>
  <c r="F48" i="127" s="1"/>
  <c r="F51" i="127" s="1"/>
  <c r="F53" i="127" s="1"/>
  <c r="F56" i="127" s="1"/>
  <c r="F59" i="127" s="1"/>
  <c r="E32" i="127"/>
  <c r="D32" i="127"/>
  <c r="D48" i="127" s="1"/>
  <c r="D51" i="127" s="1"/>
  <c r="D53" i="127" s="1"/>
  <c r="D56" i="127" s="1"/>
  <c r="D59" i="127" s="1"/>
  <c r="C32" i="127"/>
  <c r="C48" i="127" s="1"/>
  <c r="C51" i="127" s="1"/>
  <c r="C53" i="127" s="1"/>
  <c r="C56" i="127" s="1"/>
  <c r="C59" i="127" s="1"/>
  <c r="AA48" i="128"/>
  <c r="AA51" i="128" s="1"/>
  <c r="AA53" i="128" s="1"/>
  <c r="AA56" i="128" s="1"/>
  <c r="AA59" i="128" s="1"/>
  <c r="AA47" i="128"/>
  <c r="Y47" i="128"/>
  <c r="X47" i="128"/>
  <c r="W47" i="128"/>
  <c r="V47" i="128"/>
  <c r="U47" i="128"/>
  <c r="T47" i="128"/>
  <c r="S47" i="128"/>
  <c r="R47" i="128"/>
  <c r="Q47" i="128"/>
  <c r="P47" i="128"/>
  <c r="O47" i="128"/>
  <c r="N47" i="128"/>
  <c r="M47" i="128"/>
  <c r="L47" i="128"/>
  <c r="K47" i="128"/>
  <c r="J47" i="128"/>
  <c r="I47" i="128"/>
  <c r="H47" i="128"/>
  <c r="G47" i="128"/>
  <c r="F47" i="128"/>
  <c r="E47" i="128"/>
  <c r="D47" i="128"/>
  <c r="C47" i="128"/>
  <c r="AA32" i="128"/>
  <c r="Y32" i="128"/>
  <c r="X32" i="128"/>
  <c r="W32" i="128"/>
  <c r="W48" i="128" s="1"/>
  <c r="W51" i="128" s="1"/>
  <c r="W53" i="128" s="1"/>
  <c r="W56" i="128" s="1"/>
  <c r="W59" i="128" s="1"/>
  <c r="V32" i="128"/>
  <c r="V48" i="128" s="1"/>
  <c r="V51" i="128" s="1"/>
  <c r="V53" i="128" s="1"/>
  <c r="V56" i="128" s="1"/>
  <c r="V59" i="128" s="1"/>
  <c r="U32" i="128"/>
  <c r="U48" i="128" s="1"/>
  <c r="U51" i="128" s="1"/>
  <c r="U53" i="128" s="1"/>
  <c r="U56" i="128" s="1"/>
  <c r="U59" i="128" s="1"/>
  <c r="T32" i="128"/>
  <c r="S32" i="128"/>
  <c r="S48" i="128" s="1"/>
  <c r="S51" i="128" s="1"/>
  <c r="S53" i="128" s="1"/>
  <c r="S56" i="128" s="1"/>
  <c r="S59" i="128" s="1"/>
  <c r="R32" i="128"/>
  <c r="R48" i="128" s="1"/>
  <c r="R51" i="128" s="1"/>
  <c r="R53" i="128" s="1"/>
  <c r="R56" i="128" s="1"/>
  <c r="R59" i="128" s="1"/>
  <c r="Q32" i="128"/>
  <c r="P32" i="128"/>
  <c r="P48" i="128" s="1"/>
  <c r="P51" i="128" s="1"/>
  <c r="P53" i="128" s="1"/>
  <c r="P56" i="128" s="1"/>
  <c r="P59" i="128" s="1"/>
  <c r="O32" i="128"/>
  <c r="O48" i="128" s="1"/>
  <c r="O51" i="128" s="1"/>
  <c r="O53" i="128" s="1"/>
  <c r="O56" i="128" s="1"/>
  <c r="O59" i="128" s="1"/>
  <c r="N32" i="128"/>
  <c r="N48" i="128" s="1"/>
  <c r="N51" i="128" s="1"/>
  <c r="N53" i="128" s="1"/>
  <c r="N56" i="128" s="1"/>
  <c r="N59" i="128" s="1"/>
  <c r="M32" i="128"/>
  <c r="M48" i="128" s="1"/>
  <c r="M51" i="128" s="1"/>
  <c r="M53" i="128" s="1"/>
  <c r="M56" i="128" s="1"/>
  <c r="M59" i="128" s="1"/>
  <c r="L32" i="128"/>
  <c r="K32" i="128"/>
  <c r="K48" i="128" s="1"/>
  <c r="K51" i="128" s="1"/>
  <c r="K53" i="128" s="1"/>
  <c r="K56" i="128" s="1"/>
  <c r="K59" i="128" s="1"/>
  <c r="J32" i="128"/>
  <c r="J48" i="128" s="1"/>
  <c r="J51" i="128" s="1"/>
  <c r="J53" i="128" s="1"/>
  <c r="J56" i="128" s="1"/>
  <c r="J59" i="128" s="1"/>
  <c r="I32" i="128"/>
  <c r="H32" i="128"/>
  <c r="H48" i="128" s="1"/>
  <c r="H51" i="128" s="1"/>
  <c r="H53" i="128" s="1"/>
  <c r="H56" i="128" s="1"/>
  <c r="H59" i="128" s="1"/>
  <c r="G32" i="128"/>
  <c r="G48" i="128" s="1"/>
  <c r="G51" i="128" s="1"/>
  <c r="G53" i="128" s="1"/>
  <c r="G56" i="128" s="1"/>
  <c r="G59" i="128" s="1"/>
  <c r="F32" i="128"/>
  <c r="F48" i="128" s="1"/>
  <c r="F51" i="128" s="1"/>
  <c r="F53" i="128" s="1"/>
  <c r="F56" i="128" s="1"/>
  <c r="F59" i="128" s="1"/>
  <c r="E32" i="128"/>
  <c r="E48" i="128" s="1"/>
  <c r="E51" i="128" s="1"/>
  <c r="E53" i="128" s="1"/>
  <c r="E56" i="128" s="1"/>
  <c r="E59" i="128" s="1"/>
  <c r="D32" i="128"/>
  <c r="C32" i="128"/>
  <c r="C48" i="128" s="1"/>
  <c r="C51" i="128" s="1"/>
  <c r="C53" i="128" s="1"/>
  <c r="C56" i="128" s="1"/>
  <c r="C59" i="128" s="1"/>
  <c r="AA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AA32" i="129"/>
  <c r="Y32" i="129"/>
  <c r="Y48" i="129" s="1"/>
  <c r="X32" i="129"/>
  <c r="W32" i="129"/>
  <c r="W48" i="129" s="1"/>
  <c r="W51" i="129" s="1"/>
  <c r="W53" i="129" s="1"/>
  <c r="W56" i="129" s="1"/>
  <c r="W59" i="129" s="1"/>
  <c r="V32" i="129"/>
  <c r="V48" i="129" s="1"/>
  <c r="V51" i="129" s="1"/>
  <c r="V53" i="129" s="1"/>
  <c r="V56" i="129" s="1"/>
  <c r="V59" i="129" s="1"/>
  <c r="U32" i="129"/>
  <c r="U48" i="129" s="1"/>
  <c r="U51" i="129" s="1"/>
  <c r="U53" i="129" s="1"/>
  <c r="U56" i="129" s="1"/>
  <c r="U59" i="129" s="1"/>
  <c r="T32" i="129"/>
  <c r="T48" i="129" s="1"/>
  <c r="T51" i="129" s="1"/>
  <c r="T53" i="129" s="1"/>
  <c r="T56" i="129" s="1"/>
  <c r="T59" i="129" s="1"/>
  <c r="S32" i="129"/>
  <c r="R32" i="129"/>
  <c r="R48" i="129" s="1"/>
  <c r="R51" i="129" s="1"/>
  <c r="R53" i="129" s="1"/>
  <c r="R56" i="129" s="1"/>
  <c r="R59" i="129" s="1"/>
  <c r="Q32" i="129"/>
  <c r="Q48" i="129" s="1"/>
  <c r="Q51" i="129" s="1"/>
  <c r="Q53" i="129" s="1"/>
  <c r="Q56" i="129" s="1"/>
  <c r="Q59" i="129" s="1"/>
  <c r="P32" i="129"/>
  <c r="P48" i="129" s="1"/>
  <c r="P51" i="129" s="1"/>
  <c r="P53" i="129" s="1"/>
  <c r="P56" i="129" s="1"/>
  <c r="P59" i="129" s="1"/>
  <c r="O32" i="129"/>
  <c r="O48" i="129" s="1"/>
  <c r="O51" i="129" s="1"/>
  <c r="O53" i="129" s="1"/>
  <c r="O56" i="129" s="1"/>
  <c r="O59" i="129" s="1"/>
  <c r="N32" i="129"/>
  <c r="N48" i="129" s="1"/>
  <c r="N51" i="129" s="1"/>
  <c r="N53" i="129" s="1"/>
  <c r="N56" i="129" s="1"/>
  <c r="N59" i="129" s="1"/>
  <c r="M32" i="129"/>
  <c r="M48" i="129" s="1"/>
  <c r="M51" i="129" s="1"/>
  <c r="M53" i="129" s="1"/>
  <c r="M56" i="129" s="1"/>
  <c r="M59" i="129" s="1"/>
  <c r="L32" i="129"/>
  <c r="L48" i="129" s="1"/>
  <c r="L51" i="129" s="1"/>
  <c r="L53" i="129" s="1"/>
  <c r="L56" i="129" s="1"/>
  <c r="L59" i="129" s="1"/>
  <c r="K32" i="129"/>
  <c r="J32" i="129"/>
  <c r="J48" i="129" s="1"/>
  <c r="J51" i="129" s="1"/>
  <c r="J53" i="129" s="1"/>
  <c r="J56" i="129" s="1"/>
  <c r="J59" i="129" s="1"/>
  <c r="I32" i="129"/>
  <c r="I48" i="129" s="1"/>
  <c r="I51" i="129" s="1"/>
  <c r="I53" i="129" s="1"/>
  <c r="I56" i="129" s="1"/>
  <c r="I59" i="129" s="1"/>
  <c r="H32" i="129"/>
  <c r="H48" i="129" s="1"/>
  <c r="H51" i="129" s="1"/>
  <c r="H53" i="129" s="1"/>
  <c r="H56" i="129" s="1"/>
  <c r="H59" i="129" s="1"/>
  <c r="G32" i="129"/>
  <c r="G48" i="129" s="1"/>
  <c r="G51" i="129" s="1"/>
  <c r="G53" i="129" s="1"/>
  <c r="G56" i="129" s="1"/>
  <c r="G59" i="129" s="1"/>
  <c r="F32" i="129"/>
  <c r="F48" i="129" s="1"/>
  <c r="F51" i="129" s="1"/>
  <c r="F53" i="129" s="1"/>
  <c r="F56" i="129" s="1"/>
  <c r="F59" i="129" s="1"/>
  <c r="E32" i="129"/>
  <c r="E48" i="129" s="1"/>
  <c r="E51" i="129" s="1"/>
  <c r="E53" i="129" s="1"/>
  <c r="E56" i="129" s="1"/>
  <c r="E59" i="129" s="1"/>
  <c r="D32" i="129"/>
  <c r="D48" i="129" s="1"/>
  <c r="D51" i="129" s="1"/>
  <c r="D53" i="129" s="1"/>
  <c r="D56" i="129" s="1"/>
  <c r="D59" i="129" s="1"/>
  <c r="C32" i="129"/>
  <c r="E59" i="130"/>
  <c r="Y48" i="130"/>
  <c r="Y51" i="130" s="1"/>
  <c r="Y53" i="130" s="1"/>
  <c r="Y56" i="130" s="1"/>
  <c r="Y59" i="130" s="1"/>
  <c r="AA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AA32" i="130"/>
  <c r="AA48" i="130" s="1"/>
  <c r="AA51" i="130" s="1"/>
  <c r="AA53" i="130" s="1"/>
  <c r="AA56" i="130" s="1"/>
  <c r="AA59" i="130" s="1"/>
  <c r="Y32" i="130"/>
  <c r="X32" i="130"/>
  <c r="X48" i="130" s="1"/>
  <c r="X51" i="130" s="1"/>
  <c r="W32" i="130"/>
  <c r="W48" i="130" s="1"/>
  <c r="W51" i="130" s="1"/>
  <c r="W53" i="130" s="1"/>
  <c r="W56" i="130" s="1"/>
  <c r="W59" i="130" s="1"/>
  <c r="V32" i="130"/>
  <c r="V48" i="130" s="1"/>
  <c r="V51" i="130" s="1"/>
  <c r="V53" i="130" s="1"/>
  <c r="V56" i="130" s="1"/>
  <c r="V59" i="130" s="1"/>
  <c r="U32" i="130"/>
  <c r="U48" i="130" s="1"/>
  <c r="U51" i="130" s="1"/>
  <c r="U53" i="130" s="1"/>
  <c r="U56" i="130" s="1"/>
  <c r="U59" i="130" s="1"/>
  <c r="T32" i="130"/>
  <c r="T48" i="130" s="1"/>
  <c r="T51" i="130" s="1"/>
  <c r="T53" i="130" s="1"/>
  <c r="T56" i="130" s="1"/>
  <c r="T59" i="130" s="1"/>
  <c r="S32" i="130"/>
  <c r="S48" i="130" s="1"/>
  <c r="S51" i="130" s="1"/>
  <c r="S53" i="130" s="1"/>
  <c r="S56" i="130" s="1"/>
  <c r="S59" i="130" s="1"/>
  <c r="R32" i="130"/>
  <c r="Q32" i="130"/>
  <c r="Q48" i="130" s="1"/>
  <c r="Q51" i="130" s="1"/>
  <c r="Q53" i="130" s="1"/>
  <c r="Q56" i="130" s="1"/>
  <c r="Q59" i="130" s="1"/>
  <c r="P32" i="130"/>
  <c r="P48" i="130" s="1"/>
  <c r="P51" i="130" s="1"/>
  <c r="P53" i="130" s="1"/>
  <c r="P56" i="130" s="1"/>
  <c r="P59" i="130" s="1"/>
  <c r="O32" i="130"/>
  <c r="O48" i="130" s="1"/>
  <c r="O51" i="130" s="1"/>
  <c r="O53" i="130" s="1"/>
  <c r="O56" i="130" s="1"/>
  <c r="O59" i="130" s="1"/>
  <c r="N32" i="130"/>
  <c r="N48" i="130" s="1"/>
  <c r="N51" i="130" s="1"/>
  <c r="N53" i="130" s="1"/>
  <c r="N56" i="130" s="1"/>
  <c r="N59" i="130" s="1"/>
  <c r="M32" i="130"/>
  <c r="M48" i="130" s="1"/>
  <c r="M51" i="130" s="1"/>
  <c r="M53" i="130" s="1"/>
  <c r="M56" i="130" s="1"/>
  <c r="M59" i="130" s="1"/>
  <c r="L32" i="130"/>
  <c r="L48" i="130" s="1"/>
  <c r="L51" i="130" s="1"/>
  <c r="L53" i="130" s="1"/>
  <c r="L56" i="130" s="1"/>
  <c r="L59" i="130" s="1"/>
  <c r="K32" i="130"/>
  <c r="K48" i="130" s="1"/>
  <c r="K51" i="130" s="1"/>
  <c r="K53" i="130" s="1"/>
  <c r="K56" i="130" s="1"/>
  <c r="K59" i="130" s="1"/>
  <c r="J32" i="130"/>
  <c r="I32" i="130"/>
  <c r="I48" i="130" s="1"/>
  <c r="I51" i="130" s="1"/>
  <c r="I53" i="130" s="1"/>
  <c r="I56" i="130" s="1"/>
  <c r="I59" i="130" s="1"/>
  <c r="H32" i="130"/>
  <c r="H48" i="130" s="1"/>
  <c r="H51" i="130" s="1"/>
  <c r="H53" i="130" s="1"/>
  <c r="H56" i="130" s="1"/>
  <c r="H59" i="130" s="1"/>
  <c r="G32" i="130"/>
  <c r="G48" i="130" s="1"/>
  <c r="G51" i="130" s="1"/>
  <c r="G53" i="130" s="1"/>
  <c r="G56" i="130" s="1"/>
  <c r="G59" i="130" s="1"/>
  <c r="F32" i="130"/>
  <c r="F48" i="130" s="1"/>
  <c r="F51" i="130" s="1"/>
  <c r="F53" i="130" s="1"/>
  <c r="F56" i="130" s="1"/>
  <c r="F59" i="130" s="1"/>
  <c r="E32" i="130"/>
  <c r="E48" i="130" s="1"/>
  <c r="E51" i="130" s="1"/>
  <c r="E53" i="130" s="1"/>
  <c r="E56" i="130" s="1"/>
  <c r="D32" i="130"/>
  <c r="D48" i="130" s="1"/>
  <c r="D51" i="130" s="1"/>
  <c r="D53" i="130" s="1"/>
  <c r="D56" i="130" s="1"/>
  <c r="D59" i="130" s="1"/>
  <c r="C32" i="130"/>
  <c r="C48" i="130" s="1"/>
  <c r="C51" i="130" s="1"/>
  <c r="C53" i="130" s="1"/>
  <c r="C56" i="130" s="1"/>
  <c r="C59" i="130" s="1"/>
  <c r="AA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AA32" i="131"/>
  <c r="AA48" i="131" s="1"/>
  <c r="AA51" i="131" s="1"/>
  <c r="AA53" i="131" s="1"/>
  <c r="AA56" i="131" s="1"/>
  <c r="AA59" i="131" s="1"/>
  <c r="Y32" i="131"/>
  <c r="Z32" i="131" s="1"/>
  <c r="X32" i="131"/>
  <c r="W32" i="131"/>
  <c r="W48" i="131" s="1"/>
  <c r="W51" i="131" s="1"/>
  <c r="W53" i="131" s="1"/>
  <c r="W56" i="131" s="1"/>
  <c r="W59" i="131" s="1"/>
  <c r="V32" i="131"/>
  <c r="V48" i="131" s="1"/>
  <c r="V51" i="131" s="1"/>
  <c r="V53" i="131" s="1"/>
  <c r="V56" i="131" s="1"/>
  <c r="V59" i="131" s="1"/>
  <c r="U32" i="131"/>
  <c r="T32" i="131"/>
  <c r="T48" i="131" s="1"/>
  <c r="T51" i="131" s="1"/>
  <c r="T53" i="131" s="1"/>
  <c r="T56" i="131" s="1"/>
  <c r="T59" i="131" s="1"/>
  <c r="S32" i="131"/>
  <c r="S48" i="131" s="1"/>
  <c r="S51" i="131" s="1"/>
  <c r="S53" i="131" s="1"/>
  <c r="S56" i="131" s="1"/>
  <c r="S59" i="131" s="1"/>
  <c r="R32" i="131"/>
  <c r="Q32" i="131"/>
  <c r="P32" i="131"/>
  <c r="O32" i="131"/>
  <c r="O48" i="131" s="1"/>
  <c r="O51" i="131" s="1"/>
  <c r="O53" i="131" s="1"/>
  <c r="O56" i="131" s="1"/>
  <c r="O59" i="131" s="1"/>
  <c r="N32" i="131"/>
  <c r="N48" i="131" s="1"/>
  <c r="N51" i="131" s="1"/>
  <c r="N53" i="131" s="1"/>
  <c r="N56" i="131" s="1"/>
  <c r="N59" i="131" s="1"/>
  <c r="M32" i="131"/>
  <c r="M48" i="131" s="1"/>
  <c r="M51" i="131" s="1"/>
  <c r="M53" i="131" s="1"/>
  <c r="M56" i="131" s="1"/>
  <c r="M59" i="131" s="1"/>
  <c r="L32" i="131"/>
  <c r="L48" i="131" s="1"/>
  <c r="L51" i="131" s="1"/>
  <c r="L53" i="131" s="1"/>
  <c r="L56" i="131" s="1"/>
  <c r="L59" i="131" s="1"/>
  <c r="K32" i="131"/>
  <c r="K48" i="131" s="1"/>
  <c r="K51" i="131" s="1"/>
  <c r="K53" i="131" s="1"/>
  <c r="K56" i="131" s="1"/>
  <c r="K59" i="131" s="1"/>
  <c r="J32" i="131"/>
  <c r="I32" i="131"/>
  <c r="H32" i="131"/>
  <c r="H48" i="131" s="1"/>
  <c r="H51" i="131" s="1"/>
  <c r="H53" i="131" s="1"/>
  <c r="H56" i="131" s="1"/>
  <c r="H59" i="131" s="1"/>
  <c r="G32" i="131"/>
  <c r="G48" i="131" s="1"/>
  <c r="G51" i="131" s="1"/>
  <c r="G53" i="131" s="1"/>
  <c r="G56" i="131" s="1"/>
  <c r="G59" i="131" s="1"/>
  <c r="F32" i="131"/>
  <c r="F48" i="131" s="1"/>
  <c r="F51" i="131" s="1"/>
  <c r="F53" i="131" s="1"/>
  <c r="F56" i="131" s="1"/>
  <c r="F59" i="131" s="1"/>
  <c r="E32" i="131"/>
  <c r="E48" i="131" s="1"/>
  <c r="E51" i="131" s="1"/>
  <c r="E53" i="131" s="1"/>
  <c r="E56" i="131" s="1"/>
  <c r="E59" i="131" s="1"/>
  <c r="D32" i="131"/>
  <c r="D48" i="131" s="1"/>
  <c r="D51" i="131" s="1"/>
  <c r="D53" i="131" s="1"/>
  <c r="D56" i="131" s="1"/>
  <c r="D59" i="131" s="1"/>
  <c r="C32" i="131"/>
  <c r="C48" i="131" s="1"/>
  <c r="C51" i="131" s="1"/>
  <c r="C53" i="131" s="1"/>
  <c r="C56" i="131" s="1"/>
  <c r="C59" i="131" s="1"/>
  <c r="G48" i="132"/>
  <c r="G51" i="132" s="1"/>
  <c r="G53" i="132" s="1"/>
  <c r="G56" i="132" s="1"/>
  <c r="G59" i="132" s="1"/>
  <c r="AA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AA32" i="132"/>
  <c r="AA48" i="132" s="1"/>
  <c r="AA51" i="132" s="1"/>
  <c r="AA53" i="132" s="1"/>
  <c r="AA56" i="132" s="1"/>
  <c r="AA59" i="132" s="1"/>
  <c r="Y32" i="132"/>
  <c r="X32" i="132"/>
  <c r="W32" i="132"/>
  <c r="W48" i="132" s="1"/>
  <c r="W51" i="132" s="1"/>
  <c r="W53" i="132" s="1"/>
  <c r="W56" i="132" s="1"/>
  <c r="W59" i="132" s="1"/>
  <c r="V32" i="132"/>
  <c r="V48" i="132" s="1"/>
  <c r="V51" i="132" s="1"/>
  <c r="V53" i="132" s="1"/>
  <c r="V56" i="132" s="1"/>
  <c r="V59" i="132" s="1"/>
  <c r="U32" i="132"/>
  <c r="U48" i="132" s="1"/>
  <c r="U51" i="132" s="1"/>
  <c r="U53" i="132" s="1"/>
  <c r="U56" i="132" s="1"/>
  <c r="U59" i="132" s="1"/>
  <c r="T32" i="132"/>
  <c r="T48" i="132" s="1"/>
  <c r="T51" i="132" s="1"/>
  <c r="T53" i="132" s="1"/>
  <c r="T56" i="132" s="1"/>
  <c r="T59" i="132" s="1"/>
  <c r="S32" i="132"/>
  <c r="S48" i="132" s="1"/>
  <c r="S51" i="132" s="1"/>
  <c r="S53" i="132" s="1"/>
  <c r="S56" i="132" s="1"/>
  <c r="S59" i="132" s="1"/>
  <c r="R32" i="132"/>
  <c r="R48" i="132" s="1"/>
  <c r="R51" i="132" s="1"/>
  <c r="R53" i="132" s="1"/>
  <c r="R56" i="132" s="1"/>
  <c r="R59" i="132" s="1"/>
  <c r="Q32" i="132"/>
  <c r="Q48" i="132" s="1"/>
  <c r="Q51" i="132" s="1"/>
  <c r="Q53" i="132" s="1"/>
  <c r="Q56" i="132" s="1"/>
  <c r="Q59" i="132" s="1"/>
  <c r="P32" i="132"/>
  <c r="O32" i="132"/>
  <c r="O48" i="132" s="1"/>
  <c r="O51" i="132" s="1"/>
  <c r="O53" i="132" s="1"/>
  <c r="O56" i="132" s="1"/>
  <c r="O59" i="132" s="1"/>
  <c r="N32" i="132"/>
  <c r="N48" i="132" s="1"/>
  <c r="N51" i="132" s="1"/>
  <c r="N53" i="132" s="1"/>
  <c r="N56" i="132" s="1"/>
  <c r="N59" i="132" s="1"/>
  <c r="M32" i="132"/>
  <c r="M48" i="132" s="1"/>
  <c r="M51" i="132" s="1"/>
  <c r="M53" i="132" s="1"/>
  <c r="M56" i="132" s="1"/>
  <c r="M59" i="132" s="1"/>
  <c r="L32" i="132"/>
  <c r="L48" i="132" s="1"/>
  <c r="L51" i="132" s="1"/>
  <c r="L53" i="132" s="1"/>
  <c r="L56" i="132" s="1"/>
  <c r="L59" i="132" s="1"/>
  <c r="K32" i="132"/>
  <c r="K48" i="132" s="1"/>
  <c r="K51" i="132" s="1"/>
  <c r="K53" i="132" s="1"/>
  <c r="K56" i="132" s="1"/>
  <c r="K59" i="132" s="1"/>
  <c r="J32" i="132"/>
  <c r="J48" i="132" s="1"/>
  <c r="J51" i="132" s="1"/>
  <c r="J53" i="132" s="1"/>
  <c r="J56" i="132" s="1"/>
  <c r="J59" i="132" s="1"/>
  <c r="I32" i="132"/>
  <c r="I48" i="132" s="1"/>
  <c r="I51" i="132" s="1"/>
  <c r="I53" i="132" s="1"/>
  <c r="I56" i="132" s="1"/>
  <c r="I59" i="132" s="1"/>
  <c r="H32" i="132"/>
  <c r="G32" i="132"/>
  <c r="F32" i="132"/>
  <c r="F48" i="132" s="1"/>
  <c r="F51" i="132" s="1"/>
  <c r="F53" i="132" s="1"/>
  <c r="F56" i="132" s="1"/>
  <c r="F59" i="132" s="1"/>
  <c r="E32" i="132"/>
  <c r="E48" i="132" s="1"/>
  <c r="E51" i="132" s="1"/>
  <c r="E53" i="132" s="1"/>
  <c r="E56" i="132" s="1"/>
  <c r="E59" i="132" s="1"/>
  <c r="D32" i="132"/>
  <c r="D48" i="132" s="1"/>
  <c r="D51" i="132" s="1"/>
  <c r="D53" i="132" s="1"/>
  <c r="D56" i="132" s="1"/>
  <c r="D59" i="132" s="1"/>
  <c r="C32" i="132"/>
  <c r="C48" i="132" s="1"/>
  <c r="C51" i="132" s="1"/>
  <c r="C53" i="132" s="1"/>
  <c r="C56" i="132" s="1"/>
  <c r="C59" i="132" s="1"/>
  <c r="AA47" i="133"/>
  <c r="Y47" i="133"/>
  <c r="X47" i="133"/>
  <c r="Z47" i="133" s="1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K47" i="133"/>
  <c r="J47" i="133"/>
  <c r="I47" i="133"/>
  <c r="H47" i="133"/>
  <c r="G47" i="133"/>
  <c r="F47" i="133"/>
  <c r="E47" i="133"/>
  <c r="D47" i="133"/>
  <c r="C47" i="133"/>
  <c r="AA32" i="133"/>
  <c r="AA48" i="133" s="1"/>
  <c r="AA51" i="133" s="1"/>
  <c r="AA53" i="133" s="1"/>
  <c r="AA56" i="133" s="1"/>
  <c r="AA59" i="133" s="1"/>
  <c r="Y32" i="133"/>
  <c r="Y48" i="133" s="1"/>
  <c r="Y51" i="133" s="1"/>
  <c r="Y53" i="133" s="1"/>
  <c r="Y56" i="133" s="1"/>
  <c r="Y59" i="133" s="1"/>
  <c r="X32" i="133"/>
  <c r="W32" i="133"/>
  <c r="V32" i="133"/>
  <c r="V48" i="133" s="1"/>
  <c r="V51" i="133" s="1"/>
  <c r="V53" i="133" s="1"/>
  <c r="V56" i="133" s="1"/>
  <c r="V59" i="133" s="1"/>
  <c r="U32" i="133"/>
  <c r="U48" i="133" s="1"/>
  <c r="U51" i="133" s="1"/>
  <c r="U53" i="133" s="1"/>
  <c r="U56" i="133" s="1"/>
  <c r="U59" i="133" s="1"/>
  <c r="T32" i="133"/>
  <c r="S32" i="133"/>
  <c r="S48" i="133" s="1"/>
  <c r="S51" i="133" s="1"/>
  <c r="S53" i="133" s="1"/>
  <c r="S56" i="133" s="1"/>
  <c r="S59" i="133" s="1"/>
  <c r="R32" i="133"/>
  <c r="R48" i="133" s="1"/>
  <c r="R51" i="133" s="1"/>
  <c r="R53" i="133" s="1"/>
  <c r="R56" i="133" s="1"/>
  <c r="R59" i="133" s="1"/>
  <c r="Q32" i="133"/>
  <c r="Q48" i="133" s="1"/>
  <c r="Q51" i="133" s="1"/>
  <c r="Q53" i="133" s="1"/>
  <c r="Q56" i="133" s="1"/>
  <c r="Q59" i="133" s="1"/>
  <c r="P32" i="133"/>
  <c r="P48" i="133" s="1"/>
  <c r="P51" i="133" s="1"/>
  <c r="P53" i="133" s="1"/>
  <c r="P56" i="133" s="1"/>
  <c r="P59" i="133" s="1"/>
  <c r="O32" i="133"/>
  <c r="N32" i="133"/>
  <c r="N48" i="133" s="1"/>
  <c r="N51" i="133" s="1"/>
  <c r="N53" i="133" s="1"/>
  <c r="N56" i="133" s="1"/>
  <c r="N59" i="133" s="1"/>
  <c r="M32" i="133"/>
  <c r="M48" i="133" s="1"/>
  <c r="M51" i="133" s="1"/>
  <c r="M53" i="133" s="1"/>
  <c r="M56" i="133" s="1"/>
  <c r="M59" i="133" s="1"/>
  <c r="L32" i="133"/>
  <c r="L48" i="133" s="1"/>
  <c r="L51" i="133" s="1"/>
  <c r="L53" i="133" s="1"/>
  <c r="L56" i="133" s="1"/>
  <c r="L59" i="133" s="1"/>
  <c r="K32" i="133"/>
  <c r="K48" i="133" s="1"/>
  <c r="K51" i="133" s="1"/>
  <c r="K53" i="133" s="1"/>
  <c r="K56" i="133" s="1"/>
  <c r="K59" i="133" s="1"/>
  <c r="J32" i="133"/>
  <c r="J48" i="133" s="1"/>
  <c r="J51" i="133" s="1"/>
  <c r="J53" i="133" s="1"/>
  <c r="J56" i="133" s="1"/>
  <c r="J59" i="133" s="1"/>
  <c r="I32" i="133"/>
  <c r="I48" i="133" s="1"/>
  <c r="I51" i="133" s="1"/>
  <c r="I53" i="133" s="1"/>
  <c r="I56" i="133" s="1"/>
  <c r="I59" i="133" s="1"/>
  <c r="H32" i="133"/>
  <c r="H48" i="133" s="1"/>
  <c r="H51" i="133" s="1"/>
  <c r="H53" i="133" s="1"/>
  <c r="H56" i="133" s="1"/>
  <c r="H59" i="133" s="1"/>
  <c r="G32" i="133"/>
  <c r="F32" i="133"/>
  <c r="F48" i="133" s="1"/>
  <c r="F51" i="133" s="1"/>
  <c r="F53" i="133" s="1"/>
  <c r="F56" i="133" s="1"/>
  <c r="F59" i="133" s="1"/>
  <c r="E32" i="133"/>
  <c r="E48" i="133" s="1"/>
  <c r="E51" i="133" s="1"/>
  <c r="E53" i="133" s="1"/>
  <c r="E56" i="133" s="1"/>
  <c r="E59" i="133" s="1"/>
  <c r="D32" i="133"/>
  <c r="C32" i="133"/>
  <c r="C48" i="133" s="1"/>
  <c r="C51" i="133" s="1"/>
  <c r="C53" i="133" s="1"/>
  <c r="C56" i="133" s="1"/>
  <c r="C59" i="133" s="1"/>
  <c r="Y48" i="134"/>
  <c r="Y51" i="134" s="1"/>
  <c r="Y53" i="134" s="1"/>
  <c r="Y56" i="134" s="1"/>
  <c r="Y59" i="134" s="1"/>
  <c r="R48" i="134"/>
  <c r="R51" i="134" s="1"/>
  <c r="R53" i="134" s="1"/>
  <c r="R56" i="134" s="1"/>
  <c r="R59" i="134" s="1"/>
  <c r="AA47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K47" i="134"/>
  <c r="J47" i="134"/>
  <c r="I47" i="134"/>
  <c r="H47" i="134"/>
  <c r="G47" i="134"/>
  <c r="F47" i="134"/>
  <c r="E47" i="134"/>
  <c r="D47" i="134"/>
  <c r="C47" i="134"/>
  <c r="AA32" i="134"/>
  <c r="Y32" i="134"/>
  <c r="X32" i="134"/>
  <c r="X48" i="134" s="1"/>
  <c r="X51" i="134" s="1"/>
  <c r="X53" i="134" s="1"/>
  <c r="W32" i="134"/>
  <c r="W48" i="134" s="1"/>
  <c r="W51" i="134" s="1"/>
  <c r="W53" i="134" s="1"/>
  <c r="W56" i="134" s="1"/>
  <c r="W59" i="134" s="1"/>
  <c r="V32" i="134"/>
  <c r="U32" i="134"/>
  <c r="U48" i="134" s="1"/>
  <c r="U51" i="134" s="1"/>
  <c r="U53" i="134" s="1"/>
  <c r="U56" i="134" s="1"/>
  <c r="U59" i="134" s="1"/>
  <c r="T32" i="134"/>
  <c r="T48" i="134" s="1"/>
  <c r="T51" i="134" s="1"/>
  <c r="T53" i="134" s="1"/>
  <c r="T56" i="134" s="1"/>
  <c r="T59" i="134" s="1"/>
  <c r="S32" i="134"/>
  <c r="R32" i="134"/>
  <c r="Q32" i="134"/>
  <c r="Q48" i="134" s="1"/>
  <c r="Q51" i="134" s="1"/>
  <c r="Q53" i="134" s="1"/>
  <c r="Q56" i="134" s="1"/>
  <c r="Q59" i="134" s="1"/>
  <c r="P32" i="134"/>
  <c r="P48" i="134" s="1"/>
  <c r="P51" i="134" s="1"/>
  <c r="P53" i="134" s="1"/>
  <c r="P56" i="134" s="1"/>
  <c r="P59" i="134" s="1"/>
  <c r="O32" i="134"/>
  <c r="O48" i="134" s="1"/>
  <c r="O51" i="134" s="1"/>
  <c r="O53" i="134" s="1"/>
  <c r="O56" i="134" s="1"/>
  <c r="O59" i="134" s="1"/>
  <c r="N32" i="134"/>
  <c r="M32" i="134"/>
  <c r="M48" i="134" s="1"/>
  <c r="M51" i="134" s="1"/>
  <c r="M53" i="134" s="1"/>
  <c r="M56" i="134" s="1"/>
  <c r="M59" i="134" s="1"/>
  <c r="L32" i="134"/>
  <c r="L48" i="134" s="1"/>
  <c r="L51" i="134" s="1"/>
  <c r="L53" i="134" s="1"/>
  <c r="L56" i="134" s="1"/>
  <c r="L59" i="134" s="1"/>
  <c r="K32" i="134"/>
  <c r="J32" i="134"/>
  <c r="J48" i="134" s="1"/>
  <c r="J51" i="134" s="1"/>
  <c r="J53" i="134" s="1"/>
  <c r="J56" i="134" s="1"/>
  <c r="J59" i="134" s="1"/>
  <c r="I32" i="134"/>
  <c r="I48" i="134" s="1"/>
  <c r="I51" i="134" s="1"/>
  <c r="I53" i="134" s="1"/>
  <c r="I56" i="134" s="1"/>
  <c r="I59" i="134" s="1"/>
  <c r="H32" i="134"/>
  <c r="H48" i="134" s="1"/>
  <c r="H51" i="134" s="1"/>
  <c r="H53" i="134" s="1"/>
  <c r="H56" i="134" s="1"/>
  <c r="H59" i="134" s="1"/>
  <c r="G32" i="134"/>
  <c r="G48" i="134" s="1"/>
  <c r="G51" i="134" s="1"/>
  <c r="G53" i="134" s="1"/>
  <c r="G56" i="134" s="1"/>
  <c r="G59" i="134" s="1"/>
  <c r="F32" i="134"/>
  <c r="E32" i="134"/>
  <c r="E48" i="134" s="1"/>
  <c r="E51" i="134" s="1"/>
  <c r="E53" i="134" s="1"/>
  <c r="E56" i="134" s="1"/>
  <c r="E59" i="134" s="1"/>
  <c r="D32" i="134"/>
  <c r="D48" i="134" s="1"/>
  <c r="D51" i="134" s="1"/>
  <c r="D53" i="134" s="1"/>
  <c r="D56" i="134" s="1"/>
  <c r="D59" i="134" s="1"/>
  <c r="C32" i="134"/>
  <c r="AA47" i="135"/>
  <c r="Y47" i="135"/>
  <c r="X47" i="135"/>
  <c r="Z47" i="135" s="1"/>
  <c r="W47" i="135"/>
  <c r="V47" i="135"/>
  <c r="U47" i="135"/>
  <c r="T47" i="135"/>
  <c r="S47" i="135"/>
  <c r="R47" i="135"/>
  <c r="Q47" i="135"/>
  <c r="P47" i="135"/>
  <c r="O47" i="135"/>
  <c r="N47" i="135"/>
  <c r="M47" i="135"/>
  <c r="L47" i="135"/>
  <c r="K47" i="135"/>
  <c r="J47" i="135"/>
  <c r="I47" i="135"/>
  <c r="H47" i="135"/>
  <c r="G47" i="135"/>
  <c r="F47" i="135"/>
  <c r="E47" i="135"/>
  <c r="D47" i="135"/>
  <c r="C47" i="135"/>
  <c r="AA32" i="135"/>
  <c r="Y32" i="135"/>
  <c r="Y48" i="135" s="1"/>
  <c r="Y51" i="135" s="1"/>
  <c r="Y53" i="135" s="1"/>
  <c r="Y56" i="135" s="1"/>
  <c r="Y59" i="135" s="1"/>
  <c r="X32" i="135"/>
  <c r="Z32" i="135" s="1"/>
  <c r="W32" i="135"/>
  <c r="V32" i="135"/>
  <c r="V48" i="135" s="1"/>
  <c r="V51" i="135" s="1"/>
  <c r="V53" i="135" s="1"/>
  <c r="V56" i="135" s="1"/>
  <c r="V59" i="135" s="1"/>
  <c r="U32" i="135"/>
  <c r="T32" i="135"/>
  <c r="T48" i="135" s="1"/>
  <c r="T51" i="135" s="1"/>
  <c r="T53" i="135" s="1"/>
  <c r="T56" i="135" s="1"/>
  <c r="T59" i="135" s="1"/>
  <c r="S32" i="135"/>
  <c r="R32" i="135"/>
  <c r="Q32" i="135"/>
  <c r="Q48" i="135" s="1"/>
  <c r="Q51" i="135" s="1"/>
  <c r="Q53" i="135" s="1"/>
  <c r="Q56" i="135" s="1"/>
  <c r="Q59" i="135" s="1"/>
  <c r="P32" i="135"/>
  <c r="P48" i="135" s="1"/>
  <c r="P51" i="135" s="1"/>
  <c r="P53" i="135" s="1"/>
  <c r="P56" i="135" s="1"/>
  <c r="P59" i="135" s="1"/>
  <c r="O32" i="135"/>
  <c r="N32" i="135"/>
  <c r="N48" i="135" s="1"/>
  <c r="N51" i="135" s="1"/>
  <c r="N53" i="135" s="1"/>
  <c r="N56" i="135" s="1"/>
  <c r="N59" i="135" s="1"/>
  <c r="M32" i="135"/>
  <c r="L32" i="135"/>
  <c r="L48" i="135" s="1"/>
  <c r="L51" i="135" s="1"/>
  <c r="L53" i="135" s="1"/>
  <c r="L56" i="135" s="1"/>
  <c r="L59" i="135" s="1"/>
  <c r="K32" i="135"/>
  <c r="J32" i="135"/>
  <c r="J48" i="135" s="1"/>
  <c r="J51" i="135" s="1"/>
  <c r="J53" i="135" s="1"/>
  <c r="J56" i="135" s="1"/>
  <c r="J59" i="135" s="1"/>
  <c r="I32" i="135"/>
  <c r="I48" i="135" s="1"/>
  <c r="I51" i="135" s="1"/>
  <c r="I53" i="135" s="1"/>
  <c r="I56" i="135" s="1"/>
  <c r="I59" i="135" s="1"/>
  <c r="H32" i="135"/>
  <c r="H48" i="135" s="1"/>
  <c r="H51" i="135" s="1"/>
  <c r="H53" i="135" s="1"/>
  <c r="H56" i="135" s="1"/>
  <c r="H59" i="135" s="1"/>
  <c r="G32" i="135"/>
  <c r="F32" i="135"/>
  <c r="F48" i="135" s="1"/>
  <c r="F51" i="135" s="1"/>
  <c r="F53" i="135" s="1"/>
  <c r="F56" i="135" s="1"/>
  <c r="F59" i="135" s="1"/>
  <c r="E32" i="135"/>
  <c r="D32" i="135"/>
  <c r="D48" i="135" s="1"/>
  <c r="D51" i="135" s="1"/>
  <c r="D53" i="135" s="1"/>
  <c r="D56" i="135" s="1"/>
  <c r="D59" i="135" s="1"/>
  <c r="C32" i="135"/>
  <c r="AA47" i="136"/>
  <c r="Y47" i="136"/>
  <c r="X47" i="136"/>
  <c r="X48" i="136" s="1"/>
  <c r="X51" i="136" s="1"/>
  <c r="X53" i="136" s="1"/>
  <c r="W47" i="136"/>
  <c r="V47" i="136"/>
  <c r="U47" i="136"/>
  <c r="T47" i="136"/>
  <c r="S47" i="136"/>
  <c r="R47" i="136"/>
  <c r="Q47" i="136"/>
  <c r="Q48" i="136" s="1"/>
  <c r="Q51" i="136" s="1"/>
  <c r="Q53" i="136" s="1"/>
  <c r="Q56" i="136" s="1"/>
  <c r="Q59" i="136" s="1"/>
  <c r="P47" i="136"/>
  <c r="P48" i="136" s="1"/>
  <c r="P51" i="136" s="1"/>
  <c r="P53" i="136" s="1"/>
  <c r="P56" i="136" s="1"/>
  <c r="P59" i="136" s="1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AA32" i="136"/>
  <c r="AA48" i="136" s="1"/>
  <c r="AA51" i="136" s="1"/>
  <c r="AA53" i="136" s="1"/>
  <c r="AA56" i="136" s="1"/>
  <c r="AA59" i="136" s="1"/>
  <c r="Z32" i="136"/>
  <c r="Y32" i="136"/>
  <c r="X32" i="136"/>
  <c r="W32" i="136"/>
  <c r="W48" i="136" s="1"/>
  <c r="W51" i="136" s="1"/>
  <c r="W53" i="136" s="1"/>
  <c r="W56" i="136" s="1"/>
  <c r="W59" i="136" s="1"/>
  <c r="V32" i="136"/>
  <c r="U32" i="136"/>
  <c r="U48" i="136" s="1"/>
  <c r="U51" i="136" s="1"/>
  <c r="U53" i="136" s="1"/>
  <c r="U56" i="136" s="1"/>
  <c r="U59" i="136" s="1"/>
  <c r="T32" i="136"/>
  <c r="S32" i="136"/>
  <c r="S48" i="136" s="1"/>
  <c r="S51" i="136" s="1"/>
  <c r="S53" i="136" s="1"/>
  <c r="S56" i="136" s="1"/>
  <c r="S59" i="136" s="1"/>
  <c r="R32" i="136"/>
  <c r="Q32" i="136"/>
  <c r="P32" i="136"/>
  <c r="O32" i="136"/>
  <c r="O48" i="136" s="1"/>
  <c r="O51" i="136" s="1"/>
  <c r="O53" i="136" s="1"/>
  <c r="O56" i="136" s="1"/>
  <c r="O59" i="136" s="1"/>
  <c r="N32" i="136"/>
  <c r="M32" i="136"/>
  <c r="M48" i="136" s="1"/>
  <c r="M51" i="136" s="1"/>
  <c r="M53" i="136" s="1"/>
  <c r="M56" i="136" s="1"/>
  <c r="M59" i="136" s="1"/>
  <c r="L32" i="136"/>
  <c r="K32" i="136"/>
  <c r="K48" i="136" s="1"/>
  <c r="K51" i="136" s="1"/>
  <c r="K53" i="136" s="1"/>
  <c r="K56" i="136" s="1"/>
  <c r="K59" i="136" s="1"/>
  <c r="J32" i="136"/>
  <c r="I32" i="136"/>
  <c r="H32" i="136"/>
  <c r="G32" i="136"/>
  <c r="G48" i="136" s="1"/>
  <c r="G51" i="136" s="1"/>
  <c r="G53" i="136" s="1"/>
  <c r="G56" i="136" s="1"/>
  <c r="G59" i="136" s="1"/>
  <c r="F32" i="136"/>
  <c r="E32" i="136"/>
  <c r="E48" i="136" s="1"/>
  <c r="E51" i="136" s="1"/>
  <c r="E53" i="136" s="1"/>
  <c r="E56" i="136" s="1"/>
  <c r="E59" i="136" s="1"/>
  <c r="D32" i="136"/>
  <c r="C32" i="136"/>
  <c r="C48" i="136" s="1"/>
  <c r="C51" i="136" s="1"/>
  <c r="C53" i="136" s="1"/>
  <c r="C56" i="136" s="1"/>
  <c r="C59" i="136" s="1"/>
  <c r="W48" i="137"/>
  <c r="W51" i="137" s="1"/>
  <c r="W53" i="137" s="1"/>
  <c r="W56" i="137" s="1"/>
  <c r="W59" i="137" s="1"/>
  <c r="AA47" i="137"/>
  <c r="Y47" i="137"/>
  <c r="X47" i="137"/>
  <c r="W47" i="137"/>
  <c r="V47" i="137"/>
  <c r="U47" i="137"/>
  <c r="T47" i="137"/>
  <c r="S47" i="137"/>
  <c r="R47" i="137"/>
  <c r="Q47" i="137"/>
  <c r="P47" i="137"/>
  <c r="O47" i="137"/>
  <c r="N47" i="137"/>
  <c r="M47" i="137"/>
  <c r="L47" i="137"/>
  <c r="K47" i="137"/>
  <c r="J47" i="137"/>
  <c r="I47" i="137"/>
  <c r="H47" i="137"/>
  <c r="G47" i="137"/>
  <c r="F47" i="137"/>
  <c r="E47" i="137"/>
  <c r="D47" i="137"/>
  <c r="C47" i="137"/>
  <c r="AA32" i="137"/>
  <c r="Y32" i="137"/>
  <c r="Z32" i="137" s="1"/>
  <c r="X32" i="137"/>
  <c r="W32" i="137"/>
  <c r="V32" i="137"/>
  <c r="V48" i="137" s="1"/>
  <c r="V51" i="137" s="1"/>
  <c r="V53" i="137" s="1"/>
  <c r="V56" i="137" s="1"/>
  <c r="V59" i="137" s="1"/>
  <c r="U32" i="137"/>
  <c r="U48" i="137" s="1"/>
  <c r="U51" i="137" s="1"/>
  <c r="U53" i="137" s="1"/>
  <c r="U56" i="137" s="1"/>
  <c r="U59" i="137" s="1"/>
  <c r="T32" i="137"/>
  <c r="S32" i="137"/>
  <c r="R32" i="137"/>
  <c r="R48" i="137" s="1"/>
  <c r="R51" i="137" s="1"/>
  <c r="R53" i="137" s="1"/>
  <c r="R56" i="137" s="1"/>
  <c r="R59" i="137" s="1"/>
  <c r="Q32" i="137"/>
  <c r="P32" i="137"/>
  <c r="P48" i="137" s="1"/>
  <c r="P51" i="137" s="1"/>
  <c r="P53" i="137" s="1"/>
  <c r="P56" i="137" s="1"/>
  <c r="P59" i="137" s="1"/>
  <c r="O32" i="137"/>
  <c r="O48" i="137" s="1"/>
  <c r="O51" i="137" s="1"/>
  <c r="O53" i="137" s="1"/>
  <c r="O56" i="137" s="1"/>
  <c r="O59" i="137" s="1"/>
  <c r="N32" i="137"/>
  <c r="N48" i="137" s="1"/>
  <c r="N51" i="137" s="1"/>
  <c r="N53" i="137" s="1"/>
  <c r="N56" i="137" s="1"/>
  <c r="N59" i="137" s="1"/>
  <c r="M32" i="137"/>
  <c r="M48" i="137" s="1"/>
  <c r="M51" i="137" s="1"/>
  <c r="M53" i="137" s="1"/>
  <c r="M56" i="137" s="1"/>
  <c r="M59" i="137" s="1"/>
  <c r="L32" i="137"/>
  <c r="K32" i="137"/>
  <c r="J32" i="137"/>
  <c r="J48" i="137" s="1"/>
  <c r="J51" i="137" s="1"/>
  <c r="J53" i="137" s="1"/>
  <c r="J56" i="137" s="1"/>
  <c r="J59" i="137" s="1"/>
  <c r="I32" i="137"/>
  <c r="H32" i="137"/>
  <c r="G32" i="137"/>
  <c r="G48" i="137" s="1"/>
  <c r="G51" i="137" s="1"/>
  <c r="G53" i="137" s="1"/>
  <c r="G56" i="137" s="1"/>
  <c r="G59" i="137" s="1"/>
  <c r="F32" i="137"/>
  <c r="F48" i="137" s="1"/>
  <c r="F51" i="137" s="1"/>
  <c r="F53" i="137" s="1"/>
  <c r="F56" i="137" s="1"/>
  <c r="F59" i="137" s="1"/>
  <c r="E32" i="137"/>
  <c r="E48" i="137" s="1"/>
  <c r="E51" i="137" s="1"/>
  <c r="E53" i="137" s="1"/>
  <c r="E56" i="137" s="1"/>
  <c r="E59" i="137" s="1"/>
  <c r="D32" i="137"/>
  <c r="C32" i="137"/>
  <c r="AA47" i="138"/>
  <c r="Y47" i="138"/>
  <c r="X47" i="138"/>
  <c r="Z47" i="138" s="1"/>
  <c r="W47" i="138"/>
  <c r="V47" i="138"/>
  <c r="U47" i="138"/>
  <c r="T47" i="138"/>
  <c r="S47" i="138"/>
  <c r="R47" i="138"/>
  <c r="Q47" i="138"/>
  <c r="P47" i="138"/>
  <c r="O47" i="138"/>
  <c r="N47" i="138"/>
  <c r="M47" i="138"/>
  <c r="L47" i="138"/>
  <c r="K47" i="138"/>
  <c r="J47" i="138"/>
  <c r="I47" i="138"/>
  <c r="H47" i="138"/>
  <c r="G47" i="138"/>
  <c r="F47" i="138"/>
  <c r="E47" i="138"/>
  <c r="D47" i="138"/>
  <c r="C47" i="138"/>
  <c r="AA32" i="138"/>
  <c r="AA48" i="138" s="1"/>
  <c r="AA51" i="138" s="1"/>
  <c r="AA53" i="138" s="1"/>
  <c r="AA56" i="138" s="1"/>
  <c r="AA59" i="138" s="1"/>
  <c r="Y32" i="138"/>
  <c r="Y48" i="138" s="1"/>
  <c r="Y51" i="138" s="1"/>
  <c r="Y53" i="138" s="1"/>
  <c r="Y56" i="138" s="1"/>
  <c r="Y59" i="138" s="1"/>
  <c r="X32" i="138"/>
  <c r="W32" i="138"/>
  <c r="V32" i="138"/>
  <c r="V48" i="138" s="1"/>
  <c r="V51" i="138" s="1"/>
  <c r="V53" i="138" s="1"/>
  <c r="V56" i="138" s="1"/>
  <c r="V59" i="138" s="1"/>
  <c r="U32" i="138"/>
  <c r="U48" i="138" s="1"/>
  <c r="U51" i="138" s="1"/>
  <c r="U53" i="138" s="1"/>
  <c r="U56" i="138" s="1"/>
  <c r="U59" i="138" s="1"/>
  <c r="T32" i="138"/>
  <c r="T48" i="138" s="1"/>
  <c r="T51" i="138" s="1"/>
  <c r="T53" i="138" s="1"/>
  <c r="T56" i="138" s="1"/>
  <c r="T59" i="138" s="1"/>
  <c r="S32" i="138"/>
  <c r="S48" i="138" s="1"/>
  <c r="S51" i="138" s="1"/>
  <c r="S53" i="138" s="1"/>
  <c r="S56" i="138" s="1"/>
  <c r="S59" i="138" s="1"/>
  <c r="R32" i="138"/>
  <c r="R48" i="138" s="1"/>
  <c r="R51" i="138" s="1"/>
  <c r="R53" i="138" s="1"/>
  <c r="R56" i="138" s="1"/>
  <c r="R59" i="138" s="1"/>
  <c r="Q32" i="138"/>
  <c r="Q48" i="138" s="1"/>
  <c r="Q51" i="138" s="1"/>
  <c r="Q53" i="138" s="1"/>
  <c r="Q56" i="138" s="1"/>
  <c r="Q59" i="138" s="1"/>
  <c r="P32" i="138"/>
  <c r="P48" i="138" s="1"/>
  <c r="P51" i="138" s="1"/>
  <c r="P53" i="138" s="1"/>
  <c r="P56" i="138" s="1"/>
  <c r="P59" i="138" s="1"/>
  <c r="O32" i="138"/>
  <c r="O48" i="138" s="1"/>
  <c r="O51" i="138" s="1"/>
  <c r="O53" i="138" s="1"/>
  <c r="O56" i="138" s="1"/>
  <c r="O59" i="138" s="1"/>
  <c r="N32" i="138"/>
  <c r="N48" i="138" s="1"/>
  <c r="N51" i="138" s="1"/>
  <c r="N53" i="138" s="1"/>
  <c r="N56" i="138" s="1"/>
  <c r="N59" i="138" s="1"/>
  <c r="M32" i="138"/>
  <c r="M48" i="138" s="1"/>
  <c r="M51" i="138" s="1"/>
  <c r="M53" i="138" s="1"/>
  <c r="M56" i="138" s="1"/>
  <c r="M59" i="138" s="1"/>
  <c r="L32" i="138"/>
  <c r="L48" i="138" s="1"/>
  <c r="L51" i="138" s="1"/>
  <c r="L53" i="138" s="1"/>
  <c r="L56" i="138" s="1"/>
  <c r="L59" i="138" s="1"/>
  <c r="K32" i="138"/>
  <c r="K48" i="138" s="1"/>
  <c r="K51" i="138" s="1"/>
  <c r="K53" i="138" s="1"/>
  <c r="K56" i="138" s="1"/>
  <c r="K59" i="138" s="1"/>
  <c r="J32" i="138"/>
  <c r="J48" i="138" s="1"/>
  <c r="J51" i="138" s="1"/>
  <c r="J53" i="138" s="1"/>
  <c r="J56" i="138" s="1"/>
  <c r="J59" i="138" s="1"/>
  <c r="I32" i="138"/>
  <c r="I48" i="138" s="1"/>
  <c r="I51" i="138" s="1"/>
  <c r="I53" i="138" s="1"/>
  <c r="I56" i="138" s="1"/>
  <c r="I59" i="138" s="1"/>
  <c r="H32" i="138"/>
  <c r="H48" i="138" s="1"/>
  <c r="H51" i="138" s="1"/>
  <c r="H53" i="138" s="1"/>
  <c r="H56" i="138" s="1"/>
  <c r="H59" i="138" s="1"/>
  <c r="G32" i="138"/>
  <c r="G48" i="138" s="1"/>
  <c r="G51" i="138" s="1"/>
  <c r="G53" i="138" s="1"/>
  <c r="G56" i="138" s="1"/>
  <c r="G59" i="138" s="1"/>
  <c r="F32" i="138"/>
  <c r="F48" i="138" s="1"/>
  <c r="F51" i="138" s="1"/>
  <c r="F53" i="138" s="1"/>
  <c r="F56" i="138" s="1"/>
  <c r="F59" i="138" s="1"/>
  <c r="E32" i="138"/>
  <c r="E48" i="138" s="1"/>
  <c r="E51" i="138" s="1"/>
  <c r="E53" i="138" s="1"/>
  <c r="E56" i="138" s="1"/>
  <c r="E59" i="138" s="1"/>
  <c r="D32" i="138"/>
  <c r="D48" i="138" s="1"/>
  <c r="D51" i="138" s="1"/>
  <c r="D53" i="138" s="1"/>
  <c r="D56" i="138" s="1"/>
  <c r="D59" i="138" s="1"/>
  <c r="C32" i="138"/>
  <c r="C48" i="138" s="1"/>
  <c r="C51" i="138" s="1"/>
  <c r="C53" i="138" s="1"/>
  <c r="C56" i="138" s="1"/>
  <c r="C59" i="138" s="1"/>
  <c r="AA47" i="139"/>
  <c r="Y47" i="139"/>
  <c r="Z47" i="139" s="1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AA32" i="139"/>
  <c r="AA48" i="139" s="1"/>
  <c r="AA51" i="139" s="1"/>
  <c r="AA53" i="139" s="1"/>
  <c r="AA56" i="139" s="1"/>
  <c r="AA59" i="139" s="1"/>
  <c r="Y32" i="139"/>
  <c r="X32" i="139"/>
  <c r="W32" i="139"/>
  <c r="V32" i="139"/>
  <c r="U32" i="139"/>
  <c r="U48" i="139" s="1"/>
  <c r="U51" i="139" s="1"/>
  <c r="U53" i="139" s="1"/>
  <c r="U56" i="139" s="1"/>
  <c r="U59" i="139" s="1"/>
  <c r="T32" i="139"/>
  <c r="T48" i="139" s="1"/>
  <c r="T51" i="139" s="1"/>
  <c r="T53" i="139" s="1"/>
  <c r="T56" i="139" s="1"/>
  <c r="T59" i="139" s="1"/>
  <c r="S32" i="139"/>
  <c r="S48" i="139" s="1"/>
  <c r="S51" i="139" s="1"/>
  <c r="S53" i="139" s="1"/>
  <c r="S56" i="139" s="1"/>
  <c r="S59" i="139" s="1"/>
  <c r="R32" i="139"/>
  <c r="R48" i="139" s="1"/>
  <c r="R51" i="139" s="1"/>
  <c r="R53" i="139" s="1"/>
  <c r="R56" i="139" s="1"/>
  <c r="R59" i="139" s="1"/>
  <c r="Q32" i="139"/>
  <c r="P32" i="139"/>
  <c r="P48" i="139" s="1"/>
  <c r="P51" i="139" s="1"/>
  <c r="P53" i="139" s="1"/>
  <c r="P56" i="139" s="1"/>
  <c r="P59" i="139" s="1"/>
  <c r="O32" i="139"/>
  <c r="N32" i="139"/>
  <c r="N48" i="139" s="1"/>
  <c r="N51" i="139" s="1"/>
  <c r="N53" i="139" s="1"/>
  <c r="N56" i="139" s="1"/>
  <c r="N59" i="139" s="1"/>
  <c r="M32" i="139"/>
  <c r="M48" i="139" s="1"/>
  <c r="M51" i="139" s="1"/>
  <c r="M53" i="139" s="1"/>
  <c r="M56" i="139" s="1"/>
  <c r="M59" i="139" s="1"/>
  <c r="L32" i="139"/>
  <c r="L48" i="139" s="1"/>
  <c r="L51" i="139" s="1"/>
  <c r="L53" i="139" s="1"/>
  <c r="L56" i="139" s="1"/>
  <c r="L59" i="139" s="1"/>
  <c r="K32" i="139"/>
  <c r="K48" i="139" s="1"/>
  <c r="K51" i="139" s="1"/>
  <c r="K53" i="139" s="1"/>
  <c r="K56" i="139" s="1"/>
  <c r="K59" i="139" s="1"/>
  <c r="J32" i="139"/>
  <c r="J48" i="139" s="1"/>
  <c r="J51" i="139" s="1"/>
  <c r="J53" i="139" s="1"/>
  <c r="J56" i="139" s="1"/>
  <c r="J59" i="139" s="1"/>
  <c r="I32" i="139"/>
  <c r="H32" i="139"/>
  <c r="H48" i="139" s="1"/>
  <c r="H51" i="139" s="1"/>
  <c r="H53" i="139" s="1"/>
  <c r="H56" i="139" s="1"/>
  <c r="H59" i="139" s="1"/>
  <c r="G32" i="139"/>
  <c r="F32" i="139"/>
  <c r="F48" i="139" s="1"/>
  <c r="F51" i="139" s="1"/>
  <c r="F53" i="139" s="1"/>
  <c r="F56" i="139" s="1"/>
  <c r="F59" i="139" s="1"/>
  <c r="E32" i="139"/>
  <c r="E48" i="139" s="1"/>
  <c r="E51" i="139" s="1"/>
  <c r="E53" i="139" s="1"/>
  <c r="E56" i="139" s="1"/>
  <c r="E59" i="139" s="1"/>
  <c r="D32" i="139"/>
  <c r="D48" i="139" s="1"/>
  <c r="D51" i="139" s="1"/>
  <c r="D53" i="139" s="1"/>
  <c r="D56" i="139" s="1"/>
  <c r="D59" i="139" s="1"/>
  <c r="C32" i="139"/>
  <c r="C48" i="139" s="1"/>
  <c r="C51" i="139" s="1"/>
  <c r="C53" i="139" s="1"/>
  <c r="C56" i="139" s="1"/>
  <c r="C59" i="139" s="1"/>
  <c r="P59" i="140"/>
  <c r="L48" i="140"/>
  <c r="L51" i="140" s="1"/>
  <c r="L53" i="140" s="1"/>
  <c r="L56" i="140" s="1"/>
  <c r="L59" i="140" s="1"/>
  <c r="AA47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AA32" i="140"/>
  <c r="AA48" i="140" s="1"/>
  <c r="AA51" i="140" s="1"/>
  <c r="AA53" i="140" s="1"/>
  <c r="AA56" i="140" s="1"/>
  <c r="AA59" i="140" s="1"/>
  <c r="Y32" i="140"/>
  <c r="Y48" i="140" s="1"/>
  <c r="Y51" i="140" s="1"/>
  <c r="Y53" i="140" s="1"/>
  <c r="Y56" i="140" s="1"/>
  <c r="Y59" i="140" s="1"/>
  <c r="X32" i="140"/>
  <c r="X48" i="140" s="1"/>
  <c r="W32" i="140"/>
  <c r="W48" i="140" s="1"/>
  <c r="W51" i="140" s="1"/>
  <c r="W53" i="140" s="1"/>
  <c r="W56" i="140" s="1"/>
  <c r="W59" i="140" s="1"/>
  <c r="V32" i="140"/>
  <c r="V48" i="140" s="1"/>
  <c r="V51" i="140" s="1"/>
  <c r="V53" i="140" s="1"/>
  <c r="V56" i="140" s="1"/>
  <c r="V59" i="140" s="1"/>
  <c r="U32" i="140"/>
  <c r="T32" i="140"/>
  <c r="T48" i="140" s="1"/>
  <c r="T51" i="140" s="1"/>
  <c r="T53" i="140" s="1"/>
  <c r="T56" i="140" s="1"/>
  <c r="T59" i="140" s="1"/>
  <c r="S32" i="140"/>
  <c r="S48" i="140" s="1"/>
  <c r="S51" i="140" s="1"/>
  <c r="S53" i="140" s="1"/>
  <c r="S56" i="140" s="1"/>
  <c r="S59" i="140" s="1"/>
  <c r="R32" i="140"/>
  <c r="R48" i="140" s="1"/>
  <c r="R51" i="140" s="1"/>
  <c r="R53" i="140" s="1"/>
  <c r="R56" i="140" s="1"/>
  <c r="R59" i="140" s="1"/>
  <c r="Q32" i="140"/>
  <c r="Q48" i="140" s="1"/>
  <c r="Q51" i="140" s="1"/>
  <c r="Q53" i="140" s="1"/>
  <c r="Q56" i="140" s="1"/>
  <c r="Q59" i="140" s="1"/>
  <c r="P32" i="140"/>
  <c r="P48" i="140" s="1"/>
  <c r="P51" i="140" s="1"/>
  <c r="P53" i="140" s="1"/>
  <c r="P56" i="140" s="1"/>
  <c r="O32" i="140"/>
  <c r="O48" i="140" s="1"/>
  <c r="O51" i="140" s="1"/>
  <c r="O53" i="140" s="1"/>
  <c r="O56" i="140" s="1"/>
  <c r="O59" i="140" s="1"/>
  <c r="N32" i="140"/>
  <c r="N48" i="140" s="1"/>
  <c r="N51" i="140" s="1"/>
  <c r="N53" i="140" s="1"/>
  <c r="N56" i="140" s="1"/>
  <c r="N59" i="140" s="1"/>
  <c r="M32" i="140"/>
  <c r="L32" i="140"/>
  <c r="K32" i="140"/>
  <c r="K48" i="140" s="1"/>
  <c r="K51" i="140" s="1"/>
  <c r="K53" i="140" s="1"/>
  <c r="K56" i="140" s="1"/>
  <c r="K59" i="140" s="1"/>
  <c r="J32" i="140"/>
  <c r="J48" i="140" s="1"/>
  <c r="J51" i="140" s="1"/>
  <c r="J53" i="140" s="1"/>
  <c r="J56" i="140" s="1"/>
  <c r="J59" i="140" s="1"/>
  <c r="I32" i="140"/>
  <c r="I48" i="140" s="1"/>
  <c r="I51" i="140" s="1"/>
  <c r="I53" i="140" s="1"/>
  <c r="I56" i="140" s="1"/>
  <c r="I59" i="140" s="1"/>
  <c r="H32" i="140"/>
  <c r="H48" i="140" s="1"/>
  <c r="H51" i="140" s="1"/>
  <c r="H53" i="140" s="1"/>
  <c r="H56" i="140" s="1"/>
  <c r="H59" i="140" s="1"/>
  <c r="G32" i="140"/>
  <c r="G48" i="140" s="1"/>
  <c r="G51" i="140" s="1"/>
  <c r="G53" i="140" s="1"/>
  <c r="G56" i="140" s="1"/>
  <c r="G59" i="140" s="1"/>
  <c r="F32" i="140"/>
  <c r="F48" i="140" s="1"/>
  <c r="F51" i="140" s="1"/>
  <c r="F53" i="140" s="1"/>
  <c r="F56" i="140" s="1"/>
  <c r="F59" i="140" s="1"/>
  <c r="E32" i="140"/>
  <c r="E48" i="140" s="1"/>
  <c r="E51" i="140" s="1"/>
  <c r="E53" i="140" s="1"/>
  <c r="E56" i="140" s="1"/>
  <c r="E59" i="140" s="1"/>
  <c r="D32" i="140"/>
  <c r="D48" i="140" s="1"/>
  <c r="D51" i="140" s="1"/>
  <c r="D53" i="140" s="1"/>
  <c r="D56" i="140" s="1"/>
  <c r="D59" i="140" s="1"/>
  <c r="C32" i="140"/>
  <c r="C48" i="140" s="1"/>
  <c r="C51" i="140" s="1"/>
  <c r="C53" i="140" s="1"/>
  <c r="C56" i="140" s="1"/>
  <c r="C59" i="140" s="1"/>
  <c r="AA47" i="141"/>
  <c r="Y47" i="141"/>
  <c r="X47" i="141"/>
  <c r="Z47" i="141" s="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AA32" i="141"/>
  <c r="AA48" i="141" s="1"/>
  <c r="AA51" i="141" s="1"/>
  <c r="AA53" i="141" s="1"/>
  <c r="AA56" i="141" s="1"/>
  <c r="AA59" i="141" s="1"/>
  <c r="Y32" i="141"/>
  <c r="Y48" i="141" s="1"/>
  <c r="Y51" i="141" s="1"/>
  <c r="Y53" i="141" s="1"/>
  <c r="Y56" i="141" s="1"/>
  <c r="Y59" i="141" s="1"/>
  <c r="X32" i="141"/>
  <c r="W32" i="141"/>
  <c r="W48" i="141" s="1"/>
  <c r="W51" i="141" s="1"/>
  <c r="W53" i="141" s="1"/>
  <c r="W56" i="141" s="1"/>
  <c r="W59" i="141" s="1"/>
  <c r="V32" i="141"/>
  <c r="V48" i="141" s="1"/>
  <c r="V51" i="141" s="1"/>
  <c r="V53" i="141" s="1"/>
  <c r="V56" i="141" s="1"/>
  <c r="V59" i="141" s="1"/>
  <c r="U32" i="141"/>
  <c r="U48" i="141" s="1"/>
  <c r="U51" i="141" s="1"/>
  <c r="U53" i="141" s="1"/>
  <c r="U56" i="141" s="1"/>
  <c r="U59" i="141" s="1"/>
  <c r="T32" i="141"/>
  <c r="S32" i="141"/>
  <c r="S48" i="141" s="1"/>
  <c r="S51" i="141" s="1"/>
  <c r="S53" i="141" s="1"/>
  <c r="S56" i="141" s="1"/>
  <c r="S59" i="141" s="1"/>
  <c r="R32" i="141"/>
  <c r="R48" i="141" s="1"/>
  <c r="R51" i="141" s="1"/>
  <c r="R53" i="141" s="1"/>
  <c r="R56" i="141" s="1"/>
  <c r="R59" i="141" s="1"/>
  <c r="Q32" i="141"/>
  <c r="Q48" i="141" s="1"/>
  <c r="Q51" i="141" s="1"/>
  <c r="Q53" i="141" s="1"/>
  <c r="Q56" i="141" s="1"/>
  <c r="Q59" i="141" s="1"/>
  <c r="P32" i="141"/>
  <c r="P48" i="141" s="1"/>
  <c r="P51" i="141" s="1"/>
  <c r="P53" i="141" s="1"/>
  <c r="P56" i="141" s="1"/>
  <c r="P59" i="141" s="1"/>
  <c r="O32" i="141"/>
  <c r="O48" i="141" s="1"/>
  <c r="O51" i="141" s="1"/>
  <c r="O53" i="141" s="1"/>
  <c r="O56" i="141" s="1"/>
  <c r="O59" i="141" s="1"/>
  <c r="N32" i="141"/>
  <c r="N48" i="141" s="1"/>
  <c r="N51" i="141" s="1"/>
  <c r="N53" i="141" s="1"/>
  <c r="N56" i="141" s="1"/>
  <c r="N59" i="141" s="1"/>
  <c r="M32" i="141"/>
  <c r="M48" i="141" s="1"/>
  <c r="M51" i="141" s="1"/>
  <c r="M53" i="141" s="1"/>
  <c r="M56" i="141" s="1"/>
  <c r="M59" i="141" s="1"/>
  <c r="L32" i="141"/>
  <c r="K32" i="141"/>
  <c r="K48" i="141" s="1"/>
  <c r="K51" i="141" s="1"/>
  <c r="K53" i="141" s="1"/>
  <c r="K56" i="141" s="1"/>
  <c r="K59" i="141" s="1"/>
  <c r="J32" i="141"/>
  <c r="J48" i="141" s="1"/>
  <c r="J51" i="141" s="1"/>
  <c r="J53" i="141" s="1"/>
  <c r="J56" i="141" s="1"/>
  <c r="J59" i="141" s="1"/>
  <c r="I32" i="141"/>
  <c r="I48" i="141" s="1"/>
  <c r="I51" i="141" s="1"/>
  <c r="I53" i="141" s="1"/>
  <c r="I56" i="141" s="1"/>
  <c r="I59" i="141" s="1"/>
  <c r="H32" i="141"/>
  <c r="H48" i="141" s="1"/>
  <c r="H51" i="141" s="1"/>
  <c r="H53" i="141" s="1"/>
  <c r="H56" i="141" s="1"/>
  <c r="H59" i="141" s="1"/>
  <c r="G32" i="141"/>
  <c r="G48" i="141" s="1"/>
  <c r="G51" i="141" s="1"/>
  <c r="G53" i="141" s="1"/>
  <c r="G56" i="141" s="1"/>
  <c r="G59" i="141" s="1"/>
  <c r="F32" i="141"/>
  <c r="F48" i="141" s="1"/>
  <c r="F51" i="141" s="1"/>
  <c r="F53" i="141" s="1"/>
  <c r="F56" i="141" s="1"/>
  <c r="F59" i="141" s="1"/>
  <c r="E32" i="141"/>
  <c r="E48" i="141" s="1"/>
  <c r="E51" i="141" s="1"/>
  <c r="E53" i="141" s="1"/>
  <c r="E56" i="141" s="1"/>
  <c r="E59" i="141" s="1"/>
  <c r="D32" i="141"/>
  <c r="C32" i="141"/>
  <c r="C48" i="141" s="1"/>
  <c r="C51" i="141" s="1"/>
  <c r="C53" i="141" s="1"/>
  <c r="C56" i="141" s="1"/>
  <c r="C59" i="141" s="1"/>
  <c r="W48" i="142"/>
  <c r="W51" i="142" s="1"/>
  <c r="W53" i="142" s="1"/>
  <c r="W56" i="142" s="1"/>
  <c r="W59" i="142" s="1"/>
  <c r="T48" i="142"/>
  <c r="T51" i="142" s="1"/>
  <c r="T53" i="142" s="1"/>
  <c r="T56" i="142" s="1"/>
  <c r="T59" i="142" s="1"/>
  <c r="AA47" i="142"/>
  <c r="Y47" i="142"/>
  <c r="X47" i="142"/>
  <c r="W47" i="142"/>
  <c r="V47" i="142"/>
  <c r="U47" i="142"/>
  <c r="T47" i="142"/>
  <c r="S47" i="142"/>
  <c r="R47" i="142"/>
  <c r="Q47" i="142"/>
  <c r="P47" i="142"/>
  <c r="O47" i="142"/>
  <c r="N47" i="142"/>
  <c r="M47" i="142"/>
  <c r="L47" i="142"/>
  <c r="K47" i="142"/>
  <c r="J47" i="142"/>
  <c r="I47" i="142"/>
  <c r="H47" i="142"/>
  <c r="G47" i="142"/>
  <c r="F47" i="142"/>
  <c r="E47" i="142"/>
  <c r="D47" i="142"/>
  <c r="C47" i="142"/>
  <c r="AA32" i="142"/>
  <c r="AA48" i="142" s="1"/>
  <c r="AA51" i="142" s="1"/>
  <c r="AA53" i="142" s="1"/>
  <c r="AA56" i="142" s="1"/>
  <c r="AA59" i="142" s="1"/>
  <c r="Y32" i="142"/>
  <c r="Y48" i="142" s="1"/>
  <c r="Y51" i="142" s="1"/>
  <c r="Y53" i="142" s="1"/>
  <c r="Y56" i="142" s="1"/>
  <c r="Y59" i="142" s="1"/>
  <c r="X32" i="142"/>
  <c r="W32" i="142"/>
  <c r="V32" i="142"/>
  <c r="V48" i="142" s="1"/>
  <c r="V51" i="142" s="1"/>
  <c r="V53" i="142" s="1"/>
  <c r="V56" i="142" s="1"/>
  <c r="V59" i="142" s="1"/>
  <c r="U32" i="142"/>
  <c r="U48" i="142" s="1"/>
  <c r="U51" i="142" s="1"/>
  <c r="U53" i="142" s="1"/>
  <c r="U56" i="142" s="1"/>
  <c r="U59" i="142" s="1"/>
  <c r="T32" i="142"/>
  <c r="S32" i="142"/>
  <c r="S48" i="142" s="1"/>
  <c r="S51" i="142" s="1"/>
  <c r="S53" i="142" s="1"/>
  <c r="S56" i="142" s="1"/>
  <c r="S59" i="142" s="1"/>
  <c r="R32" i="142"/>
  <c r="R48" i="142" s="1"/>
  <c r="R51" i="142" s="1"/>
  <c r="R53" i="142" s="1"/>
  <c r="R56" i="142" s="1"/>
  <c r="R59" i="142" s="1"/>
  <c r="Q32" i="142"/>
  <c r="Q48" i="142" s="1"/>
  <c r="Q51" i="142" s="1"/>
  <c r="Q53" i="142" s="1"/>
  <c r="Q56" i="142" s="1"/>
  <c r="Q59" i="142" s="1"/>
  <c r="P32" i="142"/>
  <c r="P48" i="142" s="1"/>
  <c r="P51" i="142" s="1"/>
  <c r="P53" i="142" s="1"/>
  <c r="P56" i="142" s="1"/>
  <c r="P59" i="142" s="1"/>
  <c r="O32" i="142"/>
  <c r="O48" i="142" s="1"/>
  <c r="O51" i="142" s="1"/>
  <c r="O53" i="142" s="1"/>
  <c r="O56" i="142" s="1"/>
  <c r="O59" i="142" s="1"/>
  <c r="N32" i="142"/>
  <c r="N48" i="142" s="1"/>
  <c r="N51" i="142" s="1"/>
  <c r="N53" i="142" s="1"/>
  <c r="N56" i="142" s="1"/>
  <c r="N59" i="142" s="1"/>
  <c r="M32" i="142"/>
  <c r="M48" i="142" s="1"/>
  <c r="M51" i="142" s="1"/>
  <c r="M53" i="142" s="1"/>
  <c r="M56" i="142" s="1"/>
  <c r="M59" i="142" s="1"/>
  <c r="L32" i="142"/>
  <c r="L48" i="142" s="1"/>
  <c r="L51" i="142" s="1"/>
  <c r="L53" i="142" s="1"/>
  <c r="L56" i="142" s="1"/>
  <c r="L59" i="142" s="1"/>
  <c r="K32" i="142"/>
  <c r="K48" i="142" s="1"/>
  <c r="K51" i="142" s="1"/>
  <c r="K53" i="142" s="1"/>
  <c r="K56" i="142" s="1"/>
  <c r="K59" i="142" s="1"/>
  <c r="J32" i="142"/>
  <c r="J48" i="142" s="1"/>
  <c r="J51" i="142" s="1"/>
  <c r="J53" i="142" s="1"/>
  <c r="J56" i="142" s="1"/>
  <c r="J59" i="142" s="1"/>
  <c r="I32" i="142"/>
  <c r="I48" i="142" s="1"/>
  <c r="I51" i="142" s="1"/>
  <c r="I53" i="142" s="1"/>
  <c r="I56" i="142" s="1"/>
  <c r="I59" i="142" s="1"/>
  <c r="H32" i="142"/>
  <c r="H48" i="142" s="1"/>
  <c r="H51" i="142" s="1"/>
  <c r="H53" i="142" s="1"/>
  <c r="H56" i="142" s="1"/>
  <c r="H59" i="142" s="1"/>
  <c r="G32" i="142"/>
  <c r="G48" i="142" s="1"/>
  <c r="G51" i="142" s="1"/>
  <c r="G53" i="142" s="1"/>
  <c r="G56" i="142" s="1"/>
  <c r="G59" i="142" s="1"/>
  <c r="F32" i="142"/>
  <c r="F48" i="142" s="1"/>
  <c r="F51" i="142" s="1"/>
  <c r="F53" i="142" s="1"/>
  <c r="F56" i="142" s="1"/>
  <c r="F59" i="142" s="1"/>
  <c r="E32" i="142"/>
  <c r="E48" i="142" s="1"/>
  <c r="E51" i="142" s="1"/>
  <c r="E53" i="142" s="1"/>
  <c r="E56" i="142" s="1"/>
  <c r="E59" i="142" s="1"/>
  <c r="D32" i="142"/>
  <c r="D48" i="142" s="1"/>
  <c r="D51" i="142" s="1"/>
  <c r="D53" i="142" s="1"/>
  <c r="D56" i="142" s="1"/>
  <c r="D59" i="142" s="1"/>
  <c r="C32" i="142"/>
  <c r="C48" i="142" s="1"/>
  <c r="C51" i="142" s="1"/>
  <c r="C53" i="142" s="1"/>
  <c r="C56" i="142" s="1"/>
  <c r="C59" i="142" s="1"/>
  <c r="AA47" i="143"/>
  <c r="Y47" i="143"/>
  <c r="X47" i="143"/>
  <c r="Z47" i="143" s="1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AA32" i="143"/>
  <c r="Y32" i="143"/>
  <c r="Y48" i="143" s="1"/>
  <c r="Y51" i="143" s="1"/>
  <c r="Y53" i="143" s="1"/>
  <c r="Y56" i="143" s="1"/>
  <c r="Y59" i="143" s="1"/>
  <c r="X32" i="143"/>
  <c r="X48" i="143" s="1"/>
  <c r="X51" i="143" s="1"/>
  <c r="X53" i="143" s="1"/>
  <c r="W32" i="143"/>
  <c r="W48" i="143" s="1"/>
  <c r="W51" i="143" s="1"/>
  <c r="W53" i="143" s="1"/>
  <c r="W56" i="143" s="1"/>
  <c r="W59" i="143" s="1"/>
  <c r="V32" i="143"/>
  <c r="V48" i="143" s="1"/>
  <c r="V51" i="143" s="1"/>
  <c r="V53" i="143" s="1"/>
  <c r="V56" i="143" s="1"/>
  <c r="V59" i="143" s="1"/>
  <c r="U32" i="143"/>
  <c r="T32" i="143"/>
  <c r="T48" i="143" s="1"/>
  <c r="T51" i="143" s="1"/>
  <c r="T53" i="143" s="1"/>
  <c r="T56" i="143" s="1"/>
  <c r="T59" i="143" s="1"/>
  <c r="S32" i="143"/>
  <c r="R32" i="143"/>
  <c r="R48" i="143" s="1"/>
  <c r="R51" i="143" s="1"/>
  <c r="R53" i="143" s="1"/>
  <c r="R56" i="143" s="1"/>
  <c r="R59" i="143" s="1"/>
  <c r="Q32" i="143"/>
  <c r="Q48" i="143" s="1"/>
  <c r="Q51" i="143" s="1"/>
  <c r="Q53" i="143" s="1"/>
  <c r="Q56" i="143" s="1"/>
  <c r="Q59" i="143" s="1"/>
  <c r="P32" i="143"/>
  <c r="P48" i="143" s="1"/>
  <c r="P51" i="143" s="1"/>
  <c r="P53" i="143" s="1"/>
  <c r="P56" i="143" s="1"/>
  <c r="P59" i="143" s="1"/>
  <c r="O32" i="143"/>
  <c r="O48" i="143" s="1"/>
  <c r="O51" i="143" s="1"/>
  <c r="O53" i="143" s="1"/>
  <c r="O56" i="143" s="1"/>
  <c r="O59" i="143" s="1"/>
  <c r="N32" i="143"/>
  <c r="N48" i="143" s="1"/>
  <c r="N51" i="143" s="1"/>
  <c r="N53" i="143" s="1"/>
  <c r="N56" i="143" s="1"/>
  <c r="N59" i="143" s="1"/>
  <c r="M32" i="143"/>
  <c r="M48" i="143" s="1"/>
  <c r="M51" i="143" s="1"/>
  <c r="M53" i="143" s="1"/>
  <c r="M56" i="143" s="1"/>
  <c r="M59" i="143" s="1"/>
  <c r="L32" i="143"/>
  <c r="L48" i="143" s="1"/>
  <c r="L51" i="143" s="1"/>
  <c r="L53" i="143" s="1"/>
  <c r="L56" i="143" s="1"/>
  <c r="L59" i="143" s="1"/>
  <c r="K32" i="143"/>
  <c r="J32" i="143"/>
  <c r="J48" i="143" s="1"/>
  <c r="J51" i="143" s="1"/>
  <c r="J53" i="143" s="1"/>
  <c r="J56" i="143" s="1"/>
  <c r="J59" i="143" s="1"/>
  <c r="I32" i="143"/>
  <c r="I48" i="143" s="1"/>
  <c r="I51" i="143" s="1"/>
  <c r="I53" i="143" s="1"/>
  <c r="I56" i="143" s="1"/>
  <c r="I59" i="143" s="1"/>
  <c r="H32" i="143"/>
  <c r="H48" i="143" s="1"/>
  <c r="H51" i="143" s="1"/>
  <c r="H53" i="143" s="1"/>
  <c r="H56" i="143" s="1"/>
  <c r="H59" i="143" s="1"/>
  <c r="G32" i="143"/>
  <c r="G48" i="143" s="1"/>
  <c r="G51" i="143" s="1"/>
  <c r="G53" i="143" s="1"/>
  <c r="G56" i="143" s="1"/>
  <c r="G59" i="143" s="1"/>
  <c r="F32" i="143"/>
  <c r="F48" i="143" s="1"/>
  <c r="F51" i="143" s="1"/>
  <c r="F53" i="143" s="1"/>
  <c r="F56" i="143" s="1"/>
  <c r="F59" i="143" s="1"/>
  <c r="E32" i="143"/>
  <c r="E48" i="143" s="1"/>
  <c r="E51" i="143" s="1"/>
  <c r="E53" i="143" s="1"/>
  <c r="E56" i="143" s="1"/>
  <c r="E59" i="143" s="1"/>
  <c r="D32" i="143"/>
  <c r="D48" i="143" s="1"/>
  <c r="D51" i="143" s="1"/>
  <c r="D53" i="143" s="1"/>
  <c r="D56" i="143" s="1"/>
  <c r="D59" i="143" s="1"/>
  <c r="C32" i="143"/>
  <c r="AA47" i="144"/>
  <c r="Y47" i="144"/>
  <c r="X47" i="144"/>
  <c r="W47" i="144"/>
  <c r="V47" i="144"/>
  <c r="U47" i="144"/>
  <c r="T47" i="144"/>
  <c r="S47" i="144"/>
  <c r="R47" i="144"/>
  <c r="Q47" i="144"/>
  <c r="P47" i="144"/>
  <c r="O47" i="144"/>
  <c r="N47" i="144"/>
  <c r="M47" i="144"/>
  <c r="L47" i="144"/>
  <c r="K47" i="144"/>
  <c r="J47" i="144"/>
  <c r="I47" i="144"/>
  <c r="H47" i="144"/>
  <c r="G47" i="144"/>
  <c r="F47" i="144"/>
  <c r="E47" i="144"/>
  <c r="D47" i="144"/>
  <c r="C47" i="144"/>
  <c r="AA32" i="144"/>
  <c r="Y32" i="144"/>
  <c r="Y48" i="144" s="1"/>
  <c r="Y51" i="144" s="1"/>
  <c r="Y53" i="144" s="1"/>
  <c r="Y56" i="144" s="1"/>
  <c r="Y59" i="144" s="1"/>
  <c r="X32" i="144"/>
  <c r="X48" i="144" s="1"/>
  <c r="X51" i="144" s="1"/>
  <c r="W32" i="144"/>
  <c r="W48" i="144" s="1"/>
  <c r="W51" i="144" s="1"/>
  <c r="W53" i="144" s="1"/>
  <c r="W56" i="144" s="1"/>
  <c r="W59" i="144" s="1"/>
  <c r="V32" i="144"/>
  <c r="V48" i="144" s="1"/>
  <c r="V51" i="144" s="1"/>
  <c r="V53" i="144" s="1"/>
  <c r="V56" i="144" s="1"/>
  <c r="V59" i="144" s="1"/>
  <c r="U32" i="144"/>
  <c r="U48" i="144" s="1"/>
  <c r="U51" i="144" s="1"/>
  <c r="U53" i="144" s="1"/>
  <c r="U56" i="144" s="1"/>
  <c r="U59" i="144" s="1"/>
  <c r="T32" i="144"/>
  <c r="T48" i="144" s="1"/>
  <c r="T51" i="144" s="1"/>
  <c r="T53" i="144" s="1"/>
  <c r="T56" i="144" s="1"/>
  <c r="T59" i="144" s="1"/>
  <c r="S32" i="144"/>
  <c r="S48" i="144" s="1"/>
  <c r="S51" i="144" s="1"/>
  <c r="S53" i="144" s="1"/>
  <c r="S56" i="144" s="1"/>
  <c r="S59" i="144" s="1"/>
  <c r="R32" i="144"/>
  <c r="Q32" i="144"/>
  <c r="Q48" i="144" s="1"/>
  <c r="Q51" i="144" s="1"/>
  <c r="Q53" i="144" s="1"/>
  <c r="Q56" i="144" s="1"/>
  <c r="Q59" i="144" s="1"/>
  <c r="P32" i="144"/>
  <c r="P48" i="144" s="1"/>
  <c r="P51" i="144" s="1"/>
  <c r="P53" i="144" s="1"/>
  <c r="P56" i="144" s="1"/>
  <c r="P59" i="144" s="1"/>
  <c r="O32" i="144"/>
  <c r="O48" i="144" s="1"/>
  <c r="O51" i="144" s="1"/>
  <c r="O53" i="144" s="1"/>
  <c r="O56" i="144" s="1"/>
  <c r="O59" i="144" s="1"/>
  <c r="N32" i="144"/>
  <c r="N48" i="144" s="1"/>
  <c r="N51" i="144" s="1"/>
  <c r="N53" i="144" s="1"/>
  <c r="N56" i="144" s="1"/>
  <c r="N59" i="144" s="1"/>
  <c r="M32" i="144"/>
  <c r="M48" i="144" s="1"/>
  <c r="M51" i="144" s="1"/>
  <c r="M53" i="144" s="1"/>
  <c r="M56" i="144" s="1"/>
  <c r="M59" i="144" s="1"/>
  <c r="L32" i="144"/>
  <c r="L48" i="144" s="1"/>
  <c r="L51" i="144" s="1"/>
  <c r="L53" i="144" s="1"/>
  <c r="L56" i="144" s="1"/>
  <c r="L59" i="144" s="1"/>
  <c r="K32" i="144"/>
  <c r="K48" i="144" s="1"/>
  <c r="K51" i="144" s="1"/>
  <c r="K53" i="144" s="1"/>
  <c r="K56" i="144" s="1"/>
  <c r="K59" i="144" s="1"/>
  <c r="J32" i="144"/>
  <c r="I32" i="144"/>
  <c r="I48" i="144" s="1"/>
  <c r="I51" i="144" s="1"/>
  <c r="I53" i="144" s="1"/>
  <c r="I56" i="144" s="1"/>
  <c r="I59" i="144" s="1"/>
  <c r="H32" i="144"/>
  <c r="H48" i="144" s="1"/>
  <c r="H51" i="144" s="1"/>
  <c r="H53" i="144" s="1"/>
  <c r="H56" i="144" s="1"/>
  <c r="H59" i="144" s="1"/>
  <c r="G32" i="144"/>
  <c r="F32" i="144"/>
  <c r="F48" i="144" s="1"/>
  <c r="F51" i="144" s="1"/>
  <c r="F53" i="144" s="1"/>
  <c r="F56" i="144" s="1"/>
  <c r="F59" i="144" s="1"/>
  <c r="E32" i="144"/>
  <c r="E48" i="144" s="1"/>
  <c r="E51" i="144" s="1"/>
  <c r="E53" i="144" s="1"/>
  <c r="E56" i="144" s="1"/>
  <c r="E59" i="144" s="1"/>
  <c r="D32" i="144"/>
  <c r="D48" i="144" s="1"/>
  <c r="D51" i="144" s="1"/>
  <c r="D53" i="144" s="1"/>
  <c r="D56" i="144" s="1"/>
  <c r="D59" i="144" s="1"/>
  <c r="C32" i="144"/>
  <c r="C48" i="144" s="1"/>
  <c r="C51" i="144" s="1"/>
  <c r="C53" i="144" s="1"/>
  <c r="C56" i="144" s="1"/>
  <c r="C59" i="144" s="1"/>
  <c r="AA47" i="145"/>
  <c r="Y47" i="145"/>
  <c r="Z47" i="145" s="1"/>
  <c r="X47" i="145"/>
  <c r="W47" i="145"/>
  <c r="V47" i="145"/>
  <c r="U47" i="145"/>
  <c r="T47" i="145"/>
  <c r="S47" i="145"/>
  <c r="R47" i="145"/>
  <c r="Q47" i="145"/>
  <c r="P47" i="145"/>
  <c r="O47" i="145"/>
  <c r="N47" i="145"/>
  <c r="M47" i="145"/>
  <c r="L47" i="145"/>
  <c r="K47" i="145"/>
  <c r="J47" i="145"/>
  <c r="I47" i="145"/>
  <c r="H47" i="145"/>
  <c r="G47" i="145"/>
  <c r="F47" i="145"/>
  <c r="E47" i="145"/>
  <c r="D47" i="145"/>
  <c r="C47" i="145"/>
  <c r="AA32" i="145"/>
  <c r="AA48" i="145" s="1"/>
  <c r="AA51" i="145" s="1"/>
  <c r="AA53" i="145" s="1"/>
  <c r="AA56" i="145" s="1"/>
  <c r="AA59" i="145" s="1"/>
  <c r="Y32" i="145"/>
  <c r="X32" i="145"/>
  <c r="W32" i="145"/>
  <c r="W48" i="145" s="1"/>
  <c r="W51" i="145" s="1"/>
  <c r="W53" i="145" s="1"/>
  <c r="W56" i="145" s="1"/>
  <c r="W59" i="145" s="1"/>
  <c r="V32" i="145"/>
  <c r="U32" i="145"/>
  <c r="U48" i="145" s="1"/>
  <c r="U51" i="145" s="1"/>
  <c r="U53" i="145" s="1"/>
  <c r="U56" i="145" s="1"/>
  <c r="U59" i="145" s="1"/>
  <c r="T32" i="145"/>
  <c r="T48" i="145" s="1"/>
  <c r="T51" i="145" s="1"/>
  <c r="T53" i="145" s="1"/>
  <c r="T56" i="145" s="1"/>
  <c r="T59" i="145" s="1"/>
  <c r="S32" i="145"/>
  <c r="S48" i="145" s="1"/>
  <c r="S51" i="145" s="1"/>
  <c r="S53" i="145" s="1"/>
  <c r="S56" i="145" s="1"/>
  <c r="S59" i="145" s="1"/>
  <c r="R32" i="145"/>
  <c r="Q32" i="145"/>
  <c r="P32" i="145"/>
  <c r="P48" i="145" s="1"/>
  <c r="P51" i="145" s="1"/>
  <c r="P53" i="145" s="1"/>
  <c r="P56" i="145" s="1"/>
  <c r="P59" i="145" s="1"/>
  <c r="O32" i="145"/>
  <c r="O48" i="145" s="1"/>
  <c r="O51" i="145" s="1"/>
  <c r="O53" i="145" s="1"/>
  <c r="O56" i="145" s="1"/>
  <c r="O59" i="145" s="1"/>
  <c r="N32" i="145"/>
  <c r="M32" i="145"/>
  <c r="M48" i="145" s="1"/>
  <c r="M51" i="145" s="1"/>
  <c r="M53" i="145" s="1"/>
  <c r="M56" i="145" s="1"/>
  <c r="M59" i="145" s="1"/>
  <c r="L32" i="145"/>
  <c r="L48" i="145" s="1"/>
  <c r="L51" i="145" s="1"/>
  <c r="L53" i="145" s="1"/>
  <c r="L56" i="145" s="1"/>
  <c r="L59" i="145" s="1"/>
  <c r="K32" i="145"/>
  <c r="K48" i="145" s="1"/>
  <c r="K51" i="145" s="1"/>
  <c r="K53" i="145" s="1"/>
  <c r="K56" i="145" s="1"/>
  <c r="K59" i="145" s="1"/>
  <c r="J32" i="145"/>
  <c r="I32" i="145"/>
  <c r="H32" i="145"/>
  <c r="H48" i="145" s="1"/>
  <c r="H51" i="145" s="1"/>
  <c r="H53" i="145" s="1"/>
  <c r="H56" i="145" s="1"/>
  <c r="H59" i="145" s="1"/>
  <c r="G32" i="145"/>
  <c r="G48" i="145" s="1"/>
  <c r="G51" i="145" s="1"/>
  <c r="G53" i="145" s="1"/>
  <c r="G56" i="145" s="1"/>
  <c r="G59" i="145" s="1"/>
  <c r="F32" i="145"/>
  <c r="E32" i="145"/>
  <c r="E48" i="145" s="1"/>
  <c r="E51" i="145" s="1"/>
  <c r="E53" i="145" s="1"/>
  <c r="E56" i="145" s="1"/>
  <c r="E59" i="145" s="1"/>
  <c r="D32" i="145"/>
  <c r="D48" i="145" s="1"/>
  <c r="D51" i="145" s="1"/>
  <c r="D53" i="145" s="1"/>
  <c r="D56" i="145" s="1"/>
  <c r="D59" i="145" s="1"/>
  <c r="C32" i="145"/>
  <c r="C48" i="145" s="1"/>
  <c r="C51" i="145" s="1"/>
  <c r="C53" i="145" s="1"/>
  <c r="C56" i="145" s="1"/>
  <c r="C59" i="145" s="1"/>
  <c r="U53" i="146"/>
  <c r="U56" i="146" s="1"/>
  <c r="U59" i="146" s="1"/>
  <c r="AA47" i="146"/>
  <c r="Y47" i="146"/>
  <c r="X47" i="146"/>
  <c r="W47" i="146"/>
  <c r="V47" i="146"/>
  <c r="U47" i="146"/>
  <c r="T47" i="146"/>
  <c r="S47" i="146"/>
  <c r="R47" i="146"/>
  <c r="Q47" i="146"/>
  <c r="P47" i="146"/>
  <c r="O47" i="146"/>
  <c r="N47" i="146"/>
  <c r="M47" i="146"/>
  <c r="L47" i="146"/>
  <c r="K47" i="146"/>
  <c r="J47" i="146"/>
  <c r="I47" i="146"/>
  <c r="H47" i="146"/>
  <c r="G47" i="146"/>
  <c r="F47" i="146"/>
  <c r="E47" i="146"/>
  <c r="D47" i="146"/>
  <c r="C47" i="146"/>
  <c r="AA32" i="146"/>
  <c r="AA48" i="146" s="1"/>
  <c r="AA51" i="146" s="1"/>
  <c r="AA53" i="146" s="1"/>
  <c r="AA56" i="146" s="1"/>
  <c r="AA59" i="146" s="1"/>
  <c r="Y32" i="146"/>
  <c r="X32" i="146"/>
  <c r="Z32" i="146" s="1"/>
  <c r="W32" i="146"/>
  <c r="W48" i="146" s="1"/>
  <c r="W51" i="146" s="1"/>
  <c r="W53" i="146" s="1"/>
  <c r="W56" i="146" s="1"/>
  <c r="W59" i="146" s="1"/>
  <c r="V32" i="146"/>
  <c r="U32" i="146"/>
  <c r="U48" i="146" s="1"/>
  <c r="U51" i="146" s="1"/>
  <c r="T32" i="146"/>
  <c r="T48" i="146" s="1"/>
  <c r="T51" i="146" s="1"/>
  <c r="T53" i="146" s="1"/>
  <c r="T56" i="146" s="1"/>
  <c r="T59" i="146" s="1"/>
  <c r="S32" i="146"/>
  <c r="S48" i="146" s="1"/>
  <c r="S51" i="146" s="1"/>
  <c r="S53" i="146" s="1"/>
  <c r="S56" i="146" s="1"/>
  <c r="S59" i="146" s="1"/>
  <c r="R32" i="146"/>
  <c r="Q32" i="146"/>
  <c r="P32" i="146"/>
  <c r="O32" i="146"/>
  <c r="O48" i="146" s="1"/>
  <c r="O51" i="146" s="1"/>
  <c r="O53" i="146" s="1"/>
  <c r="O56" i="146" s="1"/>
  <c r="O59" i="146" s="1"/>
  <c r="N32" i="146"/>
  <c r="M32" i="146"/>
  <c r="M48" i="146" s="1"/>
  <c r="M51" i="146" s="1"/>
  <c r="M53" i="146" s="1"/>
  <c r="M56" i="146" s="1"/>
  <c r="M59" i="146" s="1"/>
  <c r="L32" i="146"/>
  <c r="L48" i="146" s="1"/>
  <c r="L51" i="146" s="1"/>
  <c r="L53" i="146" s="1"/>
  <c r="L56" i="146" s="1"/>
  <c r="L59" i="146" s="1"/>
  <c r="K32" i="146"/>
  <c r="K48" i="146" s="1"/>
  <c r="K51" i="146" s="1"/>
  <c r="K53" i="146" s="1"/>
  <c r="K56" i="146" s="1"/>
  <c r="K59" i="146" s="1"/>
  <c r="J32" i="146"/>
  <c r="I32" i="146"/>
  <c r="H32" i="146"/>
  <c r="H48" i="146" s="1"/>
  <c r="H51" i="146" s="1"/>
  <c r="H53" i="146" s="1"/>
  <c r="H56" i="146" s="1"/>
  <c r="H59" i="146" s="1"/>
  <c r="G32" i="146"/>
  <c r="G48" i="146" s="1"/>
  <c r="G51" i="146" s="1"/>
  <c r="G53" i="146" s="1"/>
  <c r="G56" i="146" s="1"/>
  <c r="G59" i="146" s="1"/>
  <c r="F32" i="146"/>
  <c r="E32" i="146"/>
  <c r="E48" i="146" s="1"/>
  <c r="E51" i="146" s="1"/>
  <c r="E53" i="146" s="1"/>
  <c r="E56" i="146" s="1"/>
  <c r="E59" i="146" s="1"/>
  <c r="D32" i="146"/>
  <c r="D48" i="146" s="1"/>
  <c r="D51" i="146" s="1"/>
  <c r="D53" i="146" s="1"/>
  <c r="D56" i="146" s="1"/>
  <c r="D59" i="146" s="1"/>
  <c r="C32" i="146"/>
  <c r="C48" i="146" s="1"/>
  <c r="C51" i="146" s="1"/>
  <c r="C53" i="146" s="1"/>
  <c r="C56" i="146" s="1"/>
  <c r="C59" i="146" s="1"/>
  <c r="AA47" i="147"/>
  <c r="Y47" i="147"/>
  <c r="X47" i="147"/>
  <c r="W47" i="147"/>
  <c r="V47" i="147"/>
  <c r="U47" i="147"/>
  <c r="T47" i="147"/>
  <c r="S47" i="147"/>
  <c r="R47" i="147"/>
  <c r="Q47" i="147"/>
  <c r="P47" i="147"/>
  <c r="O47" i="147"/>
  <c r="N47" i="147"/>
  <c r="M47" i="147"/>
  <c r="L47" i="147"/>
  <c r="K47" i="147"/>
  <c r="J47" i="147"/>
  <c r="I47" i="147"/>
  <c r="H47" i="147"/>
  <c r="G47" i="147"/>
  <c r="F47" i="147"/>
  <c r="E47" i="147"/>
  <c r="D47" i="147"/>
  <c r="C47" i="147"/>
  <c r="AA32" i="147"/>
  <c r="AA48" i="147" s="1"/>
  <c r="AA51" i="147" s="1"/>
  <c r="AA53" i="147" s="1"/>
  <c r="AA56" i="147" s="1"/>
  <c r="AA59" i="147" s="1"/>
  <c r="Y32" i="147"/>
  <c r="X32" i="147"/>
  <c r="W32" i="147"/>
  <c r="W48" i="147" s="1"/>
  <c r="W51" i="147" s="1"/>
  <c r="W53" i="147" s="1"/>
  <c r="W56" i="147" s="1"/>
  <c r="W59" i="147" s="1"/>
  <c r="V32" i="147"/>
  <c r="V48" i="147" s="1"/>
  <c r="V51" i="147" s="1"/>
  <c r="V53" i="147" s="1"/>
  <c r="V56" i="147" s="1"/>
  <c r="V59" i="147" s="1"/>
  <c r="U32" i="147"/>
  <c r="U48" i="147" s="1"/>
  <c r="U51" i="147" s="1"/>
  <c r="U53" i="147" s="1"/>
  <c r="U56" i="147" s="1"/>
  <c r="U59" i="147" s="1"/>
  <c r="T32" i="147"/>
  <c r="T48" i="147" s="1"/>
  <c r="T51" i="147" s="1"/>
  <c r="T53" i="147" s="1"/>
  <c r="T56" i="147" s="1"/>
  <c r="T59" i="147" s="1"/>
  <c r="S32" i="147"/>
  <c r="S48" i="147" s="1"/>
  <c r="S51" i="147" s="1"/>
  <c r="S53" i="147" s="1"/>
  <c r="S56" i="147" s="1"/>
  <c r="S59" i="147" s="1"/>
  <c r="R32" i="147"/>
  <c r="R48" i="147" s="1"/>
  <c r="R51" i="147" s="1"/>
  <c r="R53" i="147" s="1"/>
  <c r="R56" i="147" s="1"/>
  <c r="R59" i="147" s="1"/>
  <c r="Q32" i="147"/>
  <c r="Q48" i="147" s="1"/>
  <c r="Q51" i="147" s="1"/>
  <c r="Q53" i="147" s="1"/>
  <c r="Q56" i="147" s="1"/>
  <c r="Q59" i="147" s="1"/>
  <c r="P32" i="147"/>
  <c r="P48" i="147" s="1"/>
  <c r="P51" i="147" s="1"/>
  <c r="P53" i="147" s="1"/>
  <c r="P56" i="147" s="1"/>
  <c r="P59" i="147" s="1"/>
  <c r="O32" i="147"/>
  <c r="N32" i="147"/>
  <c r="N48" i="147" s="1"/>
  <c r="N51" i="147" s="1"/>
  <c r="N53" i="147" s="1"/>
  <c r="N56" i="147" s="1"/>
  <c r="N59" i="147" s="1"/>
  <c r="M32" i="147"/>
  <c r="M48" i="147" s="1"/>
  <c r="M51" i="147" s="1"/>
  <c r="M53" i="147" s="1"/>
  <c r="M56" i="147" s="1"/>
  <c r="M59" i="147" s="1"/>
  <c r="L32" i="147"/>
  <c r="L48" i="147" s="1"/>
  <c r="L51" i="147" s="1"/>
  <c r="L53" i="147" s="1"/>
  <c r="L56" i="147" s="1"/>
  <c r="L59" i="147" s="1"/>
  <c r="K32" i="147"/>
  <c r="K48" i="147" s="1"/>
  <c r="K51" i="147" s="1"/>
  <c r="K53" i="147" s="1"/>
  <c r="K56" i="147" s="1"/>
  <c r="K59" i="147" s="1"/>
  <c r="J32" i="147"/>
  <c r="J48" i="147" s="1"/>
  <c r="J51" i="147" s="1"/>
  <c r="J53" i="147" s="1"/>
  <c r="J56" i="147" s="1"/>
  <c r="J59" i="147" s="1"/>
  <c r="I32" i="147"/>
  <c r="I48" i="147" s="1"/>
  <c r="I51" i="147" s="1"/>
  <c r="I53" i="147" s="1"/>
  <c r="I56" i="147" s="1"/>
  <c r="I59" i="147" s="1"/>
  <c r="H32" i="147"/>
  <c r="H48" i="147" s="1"/>
  <c r="H51" i="147" s="1"/>
  <c r="H53" i="147" s="1"/>
  <c r="H56" i="147" s="1"/>
  <c r="H59" i="147" s="1"/>
  <c r="G32" i="147"/>
  <c r="G48" i="147" s="1"/>
  <c r="G51" i="147" s="1"/>
  <c r="G53" i="147" s="1"/>
  <c r="G56" i="147" s="1"/>
  <c r="G59" i="147" s="1"/>
  <c r="F32" i="147"/>
  <c r="F48" i="147" s="1"/>
  <c r="F51" i="147" s="1"/>
  <c r="F53" i="147" s="1"/>
  <c r="F56" i="147" s="1"/>
  <c r="F59" i="147" s="1"/>
  <c r="E32" i="147"/>
  <c r="E48" i="147" s="1"/>
  <c r="E51" i="147" s="1"/>
  <c r="E53" i="147" s="1"/>
  <c r="E56" i="147" s="1"/>
  <c r="E59" i="147" s="1"/>
  <c r="D32" i="147"/>
  <c r="D48" i="147" s="1"/>
  <c r="D51" i="147" s="1"/>
  <c r="D53" i="147" s="1"/>
  <c r="D56" i="147" s="1"/>
  <c r="D59" i="147" s="1"/>
  <c r="C32" i="147"/>
  <c r="C48" i="147" s="1"/>
  <c r="C51" i="147" s="1"/>
  <c r="C53" i="147" s="1"/>
  <c r="C56" i="147" s="1"/>
  <c r="C59" i="147" s="1"/>
  <c r="V48" i="148"/>
  <c r="V51" i="148" s="1"/>
  <c r="V53" i="148" s="1"/>
  <c r="V56" i="148" s="1"/>
  <c r="V59" i="148" s="1"/>
  <c r="G48" i="148"/>
  <c r="G51" i="148" s="1"/>
  <c r="G53" i="148" s="1"/>
  <c r="G56" i="148" s="1"/>
  <c r="G59" i="148" s="1"/>
  <c r="AA47" i="148"/>
  <c r="Y47" i="148"/>
  <c r="X47" i="148"/>
  <c r="W47" i="148"/>
  <c r="V47" i="148"/>
  <c r="U47" i="148"/>
  <c r="T47" i="148"/>
  <c r="S47" i="148"/>
  <c r="R47" i="148"/>
  <c r="Q47" i="148"/>
  <c r="P47" i="148"/>
  <c r="O47" i="148"/>
  <c r="N47" i="148"/>
  <c r="M47" i="148"/>
  <c r="L47" i="148"/>
  <c r="K47" i="148"/>
  <c r="J47" i="148"/>
  <c r="I47" i="148"/>
  <c r="H47" i="148"/>
  <c r="G47" i="148"/>
  <c r="F47" i="148"/>
  <c r="E47" i="148"/>
  <c r="D47" i="148"/>
  <c r="C47" i="148"/>
  <c r="AA32" i="148"/>
  <c r="AA48" i="148" s="1"/>
  <c r="AA51" i="148" s="1"/>
  <c r="AA53" i="148" s="1"/>
  <c r="AA56" i="148" s="1"/>
  <c r="AA59" i="148" s="1"/>
  <c r="Y32" i="148"/>
  <c r="Y48" i="148" s="1"/>
  <c r="Y51" i="148" s="1"/>
  <c r="Y53" i="148" s="1"/>
  <c r="Y56" i="148" s="1"/>
  <c r="Y59" i="148" s="1"/>
  <c r="X32" i="148"/>
  <c r="W32" i="148"/>
  <c r="W48" i="148" s="1"/>
  <c r="W51" i="148" s="1"/>
  <c r="W53" i="148" s="1"/>
  <c r="W56" i="148" s="1"/>
  <c r="W59" i="148" s="1"/>
  <c r="V32" i="148"/>
  <c r="U32" i="148"/>
  <c r="U48" i="148" s="1"/>
  <c r="U51" i="148" s="1"/>
  <c r="U53" i="148" s="1"/>
  <c r="U56" i="148" s="1"/>
  <c r="U59" i="148" s="1"/>
  <c r="T32" i="148"/>
  <c r="T48" i="148" s="1"/>
  <c r="T51" i="148" s="1"/>
  <c r="T53" i="148" s="1"/>
  <c r="T56" i="148" s="1"/>
  <c r="T59" i="148" s="1"/>
  <c r="S32" i="148"/>
  <c r="S48" i="148" s="1"/>
  <c r="S51" i="148" s="1"/>
  <c r="S53" i="148" s="1"/>
  <c r="S56" i="148" s="1"/>
  <c r="S59" i="148" s="1"/>
  <c r="R32" i="148"/>
  <c r="R48" i="148" s="1"/>
  <c r="R51" i="148" s="1"/>
  <c r="R53" i="148" s="1"/>
  <c r="R56" i="148" s="1"/>
  <c r="R59" i="148" s="1"/>
  <c r="Q32" i="148"/>
  <c r="Q48" i="148" s="1"/>
  <c r="Q51" i="148" s="1"/>
  <c r="Q53" i="148" s="1"/>
  <c r="Q56" i="148" s="1"/>
  <c r="Q59" i="148" s="1"/>
  <c r="P32" i="148"/>
  <c r="P48" i="148" s="1"/>
  <c r="P51" i="148" s="1"/>
  <c r="P53" i="148" s="1"/>
  <c r="P56" i="148" s="1"/>
  <c r="P59" i="148" s="1"/>
  <c r="O32" i="148"/>
  <c r="O48" i="148" s="1"/>
  <c r="O51" i="148" s="1"/>
  <c r="O53" i="148" s="1"/>
  <c r="O56" i="148" s="1"/>
  <c r="O59" i="148" s="1"/>
  <c r="N32" i="148"/>
  <c r="M32" i="148"/>
  <c r="M48" i="148" s="1"/>
  <c r="M51" i="148" s="1"/>
  <c r="M53" i="148" s="1"/>
  <c r="M56" i="148" s="1"/>
  <c r="M59" i="148" s="1"/>
  <c r="L32" i="148"/>
  <c r="L48" i="148" s="1"/>
  <c r="L51" i="148" s="1"/>
  <c r="L53" i="148" s="1"/>
  <c r="L56" i="148" s="1"/>
  <c r="L59" i="148" s="1"/>
  <c r="K32" i="148"/>
  <c r="K48" i="148" s="1"/>
  <c r="K51" i="148" s="1"/>
  <c r="K53" i="148" s="1"/>
  <c r="K56" i="148" s="1"/>
  <c r="K59" i="148" s="1"/>
  <c r="J32" i="148"/>
  <c r="J48" i="148" s="1"/>
  <c r="J51" i="148" s="1"/>
  <c r="J53" i="148" s="1"/>
  <c r="J56" i="148" s="1"/>
  <c r="J59" i="148" s="1"/>
  <c r="I32" i="148"/>
  <c r="I48" i="148" s="1"/>
  <c r="I51" i="148" s="1"/>
  <c r="I53" i="148" s="1"/>
  <c r="I56" i="148" s="1"/>
  <c r="I59" i="148" s="1"/>
  <c r="H32" i="148"/>
  <c r="H48" i="148" s="1"/>
  <c r="H51" i="148" s="1"/>
  <c r="H53" i="148" s="1"/>
  <c r="H56" i="148" s="1"/>
  <c r="H59" i="148" s="1"/>
  <c r="G32" i="148"/>
  <c r="F32" i="148"/>
  <c r="F48" i="148" s="1"/>
  <c r="F51" i="148" s="1"/>
  <c r="F53" i="148" s="1"/>
  <c r="F56" i="148" s="1"/>
  <c r="F59" i="148" s="1"/>
  <c r="E32" i="148"/>
  <c r="E48" i="148" s="1"/>
  <c r="E51" i="148" s="1"/>
  <c r="E53" i="148" s="1"/>
  <c r="E56" i="148" s="1"/>
  <c r="E59" i="148" s="1"/>
  <c r="D32" i="148"/>
  <c r="D48" i="148" s="1"/>
  <c r="D51" i="148" s="1"/>
  <c r="D53" i="148" s="1"/>
  <c r="D56" i="148" s="1"/>
  <c r="D59" i="148" s="1"/>
  <c r="C32" i="148"/>
  <c r="C48" i="148" s="1"/>
  <c r="C51" i="148" s="1"/>
  <c r="C53" i="148" s="1"/>
  <c r="C56" i="148" s="1"/>
  <c r="C59" i="148" s="1"/>
  <c r="AA47" i="149"/>
  <c r="Y47" i="149"/>
  <c r="X47" i="149"/>
  <c r="Z47" i="149" s="1"/>
  <c r="W47" i="149"/>
  <c r="V47" i="149"/>
  <c r="U47" i="149"/>
  <c r="T47" i="149"/>
  <c r="S47" i="149"/>
  <c r="R47" i="149"/>
  <c r="Q47" i="149"/>
  <c r="P47" i="149"/>
  <c r="O47" i="149"/>
  <c r="N47" i="149"/>
  <c r="M47" i="149"/>
  <c r="L47" i="149"/>
  <c r="K47" i="149"/>
  <c r="J47" i="149"/>
  <c r="I47" i="149"/>
  <c r="H47" i="149"/>
  <c r="G47" i="149"/>
  <c r="F47" i="149"/>
  <c r="E47" i="149"/>
  <c r="D47" i="149"/>
  <c r="C47" i="149"/>
  <c r="AA32" i="149"/>
  <c r="AA48" i="149" s="1"/>
  <c r="AA51" i="149" s="1"/>
  <c r="AA53" i="149" s="1"/>
  <c r="AA56" i="149" s="1"/>
  <c r="AA59" i="149" s="1"/>
  <c r="Y32" i="149"/>
  <c r="Y48" i="149" s="1"/>
  <c r="Y51" i="149" s="1"/>
  <c r="Y53" i="149" s="1"/>
  <c r="Y56" i="149" s="1"/>
  <c r="Y59" i="149" s="1"/>
  <c r="X32" i="149"/>
  <c r="W32" i="149"/>
  <c r="W48" i="149" s="1"/>
  <c r="W51" i="149" s="1"/>
  <c r="W53" i="149" s="1"/>
  <c r="W56" i="149" s="1"/>
  <c r="W59" i="149" s="1"/>
  <c r="V32" i="149"/>
  <c r="V48" i="149" s="1"/>
  <c r="V51" i="149" s="1"/>
  <c r="V53" i="149" s="1"/>
  <c r="V56" i="149" s="1"/>
  <c r="V59" i="149" s="1"/>
  <c r="U32" i="149"/>
  <c r="U48" i="149" s="1"/>
  <c r="U51" i="149" s="1"/>
  <c r="U53" i="149" s="1"/>
  <c r="U56" i="149" s="1"/>
  <c r="U59" i="149" s="1"/>
  <c r="T32" i="149"/>
  <c r="T48" i="149" s="1"/>
  <c r="T51" i="149" s="1"/>
  <c r="T53" i="149" s="1"/>
  <c r="T56" i="149" s="1"/>
  <c r="T59" i="149" s="1"/>
  <c r="S32" i="149"/>
  <c r="S48" i="149" s="1"/>
  <c r="S51" i="149" s="1"/>
  <c r="S53" i="149" s="1"/>
  <c r="S56" i="149" s="1"/>
  <c r="S59" i="149" s="1"/>
  <c r="R32" i="149"/>
  <c r="R48" i="149" s="1"/>
  <c r="R51" i="149" s="1"/>
  <c r="R53" i="149" s="1"/>
  <c r="R56" i="149" s="1"/>
  <c r="R59" i="149" s="1"/>
  <c r="Q32" i="149"/>
  <c r="Q48" i="149" s="1"/>
  <c r="Q51" i="149" s="1"/>
  <c r="Q53" i="149" s="1"/>
  <c r="Q56" i="149" s="1"/>
  <c r="Q59" i="149" s="1"/>
  <c r="P32" i="149"/>
  <c r="P48" i="149" s="1"/>
  <c r="P51" i="149" s="1"/>
  <c r="P53" i="149" s="1"/>
  <c r="P56" i="149" s="1"/>
  <c r="P59" i="149" s="1"/>
  <c r="O32" i="149"/>
  <c r="O48" i="149" s="1"/>
  <c r="O51" i="149" s="1"/>
  <c r="O53" i="149" s="1"/>
  <c r="O56" i="149" s="1"/>
  <c r="O59" i="149" s="1"/>
  <c r="N32" i="149"/>
  <c r="N48" i="149" s="1"/>
  <c r="N51" i="149" s="1"/>
  <c r="N53" i="149" s="1"/>
  <c r="N56" i="149" s="1"/>
  <c r="N59" i="149" s="1"/>
  <c r="M32" i="149"/>
  <c r="L32" i="149"/>
  <c r="L48" i="149" s="1"/>
  <c r="L51" i="149" s="1"/>
  <c r="L53" i="149" s="1"/>
  <c r="L56" i="149" s="1"/>
  <c r="L59" i="149" s="1"/>
  <c r="K32" i="149"/>
  <c r="K48" i="149" s="1"/>
  <c r="K51" i="149" s="1"/>
  <c r="K53" i="149" s="1"/>
  <c r="K56" i="149" s="1"/>
  <c r="K59" i="149" s="1"/>
  <c r="J32" i="149"/>
  <c r="J48" i="149" s="1"/>
  <c r="J51" i="149" s="1"/>
  <c r="J53" i="149" s="1"/>
  <c r="J56" i="149" s="1"/>
  <c r="J59" i="149" s="1"/>
  <c r="I32" i="149"/>
  <c r="I48" i="149" s="1"/>
  <c r="I51" i="149" s="1"/>
  <c r="I53" i="149" s="1"/>
  <c r="I56" i="149" s="1"/>
  <c r="I59" i="149" s="1"/>
  <c r="H32" i="149"/>
  <c r="H48" i="149" s="1"/>
  <c r="H51" i="149" s="1"/>
  <c r="H53" i="149" s="1"/>
  <c r="H56" i="149" s="1"/>
  <c r="H59" i="149" s="1"/>
  <c r="G32" i="149"/>
  <c r="G48" i="149" s="1"/>
  <c r="G51" i="149" s="1"/>
  <c r="G53" i="149" s="1"/>
  <c r="G56" i="149" s="1"/>
  <c r="G59" i="149" s="1"/>
  <c r="F32" i="149"/>
  <c r="F48" i="149" s="1"/>
  <c r="F51" i="149" s="1"/>
  <c r="F53" i="149" s="1"/>
  <c r="F56" i="149" s="1"/>
  <c r="F59" i="149" s="1"/>
  <c r="E32" i="149"/>
  <c r="E48" i="149" s="1"/>
  <c r="E51" i="149" s="1"/>
  <c r="E53" i="149" s="1"/>
  <c r="E56" i="149" s="1"/>
  <c r="E59" i="149" s="1"/>
  <c r="D32" i="149"/>
  <c r="D48" i="149" s="1"/>
  <c r="D51" i="149" s="1"/>
  <c r="D53" i="149" s="1"/>
  <c r="D56" i="149" s="1"/>
  <c r="D59" i="149" s="1"/>
  <c r="C32" i="149"/>
  <c r="C48" i="149" s="1"/>
  <c r="C51" i="149" s="1"/>
  <c r="C53" i="149" s="1"/>
  <c r="C56" i="149" s="1"/>
  <c r="C59" i="149" s="1"/>
  <c r="O59" i="150"/>
  <c r="AA47" i="150"/>
  <c r="Y47" i="150"/>
  <c r="X47" i="150"/>
  <c r="Z47" i="150" s="1"/>
  <c r="W47" i="150"/>
  <c r="V47" i="150"/>
  <c r="U47" i="150"/>
  <c r="T47" i="150"/>
  <c r="S47" i="150"/>
  <c r="R47" i="150"/>
  <c r="Q47" i="150"/>
  <c r="P47" i="150"/>
  <c r="O47" i="150"/>
  <c r="N47" i="150"/>
  <c r="M47" i="150"/>
  <c r="L47" i="150"/>
  <c r="K47" i="150"/>
  <c r="J47" i="150"/>
  <c r="I47" i="150"/>
  <c r="H47" i="150"/>
  <c r="G47" i="150"/>
  <c r="F47" i="150"/>
  <c r="E47" i="150"/>
  <c r="D47" i="150"/>
  <c r="C47" i="150"/>
  <c r="AA32" i="150"/>
  <c r="AA48" i="150" s="1"/>
  <c r="AA51" i="150" s="1"/>
  <c r="AA53" i="150" s="1"/>
  <c r="AA56" i="150" s="1"/>
  <c r="AA59" i="150" s="1"/>
  <c r="Y32" i="150"/>
  <c r="Y48" i="150" s="1"/>
  <c r="Y51" i="150" s="1"/>
  <c r="Y53" i="150" s="1"/>
  <c r="Y56" i="150" s="1"/>
  <c r="Y59" i="150" s="1"/>
  <c r="X32" i="150"/>
  <c r="X48" i="150" s="1"/>
  <c r="W32" i="150"/>
  <c r="W48" i="150" s="1"/>
  <c r="W51" i="150" s="1"/>
  <c r="W53" i="150" s="1"/>
  <c r="W56" i="150" s="1"/>
  <c r="W59" i="150" s="1"/>
  <c r="V32" i="150"/>
  <c r="V48" i="150" s="1"/>
  <c r="V51" i="150" s="1"/>
  <c r="V53" i="150" s="1"/>
  <c r="V56" i="150" s="1"/>
  <c r="V59" i="150" s="1"/>
  <c r="U32" i="150"/>
  <c r="U48" i="150" s="1"/>
  <c r="U51" i="150" s="1"/>
  <c r="U53" i="150" s="1"/>
  <c r="U56" i="150" s="1"/>
  <c r="U59" i="150" s="1"/>
  <c r="T32" i="150"/>
  <c r="T48" i="150" s="1"/>
  <c r="T51" i="150" s="1"/>
  <c r="T53" i="150" s="1"/>
  <c r="T56" i="150" s="1"/>
  <c r="T59" i="150" s="1"/>
  <c r="S32" i="150"/>
  <c r="S48" i="150" s="1"/>
  <c r="S51" i="150" s="1"/>
  <c r="S53" i="150" s="1"/>
  <c r="S56" i="150" s="1"/>
  <c r="S59" i="150" s="1"/>
  <c r="R32" i="150"/>
  <c r="R48" i="150" s="1"/>
  <c r="R51" i="150" s="1"/>
  <c r="R53" i="150" s="1"/>
  <c r="R56" i="150" s="1"/>
  <c r="R59" i="150" s="1"/>
  <c r="Q32" i="150"/>
  <c r="Q48" i="150" s="1"/>
  <c r="Q51" i="150" s="1"/>
  <c r="Q53" i="150" s="1"/>
  <c r="Q56" i="150" s="1"/>
  <c r="Q59" i="150" s="1"/>
  <c r="P32" i="150"/>
  <c r="P48" i="150" s="1"/>
  <c r="P51" i="150" s="1"/>
  <c r="P53" i="150" s="1"/>
  <c r="P56" i="150" s="1"/>
  <c r="P59" i="150" s="1"/>
  <c r="O32" i="150"/>
  <c r="O48" i="150" s="1"/>
  <c r="O51" i="150" s="1"/>
  <c r="O53" i="150" s="1"/>
  <c r="O56" i="150" s="1"/>
  <c r="N32" i="150"/>
  <c r="N48" i="150" s="1"/>
  <c r="N51" i="150" s="1"/>
  <c r="N53" i="150" s="1"/>
  <c r="N56" i="150" s="1"/>
  <c r="N59" i="150" s="1"/>
  <c r="M32" i="150"/>
  <c r="M48" i="150" s="1"/>
  <c r="M51" i="150" s="1"/>
  <c r="M53" i="150" s="1"/>
  <c r="M56" i="150" s="1"/>
  <c r="M59" i="150" s="1"/>
  <c r="L32" i="150"/>
  <c r="K32" i="150"/>
  <c r="K48" i="150" s="1"/>
  <c r="K51" i="150" s="1"/>
  <c r="K53" i="150" s="1"/>
  <c r="K56" i="150" s="1"/>
  <c r="K59" i="150" s="1"/>
  <c r="J32" i="150"/>
  <c r="J48" i="150" s="1"/>
  <c r="J51" i="150" s="1"/>
  <c r="J53" i="150" s="1"/>
  <c r="J56" i="150" s="1"/>
  <c r="J59" i="150" s="1"/>
  <c r="I32" i="150"/>
  <c r="I48" i="150" s="1"/>
  <c r="I51" i="150" s="1"/>
  <c r="I53" i="150" s="1"/>
  <c r="I56" i="150" s="1"/>
  <c r="I59" i="150" s="1"/>
  <c r="H32" i="150"/>
  <c r="H48" i="150" s="1"/>
  <c r="H51" i="150" s="1"/>
  <c r="H53" i="150" s="1"/>
  <c r="H56" i="150" s="1"/>
  <c r="H59" i="150" s="1"/>
  <c r="G32" i="150"/>
  <c r="G48" i="150" s="1"/>
  <c r="G51" i="150" s="1"/>
  <c r="G53" i="150" s="1"/>
  <c r="G56" i="150" s="1"/>
  <c r="G59" i="150" s="1"/>
  <c r="F32" i="150"/>
  <c r="F48" i="150" s="1"/>
  <c r="F51" i="150" s="1"/>
  <c r="F53" i="150" s="1"/>
  <c r="F56" i="150" s="1"/>
  <c r="F59" i="150" s="1"/>
  <c r="E32" i="150"/>
  <c r="E48" i="150" s="1"/>
  <c r="E51" i="150" s="1"/>
  <c r="E53" i="150" s="1"/>
  <c r="E56" i="150" s="1"/>
  <c r="E59" i="150" s="1"/>
  <c r="D32" i="150"/>
  <c r="C32" i="150"/>
  <c r="C48" i="150" s="1"/>
  <c r="C51" i="150" s="1"/>
  <c r="C53" i="150" s="1"/>
  <c r="C56" i="150" s="1"/>
  <c r="C59" i="150" s="1"/>
  <c r="AA47" i="151"/>
  <c r="Y47" i="151"/>
  <c r="X47" i="151"/>
  <c r="W47" i="151"/>
  <c r="V47" i="151"/>
  <c r="U47" i="151"/>
  <c r="T47" i="151"/>
  <c r="S47" i="151"/>
  <c r="R47" i="151"/>
  <c r="Q47" i="151"/>
  <c r="P47" i="151"/>
  <c r="O47" i="151"/>
  <c r="N47" i="151"/>
  <c r="M47" i="151"/>
  <c r="L47" i="151"/>
  <c r="K47" i="151"/>
  <c r="J47" i="151"/>
  <c r="I47" i="151"/>
  <c r="H47" i="151"/>
  <c r="G47" i="151"/>
  <c r="F47" i="151"/>
  <c r="E47" i="151"/>
  <c r="D47" i="151"/>
  <c r="C47" i="151"/>
  <c r="AA32" i="151"/>
  <c r="Y32" i="151"/>
  <c r="Y48" i="151" s="1"/>
  <c r="Y51" i="151" s="1"/>
  <c r="Y53" i="151" s="1"/>
  <c r="Y56" i="151" s="1"/>
  <c r="Y59" i="151" s="1"/>
  <c r="X32" i="151"/>
  <c r="X48" i="151" s="1"/>
  <c r="W32" i="151"/>
  <c r="W48" i="151" s="1"/>
  <c r="W51" i="151" s="1"/>
  <c r="W53" i="151" s="1"/>
  <c r="W56" i="151" s="1"/>
  <c r="W59" i="151" s="1"/>
  <c r="V32" i="151"/>
  <c r="V48" i="151" s="1"/>
  <c r="V51" i="151" s="1"/>
  <c r="V53" i="151" s="1"/>
  <c r="V56" i="151" s="1"/>
  <c r="V59" i="151" s="1"/>
  <c r="U32" i="151"/>
  <c r="U48" i="151" s="1"/>
  <c r="U51" i="151" s="1"/>
  <c r="U53" i="151" s="1"/>
  <c r="U56" i="151" s="1"/>
  <c r="U59" i="151" s="1"/>
  <c r="T32" i="151"/>
  <c r="T48" i="151" s="1"/>
  <c r="T51" i="151" s="1"/>
  <c r="T53" i="151" s="1"/>
  <c r="T56" i="151" s="1"/>
  <c r="T59" i="151" s="1"/>
  <c r="S32" i="151"/>
  <c r="S48" i="151" s="1"/>
  <c r="S51" i="151" s="1"/>
  <c r="S53" i="151" s="1"/>
  <c r="S56" i="151" s="1"/>
  <c r="S59" i="151" s="1"/>
  <c r="R32" i="151"/>
  <c r="R48" i="151" s="1"/>
  <c r="R51" i="151" s="1"/>
  <c r="R53" i="151" s="1"/>
  <c r="R56" i="151" s="1"/>
  <c r="R59" i="151" s="1"/>
  <c r="Q32" i="151"/>
  <c r="Q48" i="151" s="1"/>
  <c r="Q51" i="151" s="1"/>
  <c r="Q53" i="151" s="1"/>
  <c r="Q56" i="151" s="1"/>
  <c r="Q59" i="151" s="1"/>
  <c r="P32" i="151"/>
  <c r="P48" i="151" s="1"/>
  <c r="P51" i="151" s="1"/>
  <c r="P53" i="151" s="1"/>
  <c r="P56" i="151" s="1"/>
  <c r="P59" i="151" s="1"/>
  <c r="O32" i="151"/>
  <c r="O48" i="151" s="1"/>
  <c r="O51" i="151" s="1"/>
  <c r="O53" i="151" s="1"/>
  <c r="O56" i="151" s="1"/>
  <c r="O59" i="151" s="1"/>
  <c r="N32" i="151"/>
  <c r="N48" i="151" s="1"/>
  <c r="N51" i="151" s="1"/>
  <c r="N53" i="151" s="1"/>
  <c r="N56" i="151" s="1"/>
  <c r="N59" i="151" s="1"/>
  <c r="M32" i="151"/>
  <c r="M48" i="151" s="1"/>
  <c r="M51" i="151" s="1"/>
  <c r="M53" i="151" s="1"/>
  <c r="M56" i="151" s="1"/>
  <c r="M59" i="151" s="1"/>
  <c r="L32" i="151"/>
  <c r="L48" i="151" s="1"/>
  <c r="L51" i="151" s="1"/>
  <c r="L53" i="151" s="1"/>
  <c r="L56" i="151" s="1"/>
  <c r="L59" i="151" s="1"/>
  <c r="K32" i="151"/>
  <c r="J32" i="151"/>
  <c r="J48" i="151" s="1"/>
  <c r="J51" i="151" s="1"/>
  <c r="J53" i="151" s="1"/>
  <c r="J56" i="151" s="1"/>
  <c r="J59" i="151" s="1"/>
  <c r="I32" i="151"/>
  <c r="I48" i="151" s="1"/>
  <c r="I51" i="151" s="1"/>
  <c r="I53" i="151" s="1"/>
  <c r="I56" i="151" s="1"/>
  <c r="I59" i="151" s="1"/>
  <c r="H32" i="151"/>
  <c r="H48" i="151" s="1"/>
  <c r="H51" i="151" s="1"/>
  <c r="H53" i="151" s="1"/>
  <c r="H56" i="151" s="1"/>
  <c r="H59" i="151" s="1"/>
  <c r="G32" i="151"/>
  <c r="G48" i="151" s="1"/>
  <c r="G51" i="151" s="1"/>
  <c r="G53" i="151" s="1"/>
  <c r="G56" i="151" s="1"/>
  <c r="G59" i="151" s="1"/>
  <c r="F32" i="151"/>
  <c r="F48" i="151" s="1"/>
  <c r="F51" i="151" s="1"/>
  <c r="F53" i="151" s="1"/>
  <c r="F56" i="151" s="1"/>
  <c r="F59" i="151" s="1"/>
  <c r="E32" i="151"/>
  <c r="E48" i="151" s="1"/>
  <c r="E51" i="151" s="1"/>
  <c r="E53" i="151" s="1"/>
  <c r="E56" i="151" s="1"/>
  <c r="E59" i="151" s="1"/>
  <c r="D32" i="151"/>
  <c r="D48" i="151" s="1"/>
  <c r="D51" i="151" s="1"/>
  <c r="D53" i="151" s="1"/>
  <c r="D56" i="151" s="1"/>
  <c r="D59" i="151" s="1"/>
  <c r="C32" i="151"/>
  <c r="U59" i="152"/>
  <c r="AA47" i="152"/>
  <c r="Y47" i="152"/>
  <c r="X47" i="152"/>
  <c r="Z47" i="152" s="1"/>
  <c r="W47" i="152"/>
  <c r="V47" i="152"/>
  <c r="U47" i="152"/>
  <c r="T47" i="152"/>
  <c r="S47" i="152"/>
  <c r="R47" i="152"/>
  <c r="Q47" i="152"/>
  <c r="P47" i="152"/>
  <c r="O47" i="152"/>
  <c r="N47" i="152"/>
  <c r="M47" i="152"/>
  <c r="L47" i="152"/>
  <c r="K47" i="152"/>
  <c r="J47" i="152"/>
  <c r="I47" i="152"/>
  <c r="H47" i="152"/>
  <c r="G47" i="152"/>
  <c r="F47" i="152"/>
  <c r="E47" i="152"/>
  <c r="D47" i="152"/>
  <c r="C47" i="152"/>
  <c r="AA32" i="152"/>
  <c r="AA48" i="152" s="1"/>
  <c r="AA51" i="152" s="1"/>
  <c r="AA53" i="152" s="1"/>
  <c r="AA56" i="152" s="1"/>
  <c r="AA59" i="152" s="1"/>
  <c r="Y32" i="152"/>
  <c r="Y48" i="152" s="1"/>
  <c r="Y51" i="152" s="1"/>
  <c r="Y53" i="152" s="1"/>
  <c r="Y56" i="152" s="1"/>
  <c r="Y59" i="152" s="1"/>
  <c r="X32" i="152"/>
  <c r="X48" i="152" s="1"/>
  <c r="W32" i="152"/>
  <c r="W48" i="152" s="1"/>
  <c r="W51" i="152" s="1"/>
  <c r="W53" i="152" s="1"/>
  <c r="W56" i="152" s="1"/>
  <c r="W59" i="152" s="1"/>
  <c r="V32" i="152"/>
  <c r="V48" i="152" s="1"/>
  <c r="V51" i="152" s="1"/>
  <c r="V53" i="152" s="1"/>
  <c r="V56" i="152" s="1"/>
  <c r="V59" i="152" s="1"/>
  <c r="U32" i="152"/>
  <c r="U48" i="152" s="1"/>
  <c r="U51" i="152" s="1"/>
  <c r="U53" i="152" s="1"/>
  <c r="U56" i="152" s="1"/>
  <c r="T32" i="152"/>
  <c r="T48" i="152" s="1"/>
  <c r="T51" i="152" s="1"/>
  <c r="T53" i="152" s="1"/>
  <c r="T56" i="152" s="1"/>
  <c r="T59" i="152" s="1"/>
  <c r="S32" i="152"/>
  <c r="S48" i="152" s="1"/>
  <c r="S51" i="152" s="1"/>
  <c r="S53" i="152" s="1"/>
  <c r="S56" i="152" s="1"/>
  <c r="S59" i="152" s="1"/>
  <c r="R32" i="152"/>
  <c r="R48" i="152" s="1"/>
  <c r="R51" i="152" s="1"/>
  <c r="R53" i="152" s="1"/>
  <c r="R56" i="152" s="1"/>
  <c r="R59" i="152" s="1"/>
  <c r="Q32" i="152"/>
  <c r="Q48" i="152" s="1"/>
  <c r="Q51" i="152" s="1"/>
  <c r="Q53" i="152" s="1"/>
  <c r="Q56" i="152" s="1"/>
  <c r="Q59" i="152" s="1"/>
  <c r="P32" i="152"/>
  <c r="P48" i="152" s="1"/>
  <c r="P51" i="152" s="1"/>
  <c r="P53" i="152" s="1"/>
  <c r="P56" i="152" s="1"/>
  <c r="P59" i="152" s="1"/>
  <c r="O32" i="152"/>
  <c r="O48" i="152" s="1"/>
  <c r="O51" i="152" s="1"/>
  <c r="O53" i="152" s="1"/>
  <c r="O56" i="152" s="1"/>
  <c r="O59" i="152" s="1"/>
  <c r="N32" i="152"/>
  <c r="N48" i="152" s="1"/>
  <c r="N51" i="152" s="1"/>
  <c r="N53" i="152" s="1"/>
  <c r="N56" i="152" s="1"/>
  <c r="N59" i="152" s="1"/>
  <c r="M32" i="152"/>
  <c r="M48" i="152" s="1"/>
  <c r="M51" i="152" s="1"/>
  <c r="M53" i="152" s="1"/>
  <c r="M56" i="152" s="1"/>
  <c r="M59" i="152" s="1"/>
  <c r="L32" i="152"/>
  <c r="L48" i="152" s="1"/>
  <c r="L51" i="152" s="1"/>
  <c r="L53" i="152" s="1"/>
  <c r="L56" i="152" s="1"/>
  <c r="L59" i="152" s="1"/>
  <c r="K32" i="152"/>
  <c r="K48" i="152" s="1"/>
  <c r="K51" i="152" s="1"/>
  <c r="K53" i="152" s="1"/>
  <c r="K56" i="152" s="1"/>
  <c r="K59" i="152" s="1"/>
  <c r="J32" i="152"/>
  <c r="I32" i="152"/>
  <c r="H32" i="152"/>
  <c r="H48" i="152" s="1"/>
  <c r="H51" i="152" s="1"/>
  <c r="H53" i="152" s="1"/>
  <c r="H56" i="152" s="1"/>
  <c r="H59" i="152" s="1"/>
  <c r="G32" i="152"/>
  <c r="G48" i="152" s="1"/>
  <c r="G51" i="152" s="1"/>
  <c r="G53" i="152" s="1"/>
  <c r="G56" i="152" s="1"/>
  <c r="G59" i="152" s="1"/>
  <c r="F32" i="152"/>
  <c r="F48" i="152" s="1"/>
  <c r="F51" i="152" s="1"/>
  <c r="F53" i="152" s="1"/>
  <c r="F56" i="152" s="1"/>
  <c r="F59" i="152" s="1"/>
  <c r="E32" i="152"/>
  <c r="E48" i="152" s="1"/>
  <c r="E51" i="152" s="1"/>
  <c r="E53" i="152" s="1"/>
  <c r="E56" i="152" s="1"/>
  <c r="E59" i="152" s="1"/>
  <c r="D32" i="152"/>
  <c r="D48" i="152" s="1"/>
  <c r="D51" i="152" s="1"/>
  <c r="D53" i="152" s="1"/>
  <c r="D56" i="152" s="1"/>
  <c r="D59" i="152" s="1"/>
  <c r="C32" i="152"/>
  <c r="C48" i="152" s="1"/>
  <c r="C51" i="152" s="1"/>
  <c r="C53" i="152" s="1"/>
  <c r="C56" i="152" s="1"/>
  <c r="C59" i="152" s="1"/>
  <c r="X48" i="153"/>
  <c r="X51" i="153" s="1"/>
  <c r="X53" i="153" s="1"/>
  <c r="Q48" i="153"/>
  <c r="Q51" i="153" s="1"/>
  <c r="Q53" i="153" s="1"/>
  <c r="Q56" i="153" s="1"/>
  <c r="Q59" i="153" s="1"/>
  <c r="AA47" i="153"/>
  <c r="Y47" i="153"/>
  <c r="X47" i="153"/>
  <c r="W47" i="153"/>
  <c r="V47" i="153"/>
  <c r="U47" i="153"/>
  <c r="T47" i="153"/>
  <c r="S47" i="153"/>
  <c r="R47" i="153"/>
  <c r="Q47" i="153"/>
  <c r="P47" i="153"/>
  <c r="O47" i="153"/>
  <c r="N47" i="153"/>
  <c r="M47" i="153"/>
  <c r="L47" i="153"/>
  <c r="K47" i="153"/>
  <c r="J47" i="153"/>
  <c r="I47" i="153"/>
  <c r="H47" i="153"/>
  <c r="G47" i="153"/>
  <c r="F47" i="153"/>
  <c r="E47" i="153"/>
  <c r="D47" i="153"/>
  <c r="C47" i="153"/>
  <c r="AA32" i="153"/>
  <c r="AA48" i="153" s="1"/>
  <c r="AA51" i="153" s="1"/>
  <c r="AA53" i="153" s="1"/>
  <c r="AA56" i="153" s="1"/>
  <c r="AA59" i="153" s="1"/>
  <c r="Y32" i="153"/>
  <c r="X32" i="153"/>
  <c r="W32" i="153"/>
  <c r="V32" i="153"/>
  <c r="V48" i="153" s="1"/>
  <c r="V51" i="153" s="1"/>
  <c r="V53" i="153" s="1"/>
  <c r="V56" i="153" s="1"/>
  <c r="V59" i="153" s="1"/>
  <c r="U32" i="153"/>
  <c r="U48" i="153" s="1"/>
  <c r="U51" i="153" s="1"/>
  <c r="U53" i="153" s="1"/>
  <c r="U56" i="153" s="1"/>
  <c r="U59" i="153" s="1"/>
  <c r="T32" i="153"/>
  <c r="T48" i="153" s="1"/>
  <c r="T51" i="153" s="1"/>
  <c r="T53" i="153" s="1"/>
  <c r="T56" i="153" s="1"/>
  <c r="T59" i="153" s="1"/>
  <c r="S32" i="153"/>
  <c r="R32" i="153"/>
  <c r="R48" i="153" s="1"/>
  <c r="R51" i="153" s="1"/>
  <c r="R53" i="153" s="1"/>
  <c r="R56" i="153" s="1"/>
  <c r="R59" i="153" s="1"/>
  <c r="Q32" i="153"/>
  <c r="P32" i="153"/>
  <c r="P48" i="153" s="1"/>
  <c r="P51" i="153" s="1"/>
  <c r="P53" i="153" s="1"/>
  <c r="P56" i="153" s="1"/>
  <c r="P59" i="153" s="1"/>
  <c r="O32" i="153"/>
  <c r="N32" i="153"/>
  <c r="N48" i="153" s="1"/>
  <c r="N51" i="153" s="1"/>
  <c r="N53" i="153" s="1"/>
  <c r="N56" i="153" s="1"/>
  <c r="N59" i="153" s="1"/>
  <c r="M32" i="153"/>
  <c r="M48" i="153" s="1"/>
  <c r="M51" i="153" s="1"/>
  <c r="M53" i="153" s="1"/>
  <c r="M56" i="153" s="1"/>
  <c r="M59" i="153" s="1"/>
  <c r="L32" i="153"/>
  <c r="L48" i="153" s="1"/>
  <c r="L51" i="153" s="1"/>
  <c r="L53" i="153" s="1"/>
  <c r="L56" i="153" s="1"/>
  <c r="L59" i="153" s="1"/>
  <c r="K32" i="153"/>
  <c r="J32" i="153"/>
  <c r="J48" i="153" s="1"/>
  <c r="J51" i="153" s="1"/>
  <c r="J53" i="153" s="1"/>
  <c r="J56" i="153" s="1"/>
  <c r="J59" i="153" s="1"/>
  <c r="I32" i="153"/>
  <c r="I48" i="153" s="1"/>
  <c r="I51" i="153" s="1"/>
  <c r="I53" i="153" s="1"/>
  <c r="I56" i="153" s="1"/>
  <c r="I59" i="153" s="1"/>
  <c r="H32" i="153"/>
  <c r="H48" i="153" s="1"/>
  <c r="H51" i="153" s="1"/>
  <c r="H53" i="153" s="1"/>
  <c r="H56" i="153" s="1"/>
  <c r="H59" i="153" s="1"/>
  <c r="G32" i="153"/>
  <c r="F32" i="153"/>
  <c r="F48" i="153" s="1"/>
  <c r="F51" i="153" s="1"/>
  <c r="F53" i="153" s="1"/>
  <c r="F56" i="153" s="1"/>
  <c r="F59" i="153" s="1"/>
  <c r="E32" i="153"/>
  <c r="E48" i="153" s="1"/>
  <c r="E51" i="153" s="1"/>
  <c r="E53" i="153" s="1"/>
  <c r="E56" i="153" s="1"/>
  <c r="E59" i="153" s="1"/>
  <c r="D32" i="153"/>
  <c r="D48" i="153" s="1"/>
  <c r="D51" i="153" s="1"/>
  <c r="D53" i="153" s="1"/>
  <c r="D56" i="153" s="1"/>
  <c r="D59" i="153" s="1"/>
  <c r="C32" i="153"/>
  <c r="AA47" i="154"/>
  <c r="Y47" i="154"/>
  <c r="X47" i="154"/>
  <c r="W47" i="154"/>
  <c r="V47" i="154"/>
  <c r="U47" i="154"/>
  <c r="T47" i="154"/>
  <c r="S47" i="154"/>
  <c r="R47" i="154"/>
  <c r="Q47" i="154"/>
  <c r="P47" i="154"/>
  <c r="O47" i="154"/>
  <c r="N47" i="154"/>
  <c r="M47" i="154"/>
  <c r="L47" i="154"/>
  <c r="K47" i="154"/>
  <c r="J47" i="154"/>
  <c r="I47" i="154"/>
  <c r="H47" i="154"/>
  <c r="G47" i="154"/>
  <c r="F47" i="154"/>
  <c r="E47" i="154"/>
  <c r="D47" i="154"/>
  <c r="C47" i="154"/>
  <c r="AA32" i="154"/>
  <c r="AA48" i="154" s="1"/>
  <c r="AA51" i="154" s="1"/>
  <c r="AA53" i="154" s="1"/>
  <c r="AA56" i="154" s="1"/>
  <c r="AA59" i="154" s="1"/>
  <c r="Y32" i="154"/>
  <c r="X32" i="154"/>
  <c r="Z32" i="154" s="1"/>
  <c r="W32" i="154"/>
  <c r="W48" i="154" s="1"/>
  <c r="W51" i="154" s="1"/>
  <c r="W53" i="154" s="1"/>
  <c r="W56" i="154" s="1"/>
  <c r="W59" i="154" s="1"/>
  <c r="V32" i="154"/>
  <c r="V48" i="154" s="1"/>
  <c r="V51" i="154" s="1"/>
  <c r="V53" i="154" s="1"/>
  <c r="V56" i="154" s="1"/>
  <c r="V59" i="154" s="1"/>
  <c r="U32" i="154"/>
  <c r="T32" i="154"/>
  <c r="S32" i="154"/>
  <c r="S48" i="154" s="1"/>
  <c r="S51" i="154" s="1"/>
  <c r="S53" i="154" s="1"/>
  <c r="S56" i="154" s="1"/>
  <c r="S59" i="154" s="1"/>
  <c r="R32" i="154"/>
  <c r="R48" i="154" s="1"/>
  <c r="R51" i="154" s="1"/>
  <c r="R53" i="154" s="1"/>
  <c r="R56" i="154" s="1"/>
  <c r="R59" i="154" s="1"/>
  <c r="Q32" i="154"/>
  <c r="P32" i="154"/>
  <c r="O32" i="154"/>
  <c r="O48" i="154" s="1"/>
  <c r="O51" i="154" s="1"/>
  <c r="O53" i="154" s="1"/>
  <c r="O56" i="154" s="1"/>
  <c r="O59" i="154" s="1"/>
  <c r="N32" i="154"/>
  <c r="N48" i="154" s="1"/>
  <c r="N51" i="154" s="1"/>
  <c r="N53" i="154" s="1"/>
  <c r="N56" i="154" s="1"/>
  <c r="N59" i="154" s="1"/>
  <c r="M32" i="154"/>
  <c r="L32" i="154"/>
  <c r="K32" i="154"/>
  <c r="K48" i="154" s="1"/>
  <c r="K51" i="154" s="1"/>
  <c r="K53" i="154" s="1"/>
  <c r="K56" i="154" s="1"/>
  <c r="K59" i="154" s="1"/>
  <c r="J32" i="154"/>
  <c r="J48" i="154" s="1"/>
  <c r="J51" i="154" s="1"/>
  <c r="J53" i="154" s="1"/>
  <c r="J56" i="154" s="1"/>
  <c r="J59" i="154" s="1"/>
  <c r="I32" i="154"/>
  <c r="I48" i="154" s="1"/>
  <c r="I51" i="154" s="1"/>
  <c r="I53" i="154" s="1"/>
  <c r="I56" i="154" s="1"/>
  <c r="I59" i="154" s="1"/>
  <c r="H32" i="154"/>
  <c r="G32" i="154"/>
  <c r="G48" i="154" s="1"/>
  <c r="G51" i="154" s="1"/>
  <c r="G53" i="154" s="1"/>
  <c r="G56" i="154" s="1"/>
  <c r="G59" i="154" s="1"/>
  <c r="F32" i="154"/>
  <c r="F48" i="154" s="1"/>
  <c r="F51" i="154" s="1"/>
  <c r="F53" i="154" s="1"/>
  <c r="F56" i="154" s="1"/>
  <c r="F59" i="154" s="1"/>
  <c r="E32" i="154"/>
  <c r="D32" i="154"/>
  <c r="C32" i="154"/>
  <c r="C48" i="154" s="1"/>
  <c r="C51" i="154" s="1"/>
  <c r="C53" i="154" s="1"/>
  <c r="C56" i="154" s="1"/>
  <c r="C59" i="154" s="1"/>
  <c r="U51" i="155"/>
  <c r="U53" i="155" s="1"/>
  <c r="U56" i="155" s="1"/>
  <c r="U59" i="155" s="1"/>
  <c r="AA47" i="155"/>
  <c r="Y47" i="155"/>
  <c r="X47" i="155"/>
  <c r="W47" i="155"/>
  <c r="V47" i="155"/>
  <c r="U47" i="155"/>
  <c r="T47" i="155"/>
  <c r="S47" i="155"/>
  <c r="R47" i="155"/>
  <c r="Q47" i="155"/>
  <c r="P47" i="155"/>
  <c r="O47" i="155"/>
  <c r="N47" i="155"/>
  <c r="M47" i="155"/>
  <c r="L47" i="155"/>
  <c r="K47" i="155"/>
  <c r="J47" i="155"/>
  <c r="I47" i="155"/>
  <c r="H47" i="155"/>
  <c r="G47" i="155"/>
  <c r="F47" i="155"/>
  <c r="E47" i="155"/>
  <c r="D47" i="155"/>
  <c r="C47" i="155"/>
  <c r="AA32" i="155"/>
  <c r="AA48" i="155" s="1"/>
  <c r="AA51" i="155" s="1"/>
  <c r="AA53" i="155" s="1"/>
  <c r="AA56" i="155" s="1"/>
  <c r="AA59" i="155" s="1"/>
  <c r="Y32" i="155"/>
  <c r="Y48" i="155" s="1"/>
  <c r="Y51" i="155" s="1"/>
  <c r="Y53" i="155" s="1"/>
  <c r="Y56" i="155" s="1"/>
  <c r="Y59" i="155" s="1"/>
  <c r="X32" i="155"/>
  <c r="X48" i="155" s="1"/>
  <c r="W32" i="155"/>
  <c r="V32" i="155"/>
  <c r="V48" i="155" s="1"/>
  <c r="V51" i="155" s="1"/>
  <c r="V53" i="155" s="1"/>
  <c r="V56" i="155" s="1"/>
  <c r="V59" i="155" s="1"/>
  <c r="U32" i="155"/>
  <c r="U48" i="155" s="1"/>
  <c r="T32" i="155"/>
  <c r="T48" i="155" s="1"/>
  <c r="T51" i="155" s="1"/>
  <c r="T53" i="155" s="1"/>
  <c r="T56" i="155" s="1"/>
  <c r="T59" i="155" s="1"/>
  <c r="S32" i="155"/>
  <c r="S48" i="155" s="1"/>
  <c r="S51" i="155" s="1"/>
  <c r="S53" i="155" s="1"/>
  <c r="S56" i="155" s="1"/>
  <c r="S59" i="155" s="1"/>
  <c r="R32" i="155"/>
  <c r="R48" i="155" s="1"/>
  <c r="R51" i="155" s="1"/>
  <c r="R53" i="155" s="1"/>
  <c r="R56" i="155" s="1"/>
  <c r="R59" i="155" s="1"/>
  <c r="Q32" i="155"/>
  <c r="Q48" i="155" s="1"/>
  <c r="Q51" i="155" s="1"/>
  <c r="Q53" i="155" s="1"/>
  <c r="Q56" i="155" s="1"/>
  <c r="Q59" i="155" s="1"/>
  <c r="P32" i="155"/>
  <c r="P48" i="155" s="1"/>
  <c r="P51" i="155" s="1"/>
  <c r="P53" i="155" s="1"/>
  <c r="P56" i="155" s="1"/>
  <c r="P59" i="155" s="1"/>
  <c r="O32" i="155"/>
  <c r="N32" i="155"/>
  <c r="N48" i="155" s="1"/>
  <c r="N51" i="155" s="1"/>
  <c r="N53" i="155" s="1"/>
  <c r="N56" i="155" s="1"/>
  <c r="N59" i="155" s="1"/>
  <c r="M32" i="155"/>
  <c r="M48" i="155" s="1"/>
  <c r="M51" i="155" s="1"/>
  <c r="M53" i="155" s="1"/>
  <c r="M56" i="155" s="1"/>
  <c r="M59" i="155" s="1"/>
  <c r="L32" i="155"/>
  <c r="L48" i="155" s="1"/>
  <c r="L51" i="155" s="1"/>
  <c r="L53" i="155" s="1"/>
  <c r="L56" i="155" s="1"/>
  <c r="L59" i="155" s="1"/>
  <c r="K32" i="155"/>
  <c r="K48" i="155" s="1"/>
  <c r="K51" i="155" s="1"/>
  <c r="K53" i="155" s="1"/>
  <c r="K56" i="155" s="1"/>
  <c r="K59" i="155" s="1"/>
  <c r="J32" i="155"/>
  <c r="J48" i="155" s="1"/>
  <c r="J51" i="155" s="1"/>
  <c r="J53" i="155" s="1"/>
  <c r="J56" i="155" s="1"/>
  <c r="J59" i="155" s="1"/>
  <c r="I32" i="155"/>
  <c r="I48" i="155" s="1"/>
  <c r="I51" i="155" s="1"/>
  <c r="I53" i="155" s="1"/>
  <c r="I56" i="155" s="1"/>
  <c r="I59" i="155" s="1"/>
  <c r="H32" i="155"/>
  <c r="H48" i="155" s="1"/>
  <c r="H51" i="155" s="1"/>
  <c r="H53" i="155" s="1"/>
  <c r="H56" i="155" s="1"/>
  <c r="H59" i="155" s="1"/>
  <c r="G32" i="155"/>
  <c r="F32" i="155"/>
  <c r="F48" i="155" s="1"/>
  <c r="F51" i="155" s="1"/>
  <c r="F53" i="155" s="1"/>
  <c r="F56" i="155" s="1"/>
  <c r="F59" i="155" s="1"/>
  <c r="E32" i="155"/>
  <c r="E48" i="155" s="1"/>
  <c r="E51" i="155" s="1"/>
  <c r="E53" i="155" s="1"/>
  <c r="E56" i="155" s="1"/>
  <c r="E59" i="155" s="1"/>
  <c r="D32" i="155"/>
  <c r="D48" i="155" s="1"/>
  <c r="D51" i="155" s="1"/>
  <c r="D53" i="155" s="1"/>
  <c r="D56" i="155" s="1"/>
  <c r="D59" i="155" s="1"/>
  <c r="C32" i="155"/>
  <c r="C48" i="155" s="1"/>
  <c r="C51" i="155" s="1"/>
  <c r="C53" i="155" s="1"/>
  <c r="C56" i="155" s="1"/>
  <c r="C59" i="155" s="1"/>
  <c r="AA47" i="156"/>
  <c r="Y47" i="156"/>
  <c r="X47" i="156"/>
  <c r="W47" i="156"/>
  <c r="V47" i="156"/>
  <c r="U47" i="156"/>
  <c r="T47" i="156"/>
  <c r="S47" i="156"/>
  <c r="R47" i="156"/>
  <c r="Q47" i="156"/>
  <c r="P47" i="156"/>
  <c r="O47" i="156"/>
  <c r="N47" i="156"/>
  <c r="M47" i="156"/>
  <c r="L47" i="156"/>
  <c r="K47" i="156"/>
  <c r="J47" i="156"/>
  <c r="I47" i="156"/>
  <c r="H47" i="156"/>
  <c r="G47" i="156"/>
  <c r="F47" i="156"/>
  <c r="E47" i="156"/>
  <c r="D47" i="156"/>
  <c r="C47" i="156"/>
  <c r="AA32" i="156"/>
  <c r="AA48" i="156" s="1"/>
  <c r="AA51" i="156" s="1"/>
  <c r="AA53" i="156" s="1"/>
  <c r="AA56" i="156" s="1"/>
  <c r="AA59" i="156" s="1"/>
  <c r="Y32" i="156"/>
  <c r="Y48" i="156" s="1"/>
  <c r="Y51" i="156" s="1"/>
  <c r="Y53" i="156" s="1"/>
  <c r="Y56" i="156" s="1"/>
  <c r="Y59" i="156" s="1"/>
  <c r="X32" i="156"/>
  <c r="W32" i="156"/>
  <c r="W48" i="156" s="1"/>
  <c r="W51" i="156" s="1"/>
  <c r="W53" i="156" s="1"/>
  <c r="W56" i="156" s="1"/>
  <c r="W59" i="156" s="1"/>
  <c r="V32" i="156"/>
  <c r="U32" i="156"/>
  <c r="U48" i="156" s="1"/>
  <c r="U51" i="156" s="1"/>
  <c r="U53" i="156" s="1"/>
  <c r="U56" i="156" s="1"/>
  <c r="U59" i="156" s="1"/>
  <c r="T32" i="156"/>
  <c r="T48" i="156" s="1"/>
  <c r="T51" i="156" s="1"/>
  <c r="T53" i="156" s="1"/>
  <c r="T56" i="156" s="1"/>
  <c r="T59" i="156" s="1"/>
  <c r="S32" i="156"/>
  <c r="S48" i="156" s="1"/>
  <c r="S51" i="156" s="1"/>
  <c r="S53" i="156" s="1"/>
  <c r="S56" i="156" s="1"/>
  <c r="S59" i="156" s="1"/>
  <c r="R32" i="156"/>
  <c r="R48" i="156" s="1"/>
  <c r="R51" i="156" s="1"/>
  <c r="R53" i="156" s="1"/>
  <c r="R56" i="156" s="1"/>
  <c r="R59" i="156" s="1"/>
  <c r="Q32" i="156"/>
  <c r="Q48" i="156" s="1"/>
  <c r="Q51" i="156" s="1"/>
  <c r="Q53" i="156" s="1"/>
  <c r="Q56" i="156" s="1"/>
  <c r="Q59" i="156" s="1"/>
  <c r="P32" i="156"/>
  <c r="P48" i="156" s="1"/>
  <c r="P51" i="156" s="1"/>
  <c r="P53" i="156" s="1"/>
  <c r="P56" i="156" s="1"/>
  <c r="P59" i="156" s="1"/>
  <c r="O32" i="156"/>
  <c r="O48" i="156" s="1"/>
  <c r="O51" i="156" s="1"/>
  <c r="O53" i="156" s="1"/>
  <c r="O56" i="156" s="1"/>
  <c r="O59" i="156" s="1"/>
  <c r="N32" i="156"/>
  <c r="N48" i="156" s="1"/>
  <c r="N51" i="156" s="1"/>
  <c r="N53" i="156" s="1"/>
  <c r="N56" i="156" s="1"/>
  <c r="N59" i="156" s="1"/>
  <c r="M32" i="156"/>
  <c r="M48" i="156" s="1"/>
  <c r="M51" i="156" s="1"/>
  <c r="M53" i="156" s="1"/>
  <c r="M56" i="156" s="1"/>
  <c r="M59" i="156" s="1"/>
  <c r="L32" i="156"/>
  <c r="L48" i="156" s="1"/>
  <c r="L51" i="156" s="1"/>
  <c r="L53" i="156" s="1"/>
  <c r="L56" i="156" s="1"/>
  <c r="L59" i="156" s="1"/>
  <c r="K32" i="156"/>
  <c r="K48" i="156" s="1"/>
  <c r="K51" i="156" s="1"/>
  <c r="K53" i="156" s="1"/>
  <c r="K56" i="156" s="1"/>
  <c r="K59" i="156" s="1"/>
  <c r="J32" i="156"/>
  <c r="J48" i="156" s="1"/>
  <c r="J51" i="156" s="1"/>
  <c r="J53" i="156" s="1"/>
  <c r="J56" i="156" s="1"/>
  <c r="J59" i="156" s="1"/>
  <c r="I32" i="156"/>
  <c r="I48" i="156" s="1"/>
  <c r="I51" i="156" s="1"/>
  <c r="I53" i="156" s="1"/>
  <c r="I56" i="156" s="1"/>
  <c r="I59" i="156" s="1"/>
  <c r="H32" i="156"/>
  <c r="H48" i="156" s="1"/>
  <c r="H51" i="156" s="1"/>
  <c r="H53" i="156" s="1"/>
  <c r="H56" i="156" s="1"/>
  <c r="H59" i="156" s="1"/>
  <c r="G32" i="156"/>
  <c r="G48" i="156" s="1"/>
  <c r="G51" i="156" s="1"/>
  <c r="G53" i="156" s="1"/>
  <c r="G56" i="156" s="1"/>
  <c r="G59" i="156" s="1"/>
  <c r="F32" i="156"/>
  <c r="E32" i="156"/>
  <c r="E48" i="156" s="1"/>
  <c r="E51" i="156" s="1"/>
  <c r="E53" i="156" s="1"/>
  <c r="E56" i="156" s="1"/>
  <c r="E59" i="156" s="1"/>
  <c r="D32" i="156"/>
  <c r="D48" i="156" s="1"/>
  <c r="D51" i="156" s="1"/>
  <c r="D53" i="156" s="1"/>
  <c r="D56" i="156" s="1"/>
  <c r="D59" i="156" s="1"/>
  <c r="C32" i="156"/>
  <c r="C48" i="156" s="1"/>
  <c r="C51" i="156" s="1"/>
  <c r="C53" i="156" s="1"/>
  <c r="C56" i="156" s="1"/>
  <c r="C59" i="156" s="1"/>
  <c r="Y56" i="157"/>
  <c r="Y59" i="157" s="1"/>
  <c r="J53" i="157"/>
  <c r="J56" i="157" s="1"/>
  <c r="J59" i="157" s="1"/>
  <c r="AA47" i="157"/>
  <c r="Y47" i="157"/>
  <c r="X47" i="157"/>
  <c r="Z47" i="157" s="1"/>
  <c r="W47" i="157"/>
  <c r="V47" i="157"/>
  <c r="U47" i="157"/>
  <c r="T47" i="157"/>
  <c r="S47" i="157"/>
  <c r="R47" i="157"/>
  <c r="Q47" i="157"/>
  <c r="P47" i="157"/>
  <c r="O47" i="157"/>
  <c r="N47" i="157"/>
  <c r="M47" i="157"/>
  <c r="L47" i="157"/>
  <c r="K47" i="157"/>
  <c r="J47" i="157"/>
  <c r="I47" i="157"/>
  <c r="H47" i="157"/>
  <c r="G47" i="157"/>
  <c r="F47" i="157"/>
  <c r="E47" i="157"/>
  <c r="D47" i="157"/>
  <c r="C47" i="157"/>
  <c r="AA32" i="157"/>
  <c r="AA48" i="157" s="1"/>
  <c r="AA51" i="157" s="1"/>
  <c r="AA53" i="157" s="1"/>
  <c r="AA56" i="157" s="1"/>
  <c r="AA59" i="157" s="1"/>
  <c r="Y32" i="157"/>
  <c r="Y48" i="157" s="1"/>
  <c r="Y51" i="157" s="1"/>
  <c r="Y53" i="157" s="1"/>
  <c r="X32" i="157"/>
  <c r="W32" i="157"/>
  <c r="W48" i="157" s="1"/>
  <c r="W51" i="157" s="1"/>
  <c r="W53" i="157" s="1"/>
  <c r="W56" i="157" s="1"/>
  <c r="W59" i="157" s="1"/>
  <c r="V32" i="157"/>
  <c r="V48" i="157" s="1"/>
  <c r="V51" i="157" s="1"/>
  <c r="V53" i="157" s="1"/>
  <c r="V56" i="157" s="1"/>
  <c r="V59" i="157" s="1"/>
  <c r="U32" i="157"/>
  <c r="U48" i="157" s="1"/>
  <c r="U51" i="157" s="1"/>
  <c r="U53" i="157" s="1"/>
  <c r="U56" i="157" s="1"/>
  <c r="U59" i="157" s="1"/>
  <c r="T32" i="157"/>
  <c r="T48" i="157" s="1"/>
  <c r="T51" i="157" s="1"/>
  <c r="T53" i="157" s="1"/>
  <c r="T56" i="157" s="1"/>
  <c r="T59" i="157" s="1"/>
  <c r="S32" i="157"/>
  <c r="S48" i="157" s="1"/>
  <c r="S51" i="157" s="1"/>
  <c r="S53" i="157" s="1"/>
  <c r="S56" i="157" s="1"/>
  <c r="S59" i="157" s="1"/>
  <c r="R32" i="157"/>
  <c r="R48" i="157" s="1"/>
  <c r="R51" i="157" s="1"/>
  <c r="R53" i="157" s="1"/>
  <c r="R56" i="157" s="1"/>
  <c r="R59" i="157" s="1"/>
  <c r="Q32" i="157"/>
  <c r="Q48" i="157" s="1"/>
  <c r="Q51" i="157" s="1"/>
  <c r="Q53" i="157" s="1"/>
  <c r="Q56" i="157" s="1"/>
  <c r="Q59" i="157" s="1"/>
  <c r="P32" i="157"/>
  <c r="P48" i="157" s="1"/>
  <c r="P51" i="157" s="1"/>
  <c r="P53" i="157" s="1"/>
  <c r="P56" i="157" s="1"/>
  <c r="P59" i="157" s="1"/>
  <c r="O32" i="157"/>
  <c r="O48" i="157" s="1"/>
  <c r="O51" i="157" s="1"/>
  <c r="O53" i="157" s="1"/>
  <c r="O56" i="157" s="1"/>
  <c r="O59" i="157" s="1"/>
  <c r="N32" i="157"/>
  <c r="N48" i="157" s="1"/>
  <c r="N51" i="157" s="1"/>
  <c r="N53" i="157" s="1"/>
  <c r="N56" i="157" s="1"/>
  <c r="N59" i="157" s="1"/>
  <c r="M32" i="157"/>
  <c r="M48" i="157" s="1"/>
  <c r="M51" i="157" s="1"/>
  <c r="M53" i="157" s="1"/>
  <c r="M56" i="157" s="1"/>
  <c r="M59" i="157" s="1"/>
  <c r="L32" i="157"/>
  <c r="L48" i="157" s="1"/>
  <c r="L51" i="157" s="1"/>
  <c r="L53" i="157" s="1"/>
  <c r="L56" i="157" s="1"/>
  <c r="L59" i="157" s="1"/>
  <c r="K32" i="157"/>
  <c r="K48" i="157" s="1"/>
  <c r="K51" i="157" s="1"/>
  <c r="K53" i="157" s="1"/>
  <c r="K56" i="157" s="1"/>
  <c r="K59" i="157" s="1"/>
  <c r="J32" i="157"/>
  <c r="J48" i="157" s="1"/>
  <c r="J51" i="157" s="1"/>
  <c r="I32" i="157"/>
  <c r="I48" i="157" s="1"/>
  <c r="I51" i="157" s="1"/>
  <c r="I53" i="157" s="1"/>
  <c r="I56" i="157" s="1"/>
  <c r="I59" i="157" s="1"/>
  <c r="H32" i="157"/>
  <c r="H48" i="157" s="1"/>
  <c r="H51" i="157" s="1"/>
  <c r="H53" i="157" s="1"/>
  <c r="H56" i="157" s="1"/>
  <c r="H59" i="157" s="1"/>
  <c r="G32" i="157"/>
  <c r="G48" i="157" s="1"/>
  <c r="G51" i="157" s="1"/>
  <c r="G53" i="157" s="1"/>
  <c r="G56" i="157" s="1"/>
  <c r="G59" i="157" s="1"/>
  <c r="F32" i="157"/>
  <c r="F48" i="157" s="1"/>
  <c r="F51" i="157" s="1"/>
  <c r="F53" i="157" s="1"/>
  <c r="F56" i="157" s="1"/>
  <c r="F59" i="157" s="1"/>
  <c r="E32" i="157"/>
  <c r="D32" i="157"/>
  <c r="D48" i="157" s="1"/>
  <c r="D51" i="157" s="1"/>
  <c r="D53" i="157" s="1"/>
  <c r="D56" i="157" s="1"/>
  <c r="D59" i="157" s="1"/>
  <c r="C32" i="157"/>
  <c r="C48" i="157" s="1"/>
  <c r="C51" i="157" s="1"/>
  <c r="C53" i="157" s="1"/>
  <c r="C56" i="157" s="1"/>
  <c r="C59" i="157" s="1"/>
  <c r="AA47" i="158"/>
  <c r="Y47" i="158"/>
  <c r="X47" i="158"/>
  <c r="Z47" i="158" s="1"/>
  <c r="W47" i="158"/>
  <c r="V47" i="158"/>
  <c r="U47" i="158"/>
  <c r="T47" i="158"/>
  <c r="S47" i="158"/>
  <c r="R47" i="158"/>
  <c r="Q47" i="158"/>
  <c r="P47" i="158"/>
  <c r="O47" i="158"/>
  <c r="N47" i="158"/>
  <c r="M47" i="158"/>
  <c r="L47" i="158"/>
  <c r="K47" i="158"/>
  <c r="J47" i="158"/>
  <c r="I47" i="158"/>
  <c r="H47" i="158"/>
  <c r="G47" i="158"/>
  <c r="F47" i="158"/>
  <c r="E47" i="158"/>
  <c r="D47" i="158"/>
  <c r="C47" i="158"/>
  <c r="AA32" i="158"/>
  <c r="AA48" i="158" s="1"/>
  <c r="AA51" i="158" s="1"/>
  <c r="AA53" i="158" s="1"/>
  <c r="AA56" i="158" s="1"/>
  <c r="AA59" i="158" s="1"/>
  <c r="Y32" i="158"/>
  <c r="Y48" i="158" s="1"/>
  <c r="Y51" i="158" s="1"/>
  <c r="Y53" i="158" s="1"/>
  <c r="Y56" i="158" s="1"/>
  <c r="Y59" i="158" s="1"/>
  <c r="X32" i="158"/>
  <c r="W32" i="158"/>
  <c r="W48" i="158" s="1"/>
  <c r="W51" i="158" s="1"/>
  <c r="W53" i="158" s="1"/>
  <c r="W56" i="158" s="1"/>
  <c r="W59" i="158" s="1"/>
  <c r="V32" i="158"/>
  <c r="V48" i="158" s="1"/>
  <c r="V51" i="158" s="1"/>
  <c r="V53" i="158" s="1"/>
  <c r="V56" i="158" s="1"/>
  <c r="V59" i="158" s="1"/>
  <c r="U32" i="158"/>
  <c r="U48" i="158" s="1"/>
  <c r="U51" i="158" s="1"/>
  <c r="U53" i="158" s="1"/>
  <c r="U56" i="158" s="1"/>
  <c r="U59" i="158" s="1"/>
  <c r="T32" i="158"/>
  <c r="S32" i="158"/>
  <c r="S48" i="158" s="1"/>
  <c r="S51" i="158" s="1"/>
  <c r="S53" i="158" s="1"/>
  <c r="S56" i="158" s="1"/>
  <c r="S59" i="158" s="1"/>
  <c r="R32" i="158"/>
  <c r="R48" i="158" s="1"/>
  <c r="R51" i="158" s="1"/>
  <c r="R53" i="158" s="1"/>
  <c r="R56" i="158" s="1"/>
  <c r="R59" i="158" s="1"/>
  <c r="Q32" i="158"/>
  <c r="Q48" i="158" s="1"/>
  <c r="Q51" i="158" s="1"/>
  <c r="Q53" i="158" s="1"/>
  <c r="Q56" i="158" s="1"/>
  <c r="Q59" i="158" s="1"/>
  <c r="P32" i="158"/>
  <c r="P48" i="158" s="1"/>
  <c r="P51" i="158" s="1"/>
  <c r="P53" i="158" s="1"/>
  <c r="P56" i="158" s="1"/>
  <c r="P59" i="158" s="1"/>
  <c r="O32" i="158"/>
  <c r="O48" i="158" s="1"/>
  <c r="O51" i="158" s="1"/>
  <c r="O53" i="158" s="1"/>
  <c r="O56" i="158" s="1"/>
  <c r="O59" i="158" s="1"/>
  <c r="N32" i="158"/>
  <c r="N48" i="158" s="1"/>
  <c r="N51" i="158" s="1"/>
  <c r="N53" i="158" s="1"/>
  <c r="N56" i="158" s="1"/>
  <c r="N59" i="158" s="1"/>
  <c r="M32" i="158"/>
  <c r="M48" i="158" s="1"/>
  <c r="M51" i="158" s="1"/>
  <c r="M53" i="158" s="1"/>
  <c r="M56" i="158" s="1"/>
  <c r="M59" i="158" s="1"/>
  <c r="L32" i="158"/>
  <c r="K32" i="158"/>
  <c r="K48" i="158" s="1"/>
  <c r="K51" i="158" s="1"/>
  <c r="K53" i="158" s="1"/>
  <c r="K56" i="158" s="1"/>
  <c r="K59" i="158" s="1"/>
  <c r="J32" i="158"/>
  <c r="J48" i="158" s="1"/>
  <c r="J51" i="158" s="1"/>
  <c r="J53" i="158" s="1"/>
  <c r="J56" i="158" s="1"/>
  <c r="J59" i="158" s="1"/>
  <c r="I32" i="158"/>
  <c r="I48" i="158" s="1"/>
  <c r="I51" i="158" s="1"/>
  <c r="I53" i="158" s="1"/>
  <c r="I56" i="158" s="1"/>
  <c r="I59" i="158" s="1"/>
  <c r="H32" i="158"/>
  <c r="H48" i="158" s="1"/>
  <c r="H51" i="158" s="1"/>
  <c r="H53" i="158" s="1"/>
  <c r="H56" i="158" s="1"/>
  <c r="H59" i="158" s="1"/>
  <c r="G32" i="158"/>
  <c r="G48" i="158" s="1"/>
  <c r="G51" i="158" s="1"/>
  <c r="G53" i="158" s="1"/>
  <c r="G56" i="158" s="1"/>
  <c r="G59" i="158" s="1"/>
  <c r="F32" i="158"/>
  <c r="F48" i="158" s="1"/>
  <c r="F51" i="158" s="1"/>
  <c r="F53" i="158" s="1"/>
  <c r="F56" i="158" s="1"/>
  <c r="F59" i="158" s="1"/>
  <c r="E32" i="158"/>
  <c r="E48" i="158" s="1"/>
  <c r="E51" i="158" s="1"/>
  <c r="E53" i="158" s="1"/>
  <c r="E56" i="158" s="1"/>
  <c r="E59" i="158" s="1"/>
  <c r="D32" i="158"/>
  <c r="C32" i="158"/>
  <c r="C48" i="158" s="1"/>
  <c r="C51" i="158" s="1"/>
  <c r="C53" i="158" s="1"/>
  <c r="C56" i="158" s="1"/>
  <c r="C59" i="158" s="1"/>
  <c r="L48" i="159"/>
  <c r="L51" i="159" s="1"/>
  <c r="L53" i="159" s="1"/>
  <c r="L56" i="159" s="1"/>
  <c r="L59" i="159" s="1"/>
  <c r="AA47" i="159"/>
  <c r="Y47" i="159"/>
  <c r="X47" i="159"/>
  <c r="W47" i="159"/>
  <c r="V47" i="159"/>
  <c r="U47" i="159"/>
  <c r="T47" i="159"/>
  <c r="S47" i="159"/>
  <c r="R47" i="159"/>
  <c r="Q47" i="159"/>
  <c r="P47" i="159"/>
  <c r="O47" i="159"/>
  <c r="N47" i="159"/>
  <c r="M47" i="159"/>
  <c r="L47" i="159"/>
  <c r="K47" i="159"/>
  <c r="J47" i="159"/>
  <c r="I47" i="159"/>
  <c r="H47" i="159"/>
  <c r="G47" i="159"/>
  <c r="F47" i="159"/>
  <c r="E47" i="159"/>
  <c r="D47" i="159"/>
  <c r="C47" i="159"/>
  <c r="AA32" i="159"/>
  <c r="Y32" i="159"/>
  <c r="Y48" i="159" s="1"/>
  <c r="Y51" i="159" s="1"/>
  <c r="Y53" i="159" s="1"/>
  <c r="Y56" i="159" s="1"/>
  <c r="Y59" i="159" s="1"/>
  <c r="X32" i="159"/>
  <c r="X48" i="159" s="1"/>
  <c r="X51" i="159" s="1"/>
  <c r="W32" i="159"/>
  <c r="W48" i="159" s="1"/>
  <c r="W51" i="159" s="1"/>
  <c r="W53" i="159" s="1"/>
  <c r="W56" i="159" s="1"/>
  <c r="W59" i="159" s="1"/>
  <c r="V32" i="159"/>
  <c r="V48" i="159" s="1"/>
  <c r="V51" i="159" s="1"/>
  <c r="V53" i="159" s="1"/>
  <c r="V56" i="159" s="1"/>
  <c r="V59" i="159" s="1"/>
  <c r="U32" i="159"/>
  <c r="U48" i="159" s="1"/>
  <c r="U51" i="159" s="1"/>
  <c r="U53" i="159" s="1"/>
  <c r="U56" i="159" s="1"/>
  <c r="U59" i="159" s="1"/>
  <c r="T32" i="159"/>
  <c r="T48" i="159" s="1"/>
  <c r="T51" i="159" s="1"/>
  <c r="T53" i="159" s="1"/>
  <c r="T56" i="159" s="1"/>
  <c r="T59" i="159" s="1"/>
  <c r="S32" i="159"/>
  <c r="S48" i="159" s="1"/>
  <c r="S51" i="159" s="1"/>
  <c r="S53" i="159" s="1"/>
  <c r="S56" i="159" s="1"/>
  <c r="S59" i="159" s="1"/>
  <c r="R32" i="159"/>
  <c r="R48" i="159" s="1"/>
  <c r="R51" i="159" s="1"/>
  <c r="R53" i="159" s="1"/>
  <c r="R56" i="159" s="1"/>
  <c r="R59" i="159" s="1"/>
  <c r="Q32" i="159"/>
  <c r="Q48" i="159" s="1"/>
  <c r="Q51" i="159" s="1"/>
  <c r="Q53" i="159" s="1"/>
  <c r="Q56" i="159" s="1"/>
  <c r="Q59" i="159" s="1"/>
  <c r="P32" i="159"/>
  <c r="P48" i="159" s="1"/>
  <c r="P51" i="159" s="1"/>
  <c r="P53" i="159" s="1"/>
  <c r="P56" i="159" s="1"/>
  <c r="P59" i="159" s="1"/>
  <c r="O32" i="159"/>
  <c r="O48" i="159" s="1"/>
  <c r="O51" i="159" s="1"/>
  <c r="O53" i="159" s="1"/>
  <c r="O56" i="159" s="1"/>
  <c r="O59" i="159" s="1"/>
  <c r="N32" i="159"/>
  <c r="N48" i="159" s="1"/>
  <c r="N51" i="159" s="1"/>
  <c r="N53" i="159" s="1"/>
  <c r="N56" i="159" s="1"/>
  <c r="N59" i="159" s="1"/>
  <c r="M32" i="159"/>
  <c r="M48" i="159" s="1"/>
  <c r="M51" i="159" s="1"/>
  <c r="M53" i="159" s="1"/>
  <c r="M56" i="159" s="1"/>
  <c r="M59" i="159" s="1"/>
  <c r="L32" i="159"/>
  <c r="K32" i="159"/>
  <c r="K48" i="159" s="1"/>
  <c r="K51" i="159" s="1"/>
  <c r="K53" i="159" s="1"/>
  <c r="K56" i="159" s="1"/>
  <c r="K59" i="159" s="1"/>
  <c r="J32" i="159"/>
  <c r="J48" i="159" s="1"/>
  <c r="J51" i="159" s="1"/>
  <c r="J53" i="159" s="1"/>
  <c r="J56" i="159" s="1"/>
  <c r="J59" i="159" s="1"/>
  <c r="I32" i="159"/>
  <c r="I48" i="159" s="1"/>
  <c r="I51" i="159" s="1"/>
  <c r="I53" i="159" s="1"/>
  <c r="I56" i="159" s="1"/>
  <c r="I59" i="159" s="1"/>
  <c r="H32" i="159"/>
  <c r="H48" i="159" s="1"/>
  <c r="H51" i="159" s="1"/>
  <c r="H53" i="159" s="1"/>
  <c r="H56" i="159" s="1"/>
  <c r="H59" i="159" s="1"/>
  <c r="G32" i="159"/>
  <c r="G48" i="159" s="1"/>
  <c r="G51" i="159" s="1"/>
  <c r="G53" i="159" s="1"/>
  <c r="G56" i="159" s="1"/>
  <c r="G59" i="159" s="1"/>
  <c r="F32" i="159"/>
  <c r="F48" i="159" s="1"/>
  <c r="F51" i="159" s="1"/>
  <c r="F53" i="159" s="1"/>
  <c r="F56" i="159" s="1"/>
  <c r="F59" i="159" s="1"/>
  <c r="E32" i="159"/>
  <c r="E48" i="159" s="1"/>
  <c r="E51" i="159" s="1"/>
  <c r="E53" i="159" s="1"/>
  <c r="E56" i="159" s="1"/>
  <c r="E59" i="159" s="1"/>
  <c r="D32" i="159"/>
  <c r="D48" i="159" s="1"/>
  <c r="D51" i="159" s="1"/>
  <c r="D53" i="159" s="1"/>
  <c r="D56" i="159" s="1"/>
  <c r="D59" i="159" s="1"/>
  <c r="C32" i="159"/>
  <c r="U59" i="160"/>
  <c r="AA47" i="160"/>
  <c r="Z47" i="160"/>
  <c r="Y47" i="160"/>
  <c r="X47" i="160"/>
  <c r="W47" i="160"/>
  <c r="V47" i="160"/>
  <c r="U47" i="160"/>
  <c r="T47" i="160"/>
  <c r="S47" i="160"/>
  <c r="R47" i="160"/>
  <c r="Q47" i="160"/>
  <c r="P47" i="160"/>
  <c r="O47" i="160"/>
  <c r="N47" i="160"/>
  <c r="M47" i="160"/>
  <c r="L47" i="160"/>
  <c r="K47" i="160"/>
  <c r="J47" i="160"/>
  <c r="I47" i="160"/>
  <c r="H47" i="160"/>
  <c r="G47" i="160"/>
  <c r="F47" i="160"/>
  <c r="E47" i="160"/>
  <c r="D47" i="160"/>
  <c r="C47" i="160"/>
  <c r="AA32" i="160"/>
  <c r="AA48" i="160" s="1"/>
  <c r="AA51" i="160" s="1"/>
  <c r="AA53" i="160" s="1"/>
  <c r="AA56" i="160" s="1"/>
  <c r="AA59" i="160" s="1"/>
  <c r="Y32" i="160"/>
  <c r="Y48" i="160" s="1"/>
  <c r="Y51" i="160" s="1"/>
  <c r="Y53" i="160" s="1"/>
  <c r="Y56" i="160" s="1"/>
  <c r="Y59" i="160" s="1"/>
  <c r="X32" i="160"/>
  <c r="X48" i="160" s="1"/>
  <c r="X51" i="160" s="1"/>
  <c r="X53" i="160" s="1"/>
  <c r="W32" i="160"/>
  <c r="W48" i="160" s="1"/>
  <c r="W51" i="160" s="1"/>
  <c r="W53" i="160" s="1"/>
  <c r="W56" i="160" s="1"/>
  <c r="W59" i="160" s="1"/>
  <c r="V32" i="160"/>
  <c r="V48" i="160" s="1"/>
  <c r="V51" i="160" s="1"/>
  <c r="V53" i="160" s="1"/>
  <c r="V56" i="160" s="1"/>
  <c r="V59" i="160" s="1"/>
  <c r="U32" i="160"/>
  <c r="U48" i="160" s="1"/>
  <c r="U51" i="160" s="1"/>
  <c r="U53" i="160" s="1"/>
  <c r="U56" i="160" s="1"/>
  <c r="T32" i="160"/>
  <c r="T48" i="160" s="1"/>
  <c r="T51" i="160" s="1"/>
  <c r="T53" i="160" s="1"/>
  <c r="T56" i="160" s="1"/>
  <c r="T59" i="160" s="1"/>
  <c r="S32" i="160"/>
  <c r="S48" i="160" s="1"/>
  <c r="S51" i="160" s="1"/>
  <c r="S53" i="160" s="1"/>
  <c r="S56" i="160" s="1"/>
  <c r="S59" i="160" s="1"/>
  <c r="R32" i="160"/>
  <c r="Q32" i="160"/>
  <c r="Q48" i="160" s="1"/>
  <c r="Q51" i="160" s="1"/>
  <c r="Q53" i="160" s="1"/>
  <c r="Q56" i="160" s="1"/>
  <c r="Q59" i="160" s="1"/>
  <c r="P32" i="160"/>
  <c r="P48" i="160" s="1"/>
  <c r="P51" i="160" s="1"/>
  <c r="P53" i="160" s="1"/>
  <c r="P56" i="160" s="1"/>
  <c r="P59" i="160" s="1"/>
  <c r="O32" i="160"/>
  <c r="O48" i="160" s="1"/>
  <c r="O51" i="160" s="1"/>
  <c r="O53" i="160" s="1"/>
  <c r="O56" i="160" s="1"/>
  <c r="O59" i="160" s="1"/>
  <c r="N32" i="160"/>
  <c r="N48" i="160" s="1"/>
  <c r="N51" i="160" s="1"/>
  <c r="N53" i="160" s="1"/>
  <c r="N56" i="160" s="1"/>
  <c r="N59" i="160" s="1"/>
  <c r="M32" i="160"/>
  <c r="M48" i="160" s="1"/>
  <c r="M51" i="160" s="1"/>
  <c r="M53" i="160" s="1"/>
  <c r="M56" i="160" s="1"/>
  <c r="M59" i="160" s="1"/>
  <c r="L32" i="160"/>
  <c r="L48" i="160" s="1"/>
  <c r="L51" i="160" s="1"/>
  <c r="L53" i="160" s="1"/>
  <c r="L56" i="160" s="1"/>
  <c r="L59" i="160" s="1"/>
  <c r="K32" i="160"/>
  <c r="K48" i="160" s="1"/>
  <c r="K51" i="160" s="1"/>
  <c r="K53" i="160" s="1"/>
  <c r="K56" i="160" s="1"/>
  <c r="K59" i="160" s="1"/>
  <c r="J32" i="160"/>
  <c r="J48" i="160" s="1"/>
  <c r="J51" i="160" s="1"/>
  <c r="J53" i="160" s="1"/>
  <c r="J56" i="160" s="1"/>
  <c r="J59" i="160" s="1"/>
  <c r="I32" i="160"/>
  <c r="I48" i="160" s="1"/>
  <c r="I51" i="160" s="1"/>
  <c r="I53" i="160" s="1"/>
  <c r="I56" i="160" s="1"/>
  <c r="I59" i="160" s="1"/>
  <c r="H32" i="160"/>
  <c r="H48" i="160" s="1"/>
  <c r="H51" i="160" s="1"/>
  <c r="H53" i="160" s="1"/>
  <c r="H56" i="160" s="1"/>
  <c r="H59" i="160" s="1"/>
  <c r="G32" i="160"/>
  <c r="G48" i="160" s="1"/>
  <c r="G51" i="160" s="1"/>
  <c r="G53" i="160" s="1"/>
  <c r="G56" i="160" s="1"/>
  <c r="G59" i="160" s="1"/>
  <c r="F32" i="160"/>
  <c r="F48" i="160" s="1"/>
  <c r="F51" i="160" s="1"/>
  <c r="F53" i="160" s="1"/>
  <c r="F56" i="160" s="1"/>
  <c r="F59" i="160" s="1"/>
  <c r="E32" i="160"/>
  <c r="E48" i="160" s="1"/>
  <c r="E51" i="160" s="1"/>
  <c r="E53" i="160" s="1"/>
  <c r="E56" i="160" s="1"/>
  <c r="E59" i="160" s="1"/>
  <c r="D32" i="160"/>
  <c r="D48" i="160" s="1"/>
  <c r="D51" i="160" s="1"/>
  <c r="D53" i="160" s="1"/>
  <c r="D56" i="160" s="1"/>
  <c r="D59" i="160" s="1"/>
  <c r="C32" i="160"/>
  <c r="C48" i="160" s="1"/>
  <c r="C51" i="160" s="1"/>
  <c r="C53" i="160" s="1"/>
  <c r="C56" i="160" s="1"/>
  <c r="C59" i="160" s="1"/>
  <c r="J48" i="161"/>
  <c r="J51" i="161" s="1"/>
  <c r="J53" i="161" s="1"/>
  <c r="J56" i="161" s="1"/>
  <c r="J59" i="161" s="1"/>
  <c r="AA47" i="161"/>
  <c r="Y47" i="161"/>
  <c r="Z47" i="161" s="1"/>
  <c r="X47" i="161"/>
  <c r="W47" i="161"/>
  <c r="V47" i="161"/>
  <c r="U47" i="161"/>
  <c r="T47" i="161"/>
  <c r="S47" i="161"/>
  <c r="R47" i="161"/>
  <c r="Q47" i="161"/>
  <c r="P47" i="161"/>
  <c r="O47" i="161"/>
  <c r="N47" i="161"/>
  <c r="M47" i="161"/>
  <c r="L47" i="161"/>
  <c r="K47" i="161"/>
  <c r="J47" i="161"/>
  <c r="I47" i="161"/>
  <c r="H47" i="161"/>
  <c r="G47" i="161"/>
  <c r="F47" i="161"/>
  <c r="E47" i="161"/>
  <c r="D47" i="161"/>
  <c r="C47" i="161"/>
  <c r="AA32" i="161"/>
  <c r="Z32" i="161"/>
  <c r="Y32" i="161"/>
  <c r="Y48" i="161" s="1"/>
  <c r="Y51" i="161" s="1"/>
  <c r="Y53" i="161" s="1"/>
  <c r="Y56" i="161" s="1"/>
  <c r="Y59" i="161" s="1"/>
  <c r="X32" i="161"/>
  <c r="X48" i="161" s="1"/>
  <c r="W32" i="161"/>
  <c r="W48" i="161" s="1"/>
  <c r="W51" i="161" s="1"/>
  <c r="W53" i="161" s="1"/>
  <c r="W56" i="161" s="1"/>
  <c r="W59" i="161" s="1"/>
  <c r="V32" i="161"/>
  <c r="V48" i="161" s="1"/>
  <c r="V51" i="161" s="1"/>
  <c r="V53" i="161" s="1"/>
  <c r="V56" i="161" s="1"/>
  <c r="V59" i="161" s="1"/>
  <c r="U32" i="161"/>
  <c r="U48" i="161" s="1"/>
  <c r="U51" i="161" s="1"/>
  <c r="U53" i="161" s="1"/>
  <c r="U56" i="161" s="1"/>
  <c r="U59" i="161" s="1"/>
  <c r="T32" i="161"/>
  <c r="S32" i="161"/>
  <c r="R32" i="161"/>
  <c r="R48" i="161" s="1"/>
  <c r="R51" i="161" s="1"/>
  <c r="R53" i="161" s="1"/>
  <c r="R56" i="161" s="1"/>
  <c r="R59" i="161" s="1"/>
  <c r="Q32" i="161"/>
  <c r="Q48" i="161" s="1"/>
  <c r="Q51" i="161" s="1"/>
  <c r="Q53" i="161" s="1"/>
  <c r="Q56" i="161" s="1"/>
  <c r="Q59" i="161" s="1"/>
  <c r="P32" i="161"/>
  <c r="P48" i="161" s="1"/>
  <c r="P51" i="161" s="1"/>
  <c r="P53" i="161" s="1"/>
  <c r="P56" i="161" s="1"/>
  <c r="P59" i="161" s="1"/>
  <c r="O32" i="161"/>
  <c r="O48" i="161" s="1"/>
  <c r="O51" i="161" s="1"/>
  <c r="O53" i="161" s="1"/>
  <c r="O56" i="161" s="1"/>
  <c r="O59" i="161" s="1"/>
  <c r="N32" i="161"/>
  <c r="N48" i="161" s="1"/>
  <c r="N51" i="161" s="1"/>
  <c r="N53" i="161" s="1"/>
  <c r="N56" i="161" s="1"/>
  <c r="N59" i="161" s="1"/>
  <c r="M32" i="161"/>
  <c r="M48" i="161" s="1"/>
  <c r="M51" i="161" s="1"/>
  <c r="M53" i="161" s="1"/>
  <c r="M56" i="161" s="1"/>
  <c r="M59" i="161" s="1"/>
  <c r="L32" i="161"/>
  <c r="K32" i="161"/>
  <c r="J32" i="161"/>
  <c r="I32" i="161"/>
  <c r="I48" i="161" s="1"/>
  <c r="I51" i="161" s="1"/>
  <c r="I53" i="161" s="1"/>
  <c r="I56" i="161" s="1"/>
  <c r="I59" i="161" s="1"/>
  <c r="H32" i="161"/>
  <c r="H48" i="161" s="1"/>
  <c r="H51" i="161" s="1"/>
  <c r="H53" i="161" s="1"/>
  <c r="H56" i="161" s="1"/>
  <c r="H59" i="161" s="1"/>
  <c r="G32" i="161"/>
  <c r="G48" i="161" s="1"/>
  <c r="G51" i="161" s="1"/>
  <c r="G53" i="161" s="1"/>
  <c r="G56" i="161" s="1"/>
  <c r="G59" i="161" s="1"/>
  <c r="F32" i="161"/>
  <c r="F48" i="161" s="1"/>
  <c r="F51" i="161" s="1"/>
  <c r="F53" i="161" s="1"/>
  <c r="F56" i="161" s="1"/>
  <c r="F59" i="161" s="1"/>
  <c r="E32" i="161"/>
  <c r="E48" i="161" s="1"/>
  <c r="E51" i="161" s="1"/>
  <c r="E53" i="161" s="1"/>
  <c r="E56" i="161" s="1"/>
  <c r="E59" i="161" s="1"/>
  <c r="D32" i="161"/>
  <c r="C32" i="161"/>
  <c r="AA47" i="162"/>
  <c r="Y47" i="162"/>
  <c r="X47" i="162"/>
  <c r="Z47" i="162" s="1"/>
  <c r="W47" i="162"/>
  <c r="V47" i="162"/>
  <c r="U47" i="162"/>
  <c r="T47" i="162"/>
  <c r="S47" i="162"/>
  <c r="R47" i="162"/>
  <c r="Q47" i="162"/>
  <c r="P47" i="162"/>
  <c r="O47" i="162"/>
  <c r="N47" i="162"/>
  <c r="M47" i="162"/>
  <c r="L47" i="162"/>
  <c r="K47" i="162"/>
  <c r="J47" i="162"/>
  <c r="I47" i="162"/>
  <c r="H47" i="162"/>
  <c r="G47" i="162"/>
  <c r="F47" i="162"/>
  <c r="E47" i="162"/>
  <c r="D47" i="162"/>
  <c r="C47" i="162"/>
  <c r="AA32" i="162"/>
  <c r="AA48" i="162" s="1"/>
  <c r="AA51" i="162" s="1"/>
  <c r="AA53" i="162" s="1"/>
  <c r="AA56" i="162" s="1"/>
  <c r="AA59" i="162" s="1"/>
  <c r="Y32" i="162"/>
  <c r="Y48" i="162" s="1"/>
  <c r="Y51" i="162" s="1"/>
  <c r="Y53" i="162" s="1"/>
  <c r="Y56" i="162" s="1"/>
  <c r="Y59" i="162" s="1"/>
  <c r="X32" i="162"/>
  <c r="Z32" i="162" s="1"/>
  <c r="W32" i="162"/>
  <c r="W48" i="162" s="1"/>
  <c r="W51" i="162" s="1"/>
  <c r="W53" i="162" s="1"/>
  <c r="W56" i="162" s="1"/>
  <c r="W59" i="162" s="1"/>
  <c r="V32" i="162"/>
  <c r="V48" i="162" s="1"/>
  <c r="V51" i="162" s="1"/>
  <c r="V53" i="162" s="1"/>
  <c r="V56" i="162" s="1"/>
  <c r="V59" i="162" s="1"/>
  <c r="U32" i="162"/>
  <c r="U48" i="162" s="1"/>
  <c r="U51" i="162" s="1"/>
  <c r="U53" i="162" s="1"/>
  <c r="U56" i="162" s="1"/>
  <c r="U59" i="162" s="1"/>
  <c r="T32" i="162"/>
  <c r="T48" i="162" s="1"/>
  <c r="T51" i="162" s="1"/>
  <c r="T53" i="162" s="1"/>
  <c r="T56" i="162" s="1"/>
  <c r="T59" i="162" s="1"/>
  <c r="S32" i="162"/>
  <c r="R32" i="162"/>
  <c r="R48" i="162" s="1"/>
  <c r="R51" i="162" s="1"/>
  <c r="R53" i="162" s="1"/>
  <c r="R56" i="162" s="1"/>
  <c r="R59" i="162" s="1"/>
  <c r="Q32" i="162"/>
  <c r="Q48" i="162" s="1"/>
  <c r="Q51" i="162" s="1"/>
  <c r="Q53" i="162" s="1"/>
  <c r="Q56" i="162" s="1"/>
  <c r="Q59" i="162" s="1"/>
  <c r="P32" i="162"/>
  <c r="O32" i="162"/>
  <c r="O48" i="162" s="1"/>
  <c r="O51" i="162" s="1"/>
  <c r="O53" i="162" s="1"/>
  <c r="O56" i="162" s="1"/>
  <c r="O59" i="162" s="1"/>
  <c r="N32" i="162"/>
  <c r="N48" i="162" s="1"/>
  <c r="N51" i="162" s="1"/>
  <c r="N53" i="162" s="1"/>
  <c r="N56" i="162" s="1"/>
  <c r="N59" i="162" s="1"/>
  <c r="M32" i="162"/>
  <c r="M48" i="162" s="1"/>
  <c r="M51" i="162" s="1"/>
  <c r="M53" i="162" s="1"/>
  <c r="M56" i="162" s="1"/>
  <c r="M59" i="162" s="1"/>
  <c r="L32" i="162"/>
  <c r="L48" i="162" s="1"/>
  <c r="L51" i="162" s="1"/>
  <c r="L53" i="162" s="1"/>
  <c r="L56" i="162" s="1"/>
  <c r="L59" i="162" s="1"/>
  <c r="K32" i="162"/>
  <c r="J32" i="162"/>
  <c r="J48" i="162" s="1"/>
  <c r="J51" i="162" s="1"/>
  <c r="J53" i="162" s="1"/>
  <c r="J56" i="162" s="1"/>
  <c r="J59" i="162" s="1"/>
  <c r="I32" i="162"/>
  <c r="I48" i="162" s="1"/>
  <c r="I51" i="162" s="1"/>
  <c r="I53" i="162" s="1"/>
  <c r="I56" i="162" s="1"/>
  <c r="I59" i="162" s="1"/>
  <c r="H32" i="162"/>
  <c r="H48" i="162" s="1"/>
  <c r="H51" i="162" s="1"/>
  <c r="H53" i="162" s="1"/>
  <c r="H56" i="162" s="1"/>
  <c r="H59" i="162" s="1"/>
  <c r="G32" i="162"/>
  <c r="G48" i="162" s="1"/>
  <c r="G51" i="162" s="1"/>
  <c r="G53" i="162" s="1"/>
  <c r="G56" i="162" s="1"/>
  <c r="G59" i="162" s="1"/>
  <c r="F32" i="162"/>
  <c r="F48" i="162" s="1"/>
  <c r="F51" i="162" s="1"/>
  <c r="F53" i="162" s="1"/>
  <c r="F56" i="162" s="1"/>
  <c r="F59" i="162" s="1"/>
  <c r="E32" i="162"/>
  <c r="E48" i="162" s="1"/>
  <c r="E51" i="162" s="1"/>
  <c r="E53" i="162" s="1"/>
  <c r="E56" i="162" s="1"/>
  <c r="E59" i="162" s="1"/>
  <c r="D32" i="162"/>
  <c r="D48" i="162" s="1"/>
  <c r="D51" i="162" s="1"/>
  <c r="D53" i="162" s="1"/>
  <c r="D56" i="162" s="1"/>
  <c r="D59" i="162" s="1"/>
  <c r="C32" i="162"/>
  <c r="H48" i="163"/>
  <c r="H51" i="163" s="1"/>
  <c r="H53" i="163" s="1"/>
  <c r="H56" i="163" s="1"/>
  <c r="H59" i="163" s="1"/>
  <c r="AA47" i="163"/>
  <c r="Y47" i="163"/>
  <c r="X47" i="163"/>
  <c r="W47" i="163"/>
  <c r="V47" i="163"/>
  <c r="U47" i="163"/>
  <c r="T47" i="163"/>
  <c r="S47" i="163"/>
  <c r="R47" i="163"/>
  <c r="Q47" i="163"/>
  <c r="P47" i="163"/>
  <c r="O47" i="163"/>
  <c r="N47" i="163"/>
  <c r="M47" i="163"/>
  <c r="L47" i="163"/>
  <c r="K47" i="163"/>
  <c r="J47" i="163"/>
  <c r="I47" i="163"/>
  <c r="H47" i="163"/>
  <c r="G47" i="163"/>
  <c r="F47" i="163"/>
  <c r="E47" i="163"/>
  <c r="D47" i="163"/>
  <c r="C47" i="163"/>
  <c r="AA32" i="163"/>
  <c r="AA48" i="163" s="1"/>
  <c r="AA51" i="163" s="1"/>
  <c r="AA53" i="163" s="1"/>
  <c r="AA56" i="163" s="1"/>
  <c r="AA59" i="163" s="1"/>
  <c r="Y32" i="163"/>
  <c r="Y48" i="163" s="1"/>
  <c r="Y51" i="163" s="1"/>
  <c r="Y53" i="163" s="1"/>
  <c r="Y56" i="163" s="1"/>
  <c r="Y59" i="163" s="1"/>
  <c r="X32" i="163"/>
  <c r="W32" i="163"/>
  <c r="V32" i="163"/>
  <c r="V48" i="163" s="1"/>
  <c r="V51" i="163" s="1"/>
  <c r="V53" i="163" s="1"/>
  <c r="V56" i="163" s="1"/>
  <c r="V59" i="163" s="1"/>
  <c r="U32" i="163"/>
  <c r="U48" i="163" s="1"/>
  <c r="U51" i="163" s="1"/>
  <c r="U53" i="163" s="1"/>
  <c r="U56" i="163" s="1"/>
  <c r="U59" i="163" s="1"/>
  <c r="T32" i="163"/>
  <c r="T48" i="163" s="1"/>
  <c r="T51" i="163" s="1"/>
  <c r="T53" i="163" s="1"/>
  <c r="T56" i="163" s="1"/>
  <c r="T59" i="163" s="1"/>
  <c r="S32" i="163"/>
  <c r="S48" i="163" s="1"/>
  <c r="S51" i="163" s="1"/>
  <c r="S53" i="163" s="1"/>
  <c r="S56" i="163" s="1"/>
  <c r="S59" i="163" s="1"/>
  <c r="R32" i="163"/>
  <c r="R48" i="163" s="1"/>
  <c r="R51" i="163" s="1"/>
  <c r="R53" i="163" s="1"/>
  <c r="R56" i="163" s="1"/>
  <c r="R59" i="163" s="1"/>
  <c r="Q32" i="163"/>
  <c r="Q48" i="163" s="1"/>
  <c r="Q51" i="163" s="1"/>
  <c r="Q53" i="163" s="1"/>
  <c r="Q56" i="163" s="1"/>
  <c r="Q59" i="163" s="1"/>
  <c r="P32" i="163"/>
  <c r="O32" i="163"/>
  <c r="N32" i="163"/>
  <c r="N48" i="163" s="1"/>
  <c r="N51" i="163" s="1"/>
  <c r="N53" i="163" s="1"/>
  <c r="N56" i="163" s="1"/>
  <c r="N59" i="163" s="1"/>
  <c r="M32" i="163"/>
  <c r="M48" i="163" s="1"/>
  <c r="M51" i="163" s="1"/>
  <c r="M53" i="163" s="1"/>
  <c r="M56" i="163" s="1"/>
  <c r="M59" i="163" s="1"/>
  <c r="L32" i="163"/>
  <c r="L48" i="163" s="1"/>
  <c r="L51" i="163" s="1"/>
  <c r="L53" i="163" s="1"/>
  <c r="L56" i="163" s="1"/>
  <c r="L59" i="163" s="1"/>
  <c r="K32" i="163"/>
  <c r="K48" i="163" s="1"/>
  <c r="K51" i="163" s="1"/>
  <c r="K53" i="163" s="1"/>
  <c r="K56" i="163" s="1"/>
  <c r="K59" i="163" s="1"/>
  <c r="J32" i="163"/>
  <c r="J48" i="163" s="1"/>
  <c r="J51" i="163" s="1"/>
  <c r="J53" i="163" s="1"/>
  <c r="J56" i="163" s="1"/>
  <c r="J59" i="163" s="1"/>
  <c r="I32" i="163"/>
  <c r="I48" i="163" s="1"/>
  <c r="I51" i="163" s="1"/>
  <c r="I53" i="163" s="1"/>
  <c r="I56" i="163" s="1"/>
  <c r="I59" i="163" s="1"/>
  <c r="H32" i="163"/>
  <c r="G32" i="163"/>
  <c r="G48" i="163" s="1"/>
  <c r="G51" i="163" s="1"/>
  <c r="G53" i="163" s="1"/>
  <c r="G56" i="163" s="1"/>
  <c r="G59" i="163" s="1"/>
  <c r="F32" i="163"/>
  <c r="F48" i="163" s="1"/>
  <c r="F51" i="163" s="1"/>
  <c r="F53" i="163" s="1"/>
  <c r="F56" i="163" s="1"/>
  <c r="F59" i="163" s="1"/>
  <c r="E32" i="163"/>
  <c r="E48" i="163" s="1"/>
  <c r="E51" i="163" s="1"/>
  <c r="E53" i="163" s="1"/>
  <c r="E56" i="163" s="1"/>
  <c r="E59" i="163" s="1"/>
  <c r="D32" i="163"/>
  <c r="D48" i="163" s="1"/>
  <c r="D51" i="163" s="1"/>
  <c r="D53" i="163" s="1"/>
  <c r="D56" i="163" s="1"/>
  <c r="D59" i="163" s="1"/>
  <c r="C32" i="163"/>
  <c r="C48" i="163" s="1"/>
  <c r="C51" i="163" s="1"/>
  <c r="C53" i="163" s="1"/>
  <c r="C56" i="163" s="1"/>
  <c r="C59" i="163" s="1"/>
  <c r="J56" i="164"/>
  <c r="J59" i="164" s="1"/>
  <c r="AA47" i="164"/>
  <c r="Y47" i="164"/>
  <c r="X47" i="164"/>
  <c r="Z47" i="164" s="1"/>
  <c r="W47" i="164"/>
  <c r="V47" i="164"/>
  <c r="U47" i="164"/>
  <c r="T47" i="164"/>
  <c r="S47" i="164"/>
  <c r="R47" i="164"/>
  <c r="Q47" i="164"/>
  <c r="P47" i="164"/>
  <c r="O47" i="164"/>
  <c r="N47" i="164"/>
  <c r="M47" i="164"/>
  <c r="L47" i="164"/>
  <c r="K47" i="164"/>
  <c r="J47" i="164"/>
  <c r="I47" i="164"/>
  <c r="H47" i="164"/>
  <c r="G47" i="164"/>
  <c r="F47" i="164"/>
  <c r="E47" i="164"/>
  <c r="D47" i="164"/>
  <c r="C47" i="164"/>
  <c r="AA32" i="164"/>
  <c r="AA48" i="164" s="1"/>
  <c r="AA51" i="164" s="1"/>
  <c r="AA53" i="164" s="1"/>
  <c r="AA56" i="164" s="1"/>
  <c r="AA59" i="164" s="1"/>
  <c r="Y32" i="164"/>
  <c r="Y48" i="164" s="1"/>
  <c r="Y51" i="164" s="1"/>
  <c r="Y53" i="164" s="1"/>
  <c r="Y56" i="164" s="1"/>
  <c r="Y59" i="164" s="1"/>
  <c r="X32" i="164"/>
  <c r="W32" i="164"/>
  <c r="W48" i="164" s="1"/>
  <c r="W51" i="164" s="1"/>
  <c r="W53" i="164" s="1"/>
  <c r="W56" i="164" s="1"/>
  <c r="W59" i="164" s="1"/>
  <c r="V32" i="164"/>
  <c r="U32" i="164"/>
  <c r="U48" i="164" s="1"/>
  <c r="U51" i="164" s="1"/>
  <c r="U53" i="164" s="1"/>
  <c r="U56" i="164" s="1"/>
  <c r="U59" i="164" s="1"/>
  <c r="T32" i="164"/>
  <c r="T48" i="164" s="1"/>
  <c r="T51" i="164" s="1"/>
  <c r="T53" i="164" s="1"/>
  <c r="T56" i="164" s="1"/>
  <c r="T59" i="164" s="1"/>
  <c r="S32" i="164"/>
  <c r="S48" i="164" s="1"/>
  <c r="S51" i="164" s="1"/>
  <c r="S53" i="164" s="1"/>
  <c r="S56" i="164" s="1"/>
  <c r="S59" i="164" s="1"/>
  <c r="R32" i="164"/>
  <c r="R48" i="164" s="1"/>
  <c r="R51" i="164" s="1"/>
  <c r="R53" i="164" s="1"/>
  <c r="R56" i="164" s="1"/>
  <c r="R59" i="164" s="1"/>
  <c r="Q32" i="164"/>
  <c r="Q48" i="164" s="1"/>
  <c r="Q51" i="164" s="1"/>
  <c r="Q53" i="164" s="1"/>
  <c r="Q56" i="164" s="1"/>
  <c r="Q59" i="164" s="1"/>
  <c r="P32" i="164"/>
  <c r="P48" i="164" s="1"/>
  <c r="P51" i="164" s="1"/>
  <c r="P53" i="164" s="1"/>
  <c r="P56" i="164" s="1"/>
  <c r="P59" i="164" s="1"/>
  <c r="O32" i="164"/>
  <c r="O48" i="164" s="1"/>
  <c r="O51" i="164" s="1"/>
  <c r="O53" i="164" s="1"/>
  <c r="O56" i="164" s="1"/>
  <c r="O59" i="164" s="1"/>
  <c r="N32" i="164"/>
  <c r="N48" i="164" s="1"/>
  <c r="N51" i="164" s="1"/>
  <c r="N53" i="164" s="1"/>
  <c r="N56" i="164" s="1"/>
  <c r="N59" i="164" s="1"/>
  <c r="M32" i="164"/>
  <c r="M48" i="164" s="1"/>
  <c r="M51" i="164" s="1"/>
  <c r="M53" i="164" s="1"/>
  <c r="M56" i="164" s="1"/>
  <c r="M59" i="164" s="1"/>
  <c r="L32" i="164"/>
  <c r="L48" i="164" s="1"/>
  <c r="L51" i="164" s="1"/>
  <c r="L53" i="164" s="1"/>
  <c r="L56" i="164" s="1"/>
  <c r="L59" i="164" s="1"/>
  <c r="K32" i="164"/>
  <c r="K48" i="164" s="1"/>
  <c r="K51" i="164" s="1"/>
  <c r="K53" i="164" s="1"/>
  <c r="K56" i="164" s="1"/>
  <c r="K59" i="164" s="1"/>
  <c r="J32" i="164"/>
  <c r="J48" i="164" s="1"/>
  <c r="J51" i="164" s="1"/>
  <c r="J53" i="164" s="1"/>
  <c r="I32" i="164"/>
  <c r="I48" i="164" s="1"/>
  <c r="I51" i="164" s="1"/>
  <c r="I53" i="164" s="1"/>
  <c r="I56" i="164" s="1"/>
  <c r="I59" i="164" s="1"/>
  <c r="H32" i="164"/>
  <c r="H48" i="164" s="1"/>
  <c r="H51" i="164" s="1"/>
  <c r="H53" i="164" s="1"/>
  <c r="H56" i="164" s="1"/>
  <c r="H59" i="164" s="1"/>
  <c r="G32" i="164"/>
  <c r="G48" i="164" s="1"/>
  <c r="G51" i="164" s="1"/>
  <c r="G53" i="164" s="1"/>
  <c r="G56" i="164" s="1"/>
  <c r="G59" i="164" s="1"/>
  <c r="F32" i="164"/>
  <c r="E32" i="164"/>
  <c r="E48" i="164" s="1"/>
  <c r="E51" i="164" s="1"/>
  <c r="E53" i="164" s="1"/>
  <c r="E56" i="164" s="1"/>
  <c r="E59" i="164" s="1"/>
  <c r="D32" i="164"/>
  <c r="D48" i="164" s="1"/>
  <c r="D51" i="164" s="1"/>
  <c r="D53" i="164" s="1"/>
  <c r="D56" i="164" s="1"/>
  <c r="D59" i="164" s="1"/>
  <c r="C32" i="164"/>
  <c r="C48" i="164" s="1"/>
  <c r="C51" i="164" s="1"/>
  <c r="C53" i="164" s="1"/>
  <c r="C56" i="164" s="1"/>
  <c r="C59" i="164" s="1"/>
  <c r="AA47" i="165"/>
  <c r="Y47" i="165"/>
  <c r="X47" i="165"/>
  <c r="Z47" i="165" s="1"/>
  <c r="W47" i="165"/>
  <c r="V47" i="165"/>
  <c r="U47" i="165"/>
  <c r="T47" i="165"/>
  <c r="S47" i="165"/>
  <c r="R47" i="165"/>
  <c r="Q47" i="165"/>
  <c r="P47" i="165"/>
  <c r="O47" i="165"/>
  <c r="N47" i="165"/>
  <c r="M47" i="165"/>
  <c r="L47" i="165"/>
  <c r="K47" i="165"/>
  <c r="J47" i="165"/>
  <c r="I47" i="165"/>
  <c r="H47" i="165"/>
  <c r="G47" i="165"/>
  <c r="F47" i="165"/>
  <c r="E47" i="165"/>
  <c r="D47" i="165"/>
  <c r="C47" i="165"/>
  <c r="AA32" i="165"/>
  <c r="AA48" i="165" s="1"/>
  <c r="AA51" i="165" s="1"/>
  <c r="AA53" i="165" s="1"/>
  <c r="AA56" i="165" s="1"/>
  <c r="AA59" i="165" s="1"/>
  <c r="Y32" i="165"/>
  <c r="Y48" i="165" s="1"/>
  <c r="Y51" i="165" s="1"/>
  <c r="Y53" i="165" s="1"/>
  <c r="Y56" i="165" s="1"/>
  <c r="Y59" i="165" s="1"/>
  <c r="X32" i="165"/>
  <c r="W32" i="165"/>
  <c r="W48" i="165" s="1"/>
  <c r="W51" i="165" s="1"/>
  <c r="W53" i="165" s="1"/>
  <c r="W56" i="165" s="1"/>
  <c r="W59" i="165" s="1"/>
  <c r="V32" i="165"/>
  <c r="V48" i="165" s="1"/>
  <c r="V51" i="165" s="1"/>
  <c r="V53" i="165" s="1"/>
  <c r="V56" i="165" s="1"/>
  <c r="V59" i="165" s="1"/>
  <c r="U32" i="165"/>
  <c r="T32" i="165"/>
  <c r="T48" i="165" s="1"/>
  <c r="T51" i="165" s="1"/>
  <c r="T53" i="165" s="1"/>
  <c r="T56" i="165" s="1"/>
  <c r="T59" i="165" s="1"/>
  <c r="S32" i="165"/>
  <c r="S48" i="165" s="1"/>
  <c r="S51" i="165" s="1"/>
  <c r="S53" i="165" s="1"/>
  <c r="S56" i="165" s="1"/>
  <c r="S59" i="165" s="1"/>
  <c r="R32" i="165"/>
  <c r="R48" i="165" s="1"/>
  <c r="R51" i="165" s="1"/>
  <c r="R53" i="165" s="1"/>
  <c r="R56" i="165" s="1"/>
  <c r="R59" i="165" s="1"/>
  <c r="Q32" i="165"/>
  <c r="Q48" i="165" s="1"/>
  <c r="Q51" i="165" s="1"/>
  <c r="Q53" i="165" s="1"/>
  <c r="Q56" i="165" s="1"/>
  <c r="Q59" i="165" s="1"/>
  <c r="P32" i="165"/>
  <c r="P48" i="165" s="1"/>
  <c r="P51" i="165" s="1"/>
  <c r="P53" i="165" s="1"/>
  <c r="P56" i="165" s="1"/>
  <c r="P59" i="165" s="1"/>
  <c r="O32" i="165"/>
  <c r="O48" i="165" s="1"/>
  <c r="O51" i="165" s="1"/>
  <c r="O53" i="165" s="1"/>
  <c r="O56" i="165" s="1"/>
  <c r="O59" i="165" s="1"/>
  <c r="N32" i="165"/>
  <c r="N48" i="165" s="1"/>
  <c r="N51" i="165" s="1"/>
  <c r="N53" i="165" s="1"/>
  <c r="N56" i="165" s="1"/>
  <c r="N59" i="165" s="1"/>
  <c r="M32" i="165"/>
  <c r="L32" i="165"/>
  <c r="L48" i="165" s="1"/>
  <c r="L51" i="165" s="1"/>
  <c r="L53" i="165" s="1"/>
  <c r="L56" i="165" s="1"/>
  <c r="L59" i="165" s="1"/>
  <c r="K32" i="165"/>
  <c r="K48" i="165" s="1"/>
  <c r="K51" i="165" s="1"/>
  <c r="K53" i="165" s="1"/>
  <c r="K56" i="165" s="1"/>
  <c r="K59" i="165" s="1"/>
  <c r="J32" i="165"/>
  <c r="J48" i="165" s="1"/>
  <c r="J51" i="165" s="1"/>
  <c r="J53" i="165" s="1"/>
  <c r="J56" i="165" s="1"/>
  <c r="J59" i="165" s="1"/>
  <c r="I32" i="165"/>
  <c r="I48" i="165" s="1"/>
  <c r="I51" i="165" s="1"/>
  <c r="I53" i="165" s="1"/>
  <c r="I56" i="165" s="1"/>
  <c r="I59" i="165" s="1"/>
  <c r="H32" i="165"/>
  <c r="H48" i="165" s="1"/>
  <c r="H51" i="165" s="1"/>
  <c r="H53" i="165" s="1"/>
  <c r="H56" i="165" s="1"/>
  <c r="H59" i="165" s="1"/>
  <c r="G32" i="165"/>
  <c r="G48" i="165" s="1"/>
  <c r="G51" i="165" s="1"/>
  <c r="G53" i="165" s="1"/>
  <c r="G56" i="165" s="1"/>
  <c r="G59" i="165" s="1"/>
  <c r="F32" i="165"/>
  <c r="F48" i="165" s="1"/>
  <c r="F51" i="165" s="1"/>
  <c r="F53" i="165" s="1"/>
  <c r="F56" i="165" s="1"/>
  <c r="F59" i="165" s="1"/>
  <c r="E32" i="165"/>
  <c r="D32" i="165"/>
  <c r="D48" i="165" s="1"/>
  <c r="D51" i="165" s="1"/>
  <c r="D53" i="165" s="1"/>
  <c r="D56" i="165" s="1"/>
  <c r="D59" i="165" s="1"/>
  <c r="C32" i="165"/>
  <c r="C48" i="165" s="1"/>
  <c r="C51" i="165" s="1"/>
  <c r="C53" i="165" s="1"/>
  <c r="C56" i="165" s="1"/>
  <c r="C59" i="165" s="1"/>
  <c r="AA47" i="166"/>
  <c r="Y47" i="166"/>
  <c r="X47" i="166"/>
  <c r="Z47" i="166" s="1"/>
  <c r="W47" i="166"/>
  <c r="V47" i="166"/>
  <c r="U47" i="166"/>
  <c r="T47" i="166"/>
  <c r="S47" i="166"/>
  <c r="R47" i="166"/>
  <c r="Q47" i="166"/>
  <c r="P47" i="166"/>
  <c r="O47" i="166"/>
  <c r="N47" i="166"/>
  <c r="M47" i="166"/>
  <c r="L47" i="166"/>
  <c r="K47" i="166"/>
  <c r="J47" i="166"/>
  <c r="I47" i="166"/>
  <c r="H47" i="166"/>
  <c r="G47" i="166"/>
  <c r="F47" i="166"/>
  <c r="E47" i="166"/>
  <c r="D47" i="166"/>
  <c r="C47" i="166"/>
  <c r="AA32" i="166"/>
  <c r="AA48" i="166" s="1"/>
  <c r="AA51" i="166" s="1"/>
  <c r="AA53" i="166" s="1"/>
  <c r="AA56" i="166" s="1"/>
  <c r="AA59" i="166" s="1"/>
  <c r="Y32" i="166"/>
  <c r="Y48" i="166" s="1"/>
  <c r="Y51" i="166" s="1"/>
  <c r="Y53" i="166" s="1"/>
  <c r="Y56" i="166" s="1"/>
  <c r="Y59" i="166" s="1"/>
  <c r="X32" i="166"/>
  <c r="X48" i="166" s="1"/>
  <c r="W32" i="166"/>
  <c r="W48" i="166" s="1"/>
  <c r="W51" i="166" s="1"/>
  <c r="W53" i="166" s="1"/>
  <c r="W56" i="166" s="1"/>
  <c r="W59" i="166" s="1"/>
  <c r="V32" i="166"/>
  <c r="V48" i="166" s="1"/>
  <c r="V51" i="166" s="1"/>
  <c r="V53" i="166" s="1"/>
  <c r="V56" i="166" s="1"/>
  <c r="V59" i="166" s="1"/>
  <c r="U32" i="166"/>
  <c r="U48" i="166" s="1"/>
  <c r="U51" i="166" s="1"/>
  <c r="U53" i="166" s="1"/>
  <c r="U56" i="166" s="1"/>
  <c r="U59" i="166" s="1"/>
  <c r="T32" i="166"/>
  <c r="S32" i="166"/>
  <c r="S48" i="166" s="1"/>
  <c r="S51" i="166" s="1"/>
  <c r="S53" i="166" s="1"/>
  <c r="S56" i="166" s="1"/>
  <c r="S59" i="166" s="1"/>
  <c r="R32" i="166"/>
  <c r="R48" i="166" s="1"/>
  <c r="R51" i="166" s="1"/>
  <c r="R53" i="166" s="1"/>
  <c r="R56" i="166" s="1"/>
  <c r="R59" i="166" s="1"/>
  <c r="Q32" i="166"/>
  <c r="Q48" i="166" s="1"/>
  <c r="Q51" i="166" s="1"/>
  <c r="Q53" i="166" s="1"/>
  <c r="Q56" i="166" s="1"/>
  <c r="Q59" i="166" s="1"/>
  <c r="P32" i="166"/>
  <c r="P48" i="166" s="1"/>
  <c r="P51" i="166" s="1"/>
  <c r="P53" i="166" s="1"/>
  <c r="P56" i="166" s="1"/>
  <c r="P59" i="166" s="1"/>
  <c r="O32" i="166"/>
  <c r="O48" i="166" s="1"/>
  <c r="O51" i="166" s="1"/>
  <c r="O53" i="166" s="1"/>
  <c r="O56" i="166" s="1"/>
  <c r="O59" i="166" s="1"/>
  <c r="N32" i="166"/>
  <c r="N48" i="166" s="1"/>
  <c r="N51" i="166" s="1"/>
  <c r="N53" i="166" s="1"/>
  <c r="N56" i="166" s="1"/>
  <c r="N59" i="166" s="1"/>
  <c r="M32" i="166"/>
  <c r="M48" i="166" s="1"/>
  <c r="M51" i="166" s="1"/>
  <c r="M53" i="166" s="1"/>
  <c r="M56" i="166" s="1"/>
  <c r="M59" i="166" s="1"/>
  <c r="L32" i="166"/>
  <c r="L48" i="166" s="1"/>
  <c r="L51" i="166" s="1"/>
  <c r="L53" i="166" s="1"/>
  <c r="L56" i="166" s="1"/>
  <c r="L59" i="166" s="1"/>
  <c r="K32" i="166"/>
  <c r="K48" i="166" s="1"/>
  <c r="K51" i="166" s="1"/>
  <c r="K53" i="166" s="1"/>
  <c r="K56" i="166" s="1"/>
  <c r="K59" i="166" s="1"/>
  <c r="J32" i="166"/>
  <c r="J48" i="166" s="1"/>
  <c r="J51" i="166" s="1"/>
  <c r="J53" i="166" s="1"/>
  <c r="J56" i="166" s="1"/>
  <c r="J59" i="166" s="1"/>
  <c r="I32" i="166"/>
  <c r="I48" i="166" s="1"/>
  <c r="I51" i="166" s="1"/>
  <c r="I53" i="166" s="1"/>
  <c r="I56" i="166" s="1"/>
  <c r="I59" i="166" s="1"/>
  <c r="H32" i="166"/>
  <c r="H48" i="166" s="1"/>
  <c r="H51" i="166" s="1"/>
  <c r="H53" i="166" s="1"/>
  <c r="H56" i="166" s="1"/>
  <c r="H59" i="166" s="1"/>
  <c r="G32" i="166"/>
  <c r="G48" i="166" s="1"/>
  <c r="G51" i="166" s="1"/>
  <c r="G53" i="166" s="1"/>
  <c r="G56" i="166" s="1"/>
  <c r="G59" i="166" s="1"/>
  <c r="F32" i="166"/>
  <c r="F48" i="166" s="1"/>
  <c r="F51" i="166" s="1"/>
  <c r="F53" i="166" s="1"/>
  <c r="F56" i="166" s="1"/>
  <c r="F59" i="166" s="1"/>
  <c r="E32" i="166"/>
  <c r="E48" i="166" s="1"/>
  <c r="E51" i="166" s="1"/>
  <c r="E53" i="166" s="1"/>
  <c r="E56" i="166" s="1"/>
  <c r="E59" i="166" s="1"/>
  <c r="D32" i="166"/>
  <c r="C32" i="166"/>
  <c r="C48" i="166" s="1"/>
  <c r="C51" i="166" s="1"/>
  <c r="C53" i="166" s="1"/>
  <c r="C56" i="166" s="1"/>
  <c r="C59" i="166" s="1"/>
  <c r="AA47" i="167"/>
  <c r="Y47" i="167"/>
  <c r="X47" i="167"/>
  <c r="W47" i="167"/>
  <c r="V47" i="167"/>
  <c r="U47" i="167"/>
  <c r="T47" i="167"/>
  <c r="S47" i="167"/>
  <c r="R47" i="167"/>
  <c r="Q47" i="167"/>
  <c r="P47" i="167"/>
  <c r="O47" i="167"/>
  <c r="N47" i="167"/>
  <c r="M47" i="167"/>
  <c r="L47" i="167"/>
  <c r="K47" i="167"/>
  <c r="J47" i="167"/>
  <c r="I47" i="167"/>
  <c r="H47" i="167"/>
  <c r="G47" i="167"/>
  <c r="F47" i="167"/>
  <c r="E47" i="167"/>
  <c r="D47" i="167"/>
  <c r="C47" i="167"/>
  <c r="AA32" i="167"/>
  <c r="AA48" i="167" s="1"/>
  <c r="AA51" i="167" s="1"/>
  <c r="AA53" i="167" s="1"/>
  <c r="AA56" i="167" s="1"/>
  <c r="AA59" i="167" s="1"/>
  <c r="Y32" i="167"/>
  <c r="Y48" i="167" s="1"/>
  <c r="Y51" i="167" s="1"/>
  <c r="X32" i="167"/>
  <c r="X48" i="167" s="1"/>
  <c r="X51" i="167" s="1"/>
  <c r="X53" i="167" s="1"/>
  <c r="X56" i="167" s="1"/>
  <c r="W32" i="167"/>
  <c r="W48" i="167" s="1"/>
  <c r="W51" i="167" s="1"/>
  <c r="W53" i="167" s="1"/>
  <c r="W56" i="167" s="1"/>
  <c r="W59" i="167" s="1"/>
  <c r="V32" i="167"/>
  <c r="V48" i="167" s="1"/>
  <c r="V51" i="167" s="1"/>
  <c r="V53" i="167" s="1"/>
  <c r="V56" i="167" s="1"/>
  <c r="V59" i="167" s="1"/>
  <c r="U32" i="167"/>
  <c r="U48" i="167" s="1"/>
  <c r="U51" i="167" s="1"/>
  <c r="U53" i="167" s="1"/>
  <c r="U56" i="167" s="1"/>
  <c r="U59" i="167" s="1"/>
  <c r="T32" i="167"/>
  <c r="T48" i="167" s="1"/>
  <c r="T51" i="167" s="1"/>
  <c r="T53" i="167" s="1"/>
  <c r="T56" i="167" s="1"/>
  <c r="T59" i="167" s="1"/>
  <c r="S32" i="167"/>
  <c r="R32" i="167"/>
  <c r="R48" i="167" s="1"/>
  <c r="R51" i="167" s="1"/>
  <c r="R53" i="167" s="1"/>
  <c r="R56" i="167" s="1"/>
  <c r="R59" i="167" s="1"/>
  <c r="Q32" i="167"/>
  <c r="Q48" i="167" s="1"/>
  <c r="Q51" i="167" s="1"/>
  <c r="Q53" i="167" s="1"/>
  <c r="Q56" i="167" s="1"/>
  <c r="Q59" i="167" s="1"/>
  <c r="P32" i="167"/>
  <c r="P48" i="167" s="1"/>
  <c r="P51" i="167" s="1"/>
  <c r="P53" i="167" s="1"/>
  <c r="P56" i="167" s="1"/>
  <c r="P59" i="167" s="1"/>
  <c r="O32" i="167"/>
  <c r="O48" i="167" s="1"/>
  <c r="O51" i="167" s="1"/>
  <c r="O53" i="167" s="1"/>
  <c r="O56" i="167" s="1"/>
  <c r="O59" i="167" s="1"/>
  <c r="N32" i="167"/>
  <c r="N48" i="167" s="1"/>
  <c r="N51" i="167" s="1"/>
  <c r="N53" i="167" s="1"/>
  <c r="N56" i="167" s="1"/>
  <c r="N59" i="167" s="1"/>
  <c r="M32" i="167"/>
  <c r="M48" i="167" s="1"/>
  <c r="M51" i="167" s="1"/>
  <c r="M53" i="167" s="1"/>
  <c r="M56" i="167" s="1"/>
  <c r="M59" i="167" s="1"/>
  <c r="L32" i="167"/>
  <c r="L48" i="167" s="1"/>
  <c r="L51" i="167" s="1"/>
  <c r="L53" i="167" s="1"/>
  <c r="L56" i="167" s="1"/>
  <c r="L59" i="167" s="1"/>
  <c r="K32" i="167"/>
  <c r="K48" i="167" s="1"/>
  <c r="K51" i="167" s="1"/>
  <c r="K53" i="167" s="1"/>
  <c r="K56" i="167" s="1"/>
  <c r="K59" i="167" s="1"/>
  <c r="J32" i="167"/>
  <c r="J48" i="167" s="1"/>
  <c r="J51" i="167" s="1"/>
  <c r="J53" i="167" s="1"/>
  <c r="J56" i="167" s="1"/>
  <c r="J59" i="167" s="1"/>
  <c r="I32" i="167"/>
  <c r="I48" i="167" s="1"/>
  <c r="I51" i="167" s="1"/>
  <c r="I53" i="167" s="1"/>
  <c r="I56" i="167" s="1"/>
  <c r="I59" i="167" s="1"/>
  <c r="H32" i="167"/>
  <c r="H48" i="167" s="1"/>
  <c r="H51" i="167" s="1"/>
  <c r="H53" i="167" s="1"/>
  <c r="H56" i="167" s="1"/>
  <c r="H59" i="167" s="1"/>
  <c r="G32" i="167"/>
  <c r="G48" i="167" s="1"/>
  <c r="G51" i="167" s="1"/>
  <c r="G53" i="167" s="1"/>
  <c r="G56" i="167" s="1"/>
  <c r="G59" i="167" s="1"/>
  <c r="F32" i="167"/>
  <c r="F48" i="167" s="1"/>
  <c r="F51" i="167" s="1"/>
  <c r="F53" i="167" s="1"/>
  <c r="F56" i="167" s="1"/>
  <c r="F59" i="167" s="1"/>
  <c r="E32" i="167"/>
  <c r="E48" i="167" s="1"/>
  <c r="E51" i="167" s="1"/>
  <c r="E53" i="167" s="1"/>
  <c r="E56" i="167" s="1"/>
  <c r="E59" i="167" s="1"/>
  <c r="D32" i="167"/>
  <c r="D48" i="167" s="1"/>
  <c r="D51" i="167" s="1"/>
  <c r="D53" i="167" s="1"/>
  <c r="D56" i="167" s="1"/>
  <c r="D59" i="167" s="1"/>
  <c r="C32" i="167"/>
  <c r="G59" i="168"/>
  <c r="Q51" i="168"/>
  <c r="Q53" i="168" s="1"/>
  <c r="Q56" i="168" s="1"/>
  <c r="Q59" i="168" s="1"/>
  <c r="AA47" i="168"/>
  <c r="Y47" i="168"/>
  <c r="X47" i="168"/>
  <c r="Z47" i="168" s="1"/>
  <c r="W47" i="168"/>
  <c r="V47" i="168"/>
  <c r="U47" i="168"/>
  <c r="T47" i="168"/>
  <c r="S47" i="168"/>
  <c r="R47" i="168"/>
  <c r="Q47" i="168"/>
  <c r="P47" i="168"/>
  <c r="O47" i="168"/>
  <c r="N47" i="168"/>
  <c r="M47" i="168"/>
  <c r="L47" i="168"/>
  <c r="K47" i="168"/>
  <c r="J47" i="168"/>
  <c r="I47" i="168"/>
  <c r="H47" i="168"/>
  <c r="G47" i="168"/>
  <c r="F47" i="168"/>
  <c r="E47" i="168"/>
  <c r="D47" i="168"/>
  <c r="C47" i="168"/>
  <c r="AA32" i="168"/>
  <c r="Y32" i="168"/>
  <c r="Y48" i="168" s="1"/>
  <c r="X32" i="168"/>
  <c r="X48" i="168" s="1"/>
  <c r="X51" i="168" s="1"/>
  <c r="X53" i="168" s="1"/>
  <c r="W32" i="168"/>
  <c r="W48" i="168" s="1"/>
  <c r="W51" i="168" s="1"/>
  <c r="W53" i="168" s="1"/>
  <c r="W56" i="168" s="1"/>
  <c r="W59" i="168" s="1"/>
  <c r="V32" i="168"/>
  <c r="V48" i="168" s="1"/>
  <c r="V51" i="168" s="1"/>
  <c r="V53" i="168" s="1"/>
  <c r="V56" i="168" s="1"/>
  <c r="V59" i="168" s="1"/>
  <c r="U32" i="168"/>
  <c r="U48" i="168" s="1"/>
  <c r="U51" i="168" s="1"/>
  <c r="U53" i="168" s="1"/>
  <c r="U56" i="168" s="1"/>
  <c r="U59" i="168" s="1"/>
  <c r="T32" i="168"/>
  <c r="T48" i="168" s="1"/>
  <c r="T51" i="168" s="1"/>
  <c r="T53" i="168" s="1"/>
  <c r="T56" i="168" s="1"/>
  <c r="T59" i="168" s="1"/>
  <c r="S32" i="168"/>
  <c r="S48" i="168" s="1"/>
  <c r="S51" i="168" s="1"/>
  <c r="S53" i="168" s="1"/>
  <c r="S56" i="168" s="1"/>
  <c r="S59" i="168" s="1"/>
  <c r="R32" i="168"/>
  <c r="Q32" i="168"/>
  <c r="Q48" i="168" s="1"/>
  <c r="P32" i="168"/>
  <c r="P48" i="168" s="1"/>
  <c r="P51" i="168" s="1"/>
  <c r="P53" i="168" s="1"/>
  <c r="P56" i="168" s="1"/>
  <c r="P59" i="168" s="1"/>
  <c r="O32" i="168"/>
  <c r="O48" i="168" s="1"/>
  <c r="O51" i="168" s="1"/>
  <c r="O53" i="168" s="1"/>
  <c r="O56" i="168" s="1"/>
  <c r="O59" i="168" s="1"/>
  <c r="N32" i="168"/>
  <c r="N48" i="168" s="1"/>
  <c r="N51" i="168" s="1"/>
  <c r="N53" i="168" s="1"/>
  <c r="N56" i="168" s="1"/>
  <c r="N59" i="168" s="1"/>
  <c r="M32" i="168"/>
  <c r="M48" i="168" s="1"/>
  <c r="M51" i="168" s="1"/>
  <c r="M53" i="168" s="1"/>
  <c r="M56" i="168" s="1"/>
  <c r="M59" i="168" s="1"/>
  <c r="L32" i="168"/>
  <c r="L48" i="168" s="1"/>
  <c r="L51" i="168" s="1"/>
  <c r="L53" i="168" s="1"/>
  <c r="L56" i="168" s="1"/>
  <c r="L59" i="168" s="1"/>
  <c r="K32" i="168"/>
  <c r="K48" i="168" s="1"/>
  <c r="K51" i="168" s="1"/>
  <c r="K53" i="168" s="1"/>
  <c r="K56" i="168" s="1"/>
  <c r="K59" i="168" s="1"/>
  <c r="J32" i="168"/>
  <c r="I32" i="168"/>
  <c r="I48" i="168" s="1"/>
  <c r="I51" i="168" s="1"/>
  <c r="I53" i="168" s="1"/>
  <c r="I56" i="168" s="1"/>
  <c r="I59" i="168" s="1"/>
  <c r="H32" i="168"/>
  <c r="H48" i="168" s="1"/>
  <c r="H51" i="168" s="1"/>
  <c r="H53" i="168" s="1"/>
  <c r="H56" i="168" s="1"/>
  <c r="H59" i="168" s="1"/>
  <c r="G32" i="168"/>
  <c r="G48" i="168" s="1"/>
  <c r="G51" i="168" s="1"/>
  <c r="G53" i="168" s="1"/>
  <c r="G56" i="168" s="1"/>
  <c r="F32" i="168"/>
  <c r="F48" i="168" s="1"/>
  <c r="F51" i="168" s="1"/>
  <c r="F53" i="168" s="1"/>
  <c r="F56" i="168" s="1"/>
  <c r="F59" i="168" s="1"/>
  <c r="E32" i="168"/>
  <c r="E48" i="168" s="1"/>
  <c r="E51" i="168" s="1"/>
  <c r="E53" i="168" s="1"/>
  <c r="E56" i="168" s="1"/>
  <c r="E59" i="168" s="1"/>
  <c r="D32" i="168"/>
  <c r="D48" i="168" s="1"/>
  <c r="D51" i="168" s="1"/>
  <c r="D53" i="168" s="1"/>
  <c r="D56" i="168" s="1"/>
  <c r="D59" i="168" s="1"/>
  <c r="C32" i="168"/>
  <c r="C48" i="168" s="1"/>
  <c r="C51" i="168" s="1"/>
  <c r="C53" i="168" s="1"/>
  <c r="C56" i="168" s="1"/>
  <c r="C59" i="168" s="1"/>
  <c r="AA47" i="169"/>
  <c r="Z47" i="169"/>
  <c r="Y47" i="169"/>
  <c r="X47" i="169"/>
  <c r="W47" i="169"/>
  <c r="V47" i="169"/>
  <c r="U47" i="169"/>
  <c r="T47" i="169"/>
  <c r="S47" i="169"/>
  <c r="R47" i="169"/>
  <c r="Q47" i="169"/>
  <c r="P47" i="169"/>
  <c r="O47" i="169"/>
  <c r="N47" i="169"/>
  <c r="M47" i="169"/>
  <c r="L47" i="169"/>
  <c r="K47" i="169"/>
  <c r="J47" i="169"/>
  <c r="I47" i="169"/>
  <c r="H47" i="169"/>
  <c r="G47" i="169"/>
  <c r="F47" i="169"/>
  <c r="E47" i="169"/>
  <c r="D47" i="169"/>
  <c r="C47" i="169"/>
  <c r="AA32" i="169"/>
  <c r="Y32" i="169"/>
  <c r="X32" i="169"/>
  <c r="X48" i="169" s="1"/>
  <c r="X51" i="169" s="1"/>
  <c r="W32" i="169"/>
  <c r="W48" i="169" s="1"/>
  <c r="W51" i="169" s="1"/>
  <c r="W53" i="169" s="1"/>
  <c r="W56" i="169" s="1"/>
  <c r="W59" i="169" s="1"/>
  <c r="V32" i="169"/>
  <c r="U32" i="169"/>
  <c r="T32" i="169"/>
  <c r="T48" i="169" s="1"/>
  <c r="T51" i="169" s="1"/>
  <c r="T53" i="169" s="1"/>
  <c r="T56" i="169" s="1"/>
  <c r="T59" i="169" s="1"/>
  <c r="S32" i="169"/>
  <c r="R32" i="169"/>
  <c r="R48" i="169" s="1"/>
  <c r="R51" i="169" s="1"/>
  <c r="R53" i="169" s="1"/>
  <c r="R56" i="169" s="1"/>
  <c r="R59" i="169" s="1"/>
  <c r="Q32" i="169"/>
  <c r="P32" i="169"/>
  <c r="P48" i="169" s="1"/>
  <c r="P51" i="169" s="1"/>
  <c r="P53" i="169" s="1"/>
  <c r="P56" i="169" s="1"/>
  <c r="P59" i="169" s="1"/>
  <c r="O32" i="169"/>
  <c r="O48" i="169" s="1"/>
  <c r="O51" i="169" s="1"/>
  <c r="O53" i="169" s="1"/>
  <c r="O56" i="169" s="1"/>
  <c r="O59" i="169" s="1"/>
  <c r="N32" i="169"/>
  <c r="M32" i="169"/>
  <c r="L32" i="169"/>
  <c r="L48" i="169" s="1"/>
  <c r="L51" i="169" s="1"/>
  <c r="L53" i="169" s="1"/>
  <c r="L56" i="169" s="1"/>
  <c r="L59" i="169" s="1"/>
  <c r="K32" i="169"/>
  <c r="J32" i="169"/>
  <c r="J48" i="169" s="1"/>
  <c r="J51" i="169" s="1"/>
  <c r="J53" i="169" s="1"/>
  <c r="J56" i="169" s="1"/>
  <c r="J59" i="169" s="1"/>
  <c r="I32" i="169"/>
  <c r="H32" i="169"/>
  <c r="H48" i="169" s="1"/>
  <c r="H51" i="169" s="1"/>
  <c r="H53" i="169" s="1"/>
  <c r="H56" i="169" s="1"/>
  <c r="H59" i="169" s="1"/>
  <c r="G32" i="169"/>
  <c r="G48" i="169" s="1"/>
  <c r="G51" i="169" s="1"/>
  <c r="G53" i="169" s="1"/>
  <c r="G56" i="169" s="1"/>
  <c r="G59" i="169" s="1"/>
  <c r="F32" i="169"/>
  <c r="E32" i="169"/>
  <c r="D32" i="169"/>
  <c r="D48" i="169" s="1"/>
  <c r="D51" i="169" s="1"/>
  <c r="D53" i="169" s="1"/>
  <c r="D56" i="169" s="1"/>
  <c r="D59" i="169" s="1"/>
  <c r="C32" i="169"/>
  <c r="O48" i="170"/>
  <c r="O51" i="170" s="1"/>
  <c r="O53" i="170" s="1"/>
  <c r="O56" i="170" s="1"/>
  <c r="O59" i="170" s="1"/>
  <c r="AA47" i="170"/>
  <c r="Y47" i="170"/>
  <c r="X47" i="170"/>
  <c r="W47" i="170"/>
  <c r="V47" i="170"/>
  <c r="U47" i="170"/>
  <c r="T47" i="170"/>
  <c r="S47" i="170"/>
  <c r="R47" i="170"/>
  <c r="Q47" i="170"/>
  <c r="P47" i="170"/>
  <c r="O47" i="170"/>
  <c r="N47" i="170"/>
  <c r="M47" i="170"/>
  <c r="L47" i="170"/>
  <c r="K47" i="170"/>
  <c r="J47" i="170"/>
  <c r="I47" i="170"/>
  <c r="H47" i="170"/>
  <c r="G47" i="170"/>
  <c r="F47" i="170"/>
  <c r="E47" i="170"/>
  <c r="D47" i="170"/>
  <c r="C47" i="170"/>
  <c r="AA32" i="170"/>
  <c r="AA48" i="170" s="1"/>
  <c r="AA51" i="170" s="1"/>
  <c r="AA53" i="170" s="1"/>
  <c r="AA56" i="170" s="1"/>
  <c r="AA59" i="170" s="1"/>
  <c r="Y32" i="170"/>
  <c r="X32" i="170"/>
  <c r="X48" i="170" s="1"/>
  <c r="W32" i="170"/>
  <c r="W48" i="170" s="1"/>
  <c r="W51" i="170" s="1"/>
  <c r="W53" i="170" s="1"/>
  <c r="W56" i="170" s="1"/>
  <c r="W59" i="170" s="1"/>
  <c r="V32" i="170"/>
  <c r="V48" i="170" s="1"/>
  <c r="V51" i="170" s="1"/>
  <c r="V53" i="170" s="1"/>
  <c r="V56" i="170" s="1"/>
  <c r="V59" i="170" s="1"/>
  <c r="U32" i="170"/>
  <c r="U48" i="170" s="1"/>
  <c r="U51" i="170" s="1"/>
  <c r="U53" i="170" s="1"/>
  <c r="U56" i="170" s="1"/>
  <c r="U59" i="170" s="1"/>
  <c r="T32" i="170"/>
  <c r="S32" i="170"/>
  <c r="S48" i="170" s="1"/>
  <c r="S51" i="170" s="1"/>
  <c r="S53" i="170" s="1"/>
  <c r="S56" i="170" s="1"/>
  <c r="S59" i="170" s="1"/>
  <c r="R32" i="170"/>
  <c r="R48" i="170" s="1"/>
  <c r="R51" i="170" s="1"/>
  <c r="R53" i="170" s="1"/>
  <c r="R56" i="170" s="1"/>
  <c r="R59" i="170" s="1"/>
  <c r="Q32" i="170"/>
  <c r="Q48" i="170" s="1"/>
  <c r="Q51" i="170" s="1"/>
  <c r="Q53" i="170" s="1"/>
  <c r="Q56" i="170" s="1"/>
  <c r="Q59" i="170" s="1"/>
  <c r="P32" i="170"/>
  <c r="O32" i="170"/>
  <c r="N32" i="170"/>
  <c r="N48" i="170" s="1"/>
  <c r="N51" i="170" s="1"/>
  <c r="N53" i="170" s="1"/>
  <c r="N56" i="170" s="1"/>
  <c r="N59" i="170" s="1"/>
  <c r="M32" i="170"/>
  <c r="M48" i="170" s="1"/>
  <c r="M51" i="170" s="1"/>
  <c r="M53" i="170" s="1"/>
  <c r="M56" i="170" s="1"/>
  <c r="M59" i="170" s="1"/>
  <c r="L32" i="170"/>
  <c r="K32" i="170"/>
  <c r="K48" i="170" s="1"/>
  <c r="K51" i="170" s="1"/>
  <c r="K53" i="170" s="1"/>
  <c r="K56" i="170" s="1"/>
  <c r="K59" i="170" s="1"/>
  <c r="J32" i="170"/>
  <c r="J48" i="170" s="1"/>
  <c r="J51" i="170" s="1"/>
  <c r="J53" i="170" s="1"/>
  <c r="J56" i="170" s="1"/>
  <c r="J59" i="170" s="1"/>
  <c r="I32" i="170"/>
  <c r="H32" i="170"/>
  <c r="G32" i="170"/>
  <c r="G48" i="170" s="1"/>
  <c r="G51" i="170" s="1"/>
  <c r="G53" i="170" s="1"/>
  <c r="G56" i="170" s="1"/>
  <c r="G59" i="170" s="1"/>
  <c r="F32" i="170"/>
  <c r="F48" i="170" s="1"/>
  <c r="F51" i="170" s="1"/>
  <c r="F53" i="170" s="1"/>
  <c r="F56" i="170" s="1"/>
  <c r="F59" i="170" s="1"/>
  <c r="E32" i="170"/>
  <c r="E48" i="170" s="1"/>
  <c r="E51" i="170" s="1"/>
  <c r="E53" i="170" s="1"/>
  <c r="E56" i="170" s="1"/>
  <c r="E59" i="170" s="1"/>
  <c r="D32" i="170"/>
  <c r="C32" i="170"/>
  <c r="C48" i="170" s="1"/>
  <c r="C51" i="170" s="1"/>
  <c r="C53" i="170" s="1"/>
  <c r="C56" i="170" s="1"/>
  <c r="C59" i="170" s="1"/>
  <c r="AA47" i="171"/>
  <c r="Y47" i="171"/>
  <c r="X47" i="171"/>
  <c r="W47" i="171"/>
  <c r="V47" i="171"/>
  <c r="U47" i="171"/>
  <c r="T47" i="171"/>
  <c r="S47" i="171"/>
  <c r="R47" i="171"/>
  <c r="Q47" i="171"/>
  <c r="P47" i="171"/>
  <c r="O47" i="171"/>
  <c r="N47" i="171"/>
  <c r="M47" i="171"/>
  <c r="L47" i="171"/>
  <c r="K47" i="171"/>
  <c r="J47" i="171"/>
  <c r="I47" i="171"/>
  <c r="H47" i="171"/>
  <c r="G47" i="171"/>
  <c r="F47" i="171"/>
  <c r="E47" i="171"/>
  <c r="D47" i="171"/>
  <c r="C47" i="171"/>
  <c r="AA32" i="171"/>
  <c r="AA48" i="171" s="1"/>
  <c r="AA51" i="171" s="1"/>
  <c r="AA53" i="171" s="1"/>
  <c r="AA56" i="171" s="1"/>
  <c r="AA59" i="171" s="1"/>
  <c r="Y32" i="171"/>
  <c r="X32" i="171"/>
  <c r="Z32" i="171" s="1"/>
  <c r="W32" i="171"/>
  <c r="W48" i="171" s="1"/>
  <c r="W51" i="171" s="1"/>
  <c r="W53" i="171" s="1"/>
  <c r="W56" i="171" s="1"/>
  <c r="W59" i="171" s="1"/>
  <c r="V32" i="171"/>
  <c r="U32" i="171"/>
  <c r="U48" i="171" s="1"/>
  <c r="U51" i="171" s="1"/>
  <c r="U53" i="171" s="1"/>
  <c r="U56" i="171" s="1"/>
  <c r="U59" i="171" s="1"/>
  <c r="T32" i="171"/>
  <c r="T48" i="171" s="1"/>
  <c r="T51" i="171" s="1"/>
  <c r="T53" i="171" s="1"/>
  <c r="T56" i="171" s="1"/>
  <c r="T59" i="171" s="1"/>
  <c r="S32" i="171"/>
  <c r="S48" i="171" s="1"/>
  <c r="S51" i="171" s="1"/>
  <c r="S53" i="171" s="1"/>
  <c r="S56" i="171" s="1"/>
  <c r="S59" i="171" s="1"/>
  <c r="R32" i="171"/>
  <c r="Q32" i="171"/>
  <c r="P32" i="171"/>
  <c r="O32" i="171"/>
  <c r="N32" i="171"/>
  <c r="N48" i="171" s="1"/>
  <c r="N51" i="171" s="1"/>
  <c r="N53" i="171" s="1"/>
  <c r="N56" i="171" s="1"/>
  <c r="N59" i="171" s="1"/>
  <c r="M32" i="171"/>
  <c r="M48" i="171" s="1"/>
  <c r="M51" i="171" s="1"/>
  <c r="M53" i="171" s="1"/>
  <c r="M56" i="171" s="1"/>
  <c r="M59" i="171" s="1"/>
  <c r="L32" i="171"/>
  <c r="L48" i="171" s="1"/>
  <c r="L51" i="171" s="1"/>
  <c r="L53" i="171" s="1"/>
  <c r="L56" i="171" s="1"/>
  <c r="L59" i="171" s="1"/>
  <c r="K32" i="171"/>
  <c r="K48" i="171" s="1"/>
  <c r="K51" i="171" s="1"/>
  <c r="K53" i="171" s="1"/>
  <c r="K56" i="171" s="1"/>
  <c r="K59" i="171" s="1"/>
  <c r="J32" i="171"/>
  <c r="I32" i="171"/>
  <c r="H32" i="171"/>
  <c r="G32" i="171"/>
  <c r="G48" i="171" s="1"/>
  <c r="G51" i="171" s="1"/>
  <c r="G53" i="171" s="1"/>
  <c r="G56" i="171" s="1"/>
  <c r="G59" i="171" s="1"/>
  <c r="F32" i="171"/>
  <c r="E32" i="171"/>
  <c r="E48" i="171" s="1"/>
  <c r="E51" i="171" s="1"/>
  <c r="E53" i="171" s="1"/>
  <c r="E56" i="171" s="1"/>
  <c r="E59" i="171" s="1"/>
  <c r="D32" i="171"/>
  <c r="D48" i="171" s="1"/>
  <c r="D51" i="171" s="1"/>
  <c r="D53" i="171" s="1"/>
  <c r="D56" i="171" s="1"/>
  <c r="D59" i="171" s="1"/>
  <c r="C32" i="171"/>
  <c r="C48" i="171" s="1"/>
  <c r="C51" i="171" s="1"/>
  <c r="C53" i="171" s="1"/>
  <c r="C56" i="171" s="1"/>
  <c r="C59" i="171" s="1"/>
  <c r="V48" i="172"/>
  <c r="V51" i="172" s="1"/>
  <c r="V53" i="172" s="1"/>
  <c r="V56" i="172" s="1"/>
  <c r="V59" i="172" s="1"/>
  <c r="G48" i="172"/>
  <c r="G51" i="172" s="1"/>
  <c r="G53" i="172" s="1"/>
  <c r="G56" i="172" s="1"/>
  <c r="G59" i="172" s="1"/>
  <c r="AA47" i="172"/>
  <c r="Y47" i="172"/>
  <c r="X47" i="172"/>
  <c r="W47" i="172"/>
  <c r="V47" i="172"/>
  <c r="U47" i="172"/>
  <c r="T47" i="172"/>
  <c r="S47" i="172"/>
  <c r="R47" i="172"/>
  <c r="Q47" i="172"/>
  <c r="P47" i="172"/>
  <c r="O47" i="172"/>
  <c r="N47" i="172"/>
  <c r="M47" i="172"/>
  <c r="L47" i="172"/>
  <c r="K47" i="172"/>
  <c r="J47" i="172"/>
  <c r="I47" i="172"/>
  <c r="H47" i="172"/>
  <c r="G47" i="172"/>
  <c r="F47" i="172"/>
  <c r="E47" i="172"/>
  <c r="D47" i="172"/>
  <c r="C47" i="172"/>
  <c r="AA32" i="172"/>
  <c r="AA48" i="172" s="1"/>
  <c r="AA51" i="172" s="1"/>
  <c r="AA53" i="172" s="1"/>
  <c r="AA56" i="172" s="1"/>
  <c r="AA59" i="172" s="1"/>
  <c r="Y32" i="172"/>
  <c r="Y48" i="172" s="1"/>
  <c r="Y51" i="172" s="1"/>
  <c r="Y53" i="172" s="1"/>
  <c r="Y56" i="172" s="1"/>
  <c r="Y59" i="172" s="1"/>
  <c r="X32" i="172"/>
  <c r="W32" i="172"/>
  <c r="W48" i="172" s="1"/>
  <c r="W51" i="172" s="1"/>
  <c r="W53" i="172" s="1"/>
  <c r="W56" i="172" s="1"/>
  <c r="W59" i="172" s="1"/>
  <c r="V32" i="172"/>
  <c r="U32" i="172"/>
  <c r="U48" i="172" s="1"/>
  <c r="U51" i="172" s="1"/>
  <c r="U53" i="172" s="1"/>
  <c r="U56" i="172" s="1"/>
  <c r="U59" i="172" s="1"/>
  <c r="T32" i="172"/>
  <c r="T48" i="172" s="1"/>
  <c r="T51" i="172" s="1"/>
  <c r="T53" i="172" s="1"/>
  <c r="T56" i="172" s="1"/>
  <c r="T59" i="172" s="1"/>
  <c r="S32" i="172"/>
  <c r="S48" i="172" s="1"/>
  <c r="S51" i="172" s="1"/>
  <c r="S53" i="172" s="1"/>
  <c r="S56" i="172" s="1"/>
  <c r="S59" i="172" s="1"/>
  <c r="R32" i="172"/>
  <c r="R48" i="172" s="1"/>
  <c r="R51" i="172" s="1"/>
  <c r="R53" i="172" s="1"/>
  <c r="R56" i="172" s="1"/>
  <c r="R59" i="172" s="1"/>
  <c r="Q32" i="172"/>
  <c r="Q48" i="172" s="1"/>
  <c r="Q51" i="172" s="1"/>
  <c r="Q53" i="172" s="1"/>
  <c r="Q56" i="172" s="1"/>
  <c r="Q59" i="172" s="1"/>
  <c r="P32" i="172"/>
  <c r="P48" i="172" s="1"/>
  <c r="P51" i="172" s="1"/>
  <c r="P53" i="172" s="1"/>
  <c r="P56" i="172" s="1"/>
  <c r="P59" i="172" s="1"/>
  <c r="O32" i="172"/>
  <c r="O48" i="172" s="1"/>
  <c r="O51" i="172" s="1"/>
  <c r="O53" i="172" s="1"/>
  <c r="O56" i="172" s="1"/>
  <c r="O59" i="172" s="1"/>
  <c r="N32" i="172"/>
  <c r="M32" i="172"/>
  <c r="M48" i="172" s="1"/>
  <c r="M51" i="172" s="1"/>
  <c r="M53" i="172" s="1"/>
  <c r="M56" i="172" s="1"/>
  <c r="M59" i="172" s="1"/>
  <c r="L32" i="172"/>
  <c r="L48" i="172" s="1"/>
  <c r="L51" i="172" s="1"/>
  <c r="L53" i="172" s="1"/>
  <c r="L56" i="172" s="1"/>
  <c r="L59" i="172" s="1"/>
  <c r="K32" i="172"/>
  <c r="K48" i="172" s="1"/>
  <c r="K51" i="172" s="1"/>
  <c r="K53" i="172" s="1"/>
  <c r="K56" i="172" s="1"/>
  <c r="K59" i="172" s="1"/>
  <c r="J32" i="172"/>
  <c r="J48" i="172" s="1"/>
  <c r="J51" i="172" s="1"/>
  <c r="J53" i="172" s="1"/>
  <c r="J56" i="172" s="1"/>
  <c r="J59" i="172" s="1"/>
  <c r="I32" i="172"/>
  <c r="I48" i="172" s="1"/>
  <c r="I51" i="172" s="1"/>
  <c r="I53" i="172" s="1"/>
  <c r="I56" i="172" s="1"/>
  <c r="I59" i="172" s="1"/>
  <c r="H32" i="172"/>
  <c r="H48" i="172" s="1"/>
  <c r="H51" i="172" s="1"/>
  <c r="H53" i="172" s="1"/>
  <c r="H56" i="172" s="1"/>
  <c r="H59" i="172" s="1"/>
  <c r="G32" i="172"/>
  <c r="F32" i="172"/>
  <c r="F48" i="172" s="1"/>
  <c r="F51" i="172" s="1"/>
  <c r="F53" i="172" s="1"/>
  <c r="F56" i="172" s="1"/>
  <c r="F59" i="172" s="1"/>
  <c r="E32" i="172"/>
  <c r="E48" i="172" s="1"/>
  <c r="E51" i="172" s="1"/>
  <c r="E53" i="172" s="1"/>
  <c r="E56" i="172" s="1"/>
  <c r="E59" i="172" s="1"/>
  <c r="D32" i="172"/>
  <c r="D48" i="172" s="1"/>
  <c r="D51" i="172" s="1"/>
  <c r="D53" i="172" s="1"/>
  <c r="D56" i="172" s="1"/>
  <c r="D59" i="172" s="1"/>
  <c r="C32" i="172"/>
  <c r="C48" i="172" s="1"/>
  <c r="C51" i="172" s="1"/>
  <c r="C53" i="172" s="1"/>
  <c r="C56" i="172" s="1"/>
  <c r="C59" i="172" s="1"/>
  <c r="Q56" i="173"/>
  <c r="Q59" i="173" s="1"/>
  <c r="D48" i="173"/>
  <c r="D51" i="173" s="1"/>
  <c r="D53" i="173" s="1"/>
  <c r="D56" i="173" s="1"/>
  <c r="D59" i="173" s="1"/>
  <c r="AA47" i="173"/>
  <c r="Y47" i="173"/>
  <c r="X47" i="173"/>
  <c r="Z47" i="173" s="1"/>
  <c r="W47" i="173"/>
  <c r="V47" i="173"/>
  <c r="U47" i="173"/>
  <c r="T47" i="173"/>
  <c r="S47" i="173"/>
  <c r="R47" i="173"/>
  <c r="Q47" i="173"/>
  <c r="P47" i="173"/>
  <c r="O47" i="173"/>
  <c r="N47" i="173"/>
  <c r="M47" i="173"/>
  <c r="L47" i="173"/>
  <c r="K47" i="173"/>
  <c r="J47" i="173"/>
  <c r="I47" i="173"/>
  <c r="H47" i="173"/>
  <c r="G47" i="173"/>
  <c r="F47" i="173"/>
  <c r="E47" i="173"/>
  <c r="D47" i="173"/>
  <c r="C47" i="173"/>
  <c r="AA32" i="173"/>
  <c r="AA48" i="173" s="1"/>
  <c r="AA51" i="173" s="1"/>
  <c r="AA53" i="173" s="1"/>
  <c r="AA56" i="173" s="1"/>
  <c r="AA59" i="173" s="1"/>
  <c r="Y32" i="173"/>
  <c r="Y48" i="173" s="1"/>
  <c r="Y51" i="173" s="1"/>
  <c r="Y53" i="173" s="1"/>
  <c r="Y56" i="173" s="1"/>
  <c r="Y59" i="173" s="1"/>
  <c r="X32" i="173"/>
  <c r="W32" i="173"/>
  <c r="W48" i="173" s="1"/>
  <c r="W51" i="173" s="1"/>
  <c r="W53" i="173" s="1"/>
  <c r="W56" i="173" s="1"/>
  <c r="W59" i="173" s="1"/>
  <c r="V32" i="173"/>
  <c r="V48" i="173" s="1"/>
  <c r="V51" i="173" s="1"/>
  <c r="V53" i="173" s="1"/>
  <c r="V56" i="173" s="1"/>
  <c r="V59" i="173" s="1"/>
  <c r="U32" i="173"/>
  <c r="U48" i="173" s="1"/>
  <c r="U51" i="173" s="1"/>
  <c r="U53" i="173" s="1"/>
  <c r="U56" i="173" s="1"/>
  <c r="U59" i="173" s="1"/>
  <c r="T32" i="173"/>
  <c r="T48" i="173" s="1"/>
  <c r="T51" i="173" s="1"/>
  <c r="T53" i="173" s="1"/>
  <c r="T56" i="173" s="1"/>
  <c r="T59" i="173" s="1"/>
  <c r="S32" i="173"/>
  <c r="S48" i="173" s="1"/>
  <c r="S51" i="173" s="1"/>
  <c r="S53" i="173" s="1"/>
  <c r="S56" i="173" s="1"/>
  <c r="S59" i="173" s="1"/>
  <c r="R32" i="173"/>
  <c r="R48" i="173" s="1"/>
  <c r="R51" i="173" s="1"/>
  <c r="R53" i="173" s="1"/>
  <c r="R56" i="173" s="1"/>
  <c r="R59" i="173" s="1"/>
  <c r="Q32" i="173"/>
  <c r="Q48" i="173" s="1"/>
  <c r="Q51" i="173" s="1"/>
  <c r="Q53" i="173" s="1"/>
  <c r="P32" i="173"/>
  <c r="P48" i="173" s="1"/>
  <c r="P51" i="173" s="1"/>
  <c r="P53" i="173" s="1"/>
  <c r="P56" i="173" s="1"/>
  <c r="P59" i="173" s="1"/>
  <c r="O32" i="173"/>
  <c r="O48" i="173" s="1"/>
  <c r="O51" i="173" s="1"/>
  <c r="O53" i="173" s="1"/>
  <c r="O56" i="173" s="1"/>
  <c r="O59" i="173" s="1"/>
  <c r="N32" i="173"/>
  <c r="N48" i="173" s="1"/>
  <c r="N51" i="173" s="1"/>
  <c r="N53" i="173" s="1"/>
  <c r="N56" i="173" s="1"/>
  <c r="N59" i="173" s="1"/>
  <c r="M32" i="173"/>
  <c r="L32" i="173"/>
  <c r="L48" i="173" s="1"/>
  <c r="L51" i="173" s="1"/>
  <c r="L53" i="173" s="1"/>
  <c r="L56" i="173" s="1"/>
  <c r="L59" i="173" s="1"/>
  <c r="K32" i="173"/>
  <c r="K48" i="173" s="1"/>
  <c r="K51" i="173" s="1"/>
  <c r="K53" i="173" s="1"/>
  <c r="K56" i="173" s="1"/>
  <c r="K59" i="173" s="1"/>
  <c r="J32" i="173"/>
  <c r="J48" i="173" s="1"/>
  <c r="J51" i="173" s="1"/>
  <c r="J53" i="173" s="1"/>
  <c r="J56" i="173" s="1"/>
  <c r="J59" i="173" s="1"/>
  <c r="I32" i="173"/>
  <c r="I48" i="173" s="1"/>
  <c r="I51" i="173" s="1"/>
  <c r="I53" i="173" s="1"/>
  <c r="I56" i="173" s="1"/>
  <c r="I59" i="173" s="1"/>
  <c r="H32" i="173"/>
  <c r="H48" i="173" s="1"/>
  <c r="H51" i="173" s="1"/>
  <c r="H53" i="173" s="1"/>
  <c r="H56" i="173" s="1"/>
  <c r="H59" i="173" s="1"/>
  <c r="G32" i="173"/>
  <c r="G48" i="173" s="1"/>
  <c r="G51" i="173" s="1"/>
  <c r="G53" i="173" s="1"/>
  <c r="G56" i="173" s="1"/>
  <c r="G59" i="173" s="1"/>
  <c r="F32" i="173"/>
  <c r="F48" i="173" s="1"/>
  <c r="F51" i="173" s="1"/>
  <c r="F53" i="173" s="1"/>
  <c r="F56" i="173" s="1"/>
  <c r="F59" i="173" s="1"/>
  <c r="E32" i="173"/>
  <c r="E48" i="173" s="1"/>
  <c r="E51" i="173" s="1"/>
  <c r="E53" i="173" s="1"/>
  <c r="E56" i="173" s="1"/>
  <c r="E59" i="173" s="1"/>
  <c r="D32" i="173"/>
  <c r="C32" i="173"/>
  <c r="C48" i="173" s="1"/>
  <c r="C51" i="173" s="1"/>
  <c r="C53" i="173" s="1"/>
  <c r="C56" i="173" s="1"/>
  <c r="C59" i="173" s="1"/>
  <c r="AA47" i="174"/>
  <c r="Y47" i="174"/>
  <c r="X47" i="174"/>
  <c r="Z47" i="174" s="1"/>
  <c r="W47" i="174"/>
  <c r="V47" i="174"/>
  <c r="U47" i="174"/>
  <c r="T47" i="174"/>
  <c r="S47" i="174"/>
  <c r="R47" i="174"/>
  <c r="Q47" i="174"/>
  <c r="P47" i="174"/>
  <c r="O47" i="174"/>
  <c r="N47" i="174"/>
  <c r="M47" i="174"/>
  <c r="L47" i="174"/>
  <c r="K47" i="174"/>
  <c r="J47" i="174"/>
  <c r="I47" i="174"/>
  <c r="H47" i="174"/>
  <c r="G47" i="174"/>
  <c r="F47" i="174"/>
  <c r="E47" i="174"/>
  <c r="D47" i="174"/>
  <c r="C47" i="174"/>
  <c r="AA32" i="174"/>
  <c r="AA48" i="174" s="1"/>
  <c r="AA51" i="174" s="1"/>
  <c r="AA53" i="174" s="1"/>
  <c r="AA56" i="174" s="1"/>
  <c r="AA59" i="174" s="1"/>
  <c r="Y32" i="174"/>
  <c r="Y48" i="174" s="1"/>
  <c r="Y51" i="174" s="1"/>
  <c r="Y53" i="174" s="1"/>
  <c r="Y56" i="174" s="1"/>
  <c r="Y59" i="174" s="1"/>
  <c r="X32" i="174"/>
  <c r="X48" i="174" s="1"/>
  <c r="W32" i="174"/>
  <c r="W48" i="174" s="1"/>
  <c r="W51" i="174" s="1"/>
  <c r="W53" i="174" s="1"/>
  <c r="W56" i="174" s="1"/>
  <c r="W59" i="174" s="1"/>
  <c r="V32" i="174"/>
  <c r="V48" i="174" s="1"/>
  <c r="V51" i="174" s="1"/>
  <c r="V53" i="174" s="1"/>
  <c r="V56" i="174" s="1"/>
  <c r="V59" i="174" s="1"/>
  <c r="U32" i="174"/>
  <c r="U48" i="174" s="1"/>
  <c r="U51" i="174" s="1"/>
  <c r="U53" i="174" s="1"/>
  <c r="U56" i="174" s="1"/>
  <c r="U59" i="174" s="1"/>
  <c r="T32" i="174"/>
  <c r="S32" i="174"/>
  <c r="S48" i="174" s="1"/>
  <c r="S51" i="174" s="1"/>
  <c r="S53" i="174" s="1"/>
  <c r="S56" i="174" s="1"/>
  <c r="S59" i="174" s="1"/>
  <c r="R32" i="174"/>
  <c r="R48" i="174" s="1"/>
  <c r="R51" i="174" s="1"/>
  <c r="R53" i="174" s="1"/>
  <c r="R56" i="174" s="1"/>
  <c r="R59" i="174" s="1"/>
  <c r="Q32" i="174"/>
  <c r="Q48" i="174" s="1"/>
  <c r="Q51" i="174" s="1"/>
  <c r="Q53" i="174" s="1"/>
  <c r="Q56" i="174" s="1"/>
  <c r="Q59" i="174" s="1"/>
  <c r="P32" i="174"/>
  <c r="P48" i="174" s="1"/>
  <c r="P51" i="174" s="1"/>
  <c r="P53" i="174" s="1"/>
  <c r="P56" i="174" s="1"/>
  <c r="P59" i="174" s="1"/>
  <c r="O32" i="174"/>
  <c r="O48" i="174" s="1"/>
  <c r="O51" i="174" s="1"/>
  <c r="O53" i="174" s="1"/>
  <c r="O56" i="174" s="1"/>
  <c r="O59" i="174" s="1"/>
  <c r="N32" i="174"/>
  <c r="N48" i="174" s="1"/>
  <c r="N51" i="174" s="1"/>
  <c r="N53" i="174" s="1"/>
  <c r="N56" i="174" s="1"/>
  <c r="N59" i="174" s="1"/>
  <c r="M32" i="174"/>
  <c r="M48" i="174" s="1"/>
  <c r="M51" i="174" s="1"/>
  <c r="M53" i="174" s="1"/>
  <c r="M56" i="174" s="1"/>
  <c r="M59" i="174" s="1"/>
  <c r="L32" i="174"/>
  <c r="K32" i="174"/>
  <c r="K48" i="174" s="1"/>
  <c r="K51" i="174" s="1"/>
  <c r="K53" i="174" s="1"/>
  <c r="K56" i="174" s="1"/>
  <c r="K59" i="174" s="1"/>
  <c r="J32" i="174"/>
  <c r="J48" i="174" s="1"/>
  <c r="J51" i="174" s="1"/>
  <c r="J53" i="174" s="1"/>
  <c r="J56" i="174" s="1"/>
  <c r="J59" i="174" s="1"/>
  <c r="I32" i="174"/>
  <c r="I48" i="174" s="1"/>
  <c r="I51" i="174" s="1"/>
  <c r="I53" i="174" s="1"/>
  <c r="I56" i="174" s="1"/>
  <c r="I59" i="174" s="1"/>
  <c r="H32" i="174"/>
  <c r="H48" i="174" s="1"/>
  <c r="H51" i="174" s="1"/>
  <c r="H53" i="174" s="1"/>
  <c r="H56" i="174" s="1"/>
  <c r="H59" i="174" s="1"/>
  <c r="G32" i="174"/>
  <c r="G48" i="174" s="1"/>
  <c r="G51" i="174" s="1"/>
  <c r="G53" i="174" s="1"/>
  <c r="G56" i="174" s="1"/>
  <c r="G59" i="174" s="1"/>
  <c r="F32" i="174"/>
  <c r="E32" i="174"/>
  <c r="E48" i="174" s="1"/>
  <c r="E51" i="174" s="1"/>
  <c r="E53" i="174" s="1"/>
  <c r="E56" i="174" s="1"/>
  <c r="E59" i="174" s="1"/>
  <c r="D32" i="174"/>
  <c r="C32" i="174"/>
  <c r="C48" i="174" s="1"/>
  <c r="C51" i="174" s="1"/>
  <c r="C53" i="174" s="1"/>
  <c r="C56" i="174" s="1"/>
  <c r="C59" i="174" s="1"/>
  <c r="G48" i="175"/>
  <c r="G51" i="175" s="1"/>
  <c r="G53" i="175" s="1"/>
  <c r="G56" i="175" s="1"/>
  <c r="G59" i="175" s="1"/>
  <c r="AA47" i="175"/>
  <c r="Y47" i="175"/>
  <c r="X47" i="175"/>
  <c r="W47" i="175"/>
  <c r="V47" i="175"/>
  <c r="U47" i="175"/>
  <c r="T47" i="175"/>
  <c r="S47" i="175"/>
  <c r="R47" i="175"/>
  <c r="Q47" i="175"/>
  <c r="P47" i="175"/>
  <c r="O47" i="175"/>
  <c r="N47" i="175"/>
  <c r="M47" i="175"/>
  <c r="L47" i="175"/>
  <c r="K47" i="175"/>
  <c r="J47" i="175"/>
  <c r="I47" i="175"/>
  <c r="H47" i="175"/>
  <c r="G47" i="175"/>
  <c r="F47" i="175"/>
  <c r="E47" i="175"/>
  <c r="D47" i="175"/>
  <c r="C47" i="175"/>
  <c r="AA32" i="175"/>
  <c r="AA48" i="175" s="1"/>
  <c r="AA51" i="175" s="1"/>
  <c r="AA53" i="175" s="1"/>
  <c r="AA56" i="175" s="1"/>
  <c r="AA59" i="175" s="1"/>
  <c r="Y32" i="175"/>
  <c r="Y48" i="175" s="1"/>
  <c r="Y51" i="175" s="1"/>
  <c r="Y53" i="175" s="1"/>
  <c r="Y56" i="175" s="1"/>
  <c r="Y59" i="175" s="1"/>
  <c r="X32" i="175"/>
  <c r="X48" i="175" s="1"/>
  <c r="W32" i="175"/>
  <c r="W48" i="175" s="1"/>
  <c r="W51" i="175" s="1"/>
  <c r="W53" i="175" s="1"/>
  <c r="W56" i="175" s="1"/>
  <c r="W59" i="175" s="1"/>
  <c r="V32" i="175"/>
  <c r="U32" i="175"/>
  <c r="U48" i="175" s="1"/>
  <c r="U51" i="175" s="1"/>
  <c r="U53" i="175" s="1"/>
  <c r="U56" i="175" s="1"/>
  <c r="U59" i="175" s="1"/>
  <c r="T32" i="175"/>
  <c r="T48" i="175" s="1"/>
  <c r="T51" i="175" s="1"/>
  <c r="T53" i="175" s="1"/>
  <c r="T56" i="175" s="1"/>
  <c r="T59" i="175" s="1"/>
  <c r="S32" i="175"/>
  <c r="R32" i="175"/>
  <c r="R48" i="175" s="1"/>
  <c r="R51" i="175" s="1"/>
  <c r="R53" i="175" s="1"/>
  <c r="R56" i="175" s="1"/>
  <c r="R59" i="175" s="1"/>
  <c r="Q32" i="175"/>
  <c r="Q48" i="175" s="1"/>
  <c r="Q51" i="175" s="1"/>
  <c r="Q53" i="175" s="1"/>
  <c r="Q56" i="175" s="1"/>
  <c r="Q59" i="175" s="1"/>
  <c r="P32" i="175"/>
  <c r="P48" i="175" s="1"/>
  <c r="P51" i="175" s="1"/>
  <c r="P53" i="175" s="1"/>
  <c r="P56" i="175" s="1"/>
  <c r="P59" i="175" s="1"/>
  <c r="O32" i="175"/>
  <c r="O48" i="175" s="1"/>
  <c r="O51" i="175" s="1"/>
  <c r="O53" i="175" s="1"/>
  <c r="O56" i="175" s="1"/>
  <c r="O59" i="175" s="1"/>
  <c r="N32" i="175"/>
  <c r="M32" i="175"/>
  <c r="M48" i="175" s="1"/>
  <c r="M51" i="175" s="1"/>
  <c r="M53" i="175" s="1"/>
  <c r="M56" i="175" s="1"/>
  <c r="M59" i="175" s="1"/>
  <c r="L32" i="175"/>
  <c r="L48" i="175" s="1"/>
  <c r="L51" i="175" s="1"/>
  <c r="L53" i="175" s="1"/>
  <c r="L56" i="175" s="1"/>
  <c r="L59" i="175" s="1"/>
  <c r="K32" i="175"/>
  <c r="J32" i="175"/>
  <c r="J48" i="175" s="1"/>
  <c r="J51" i="175" s="1"/>
  <c r="J53" i="175" s="1"/>
  <c r="J56" i="175" s="1"/>
  <c r="J59" i="175" s="1"/>
  <c r="I32" i="175"/>
  <c r="I48" i="175" s="1"/>
  <c r="I51" i="175" s="1"/>
  <c r="I53" i="175" s="1"/>
  <c r="I56" i="175" s="1"/>
  <c r="I59" i="175" s="1"/>
  <c r="H32" i="175"/>
  <c r="H48" i="175" s="1"/>
  <c r="H51" i="175" s="1"/>
  <c r="H53" i="175" s="1"/>
  <c r="H56" i="175" s="1"/>
  <c r="H59" i="175" s="1"/>
  <c r="G32" i="175"/>
  <c r="F32" i="175"/>
  <c r="E32" i="175"/>
  <c r="E48" i="175" s="1"/>
  <c r="E51" i="175" s="1"/>
  <c r="E53" i="175" s="1"/>
  <c r="E56" i="175" s="1"/>
  <c r="E59" i="175" s="1"/>
  <c r="D32" i="175"/>
  <c r="D48" i="175" s="1"/>
  <c r="D51" i="175" s="1"/>
  <c r="D53" i="175" s="1"/>
  <c r="D56" i="175" s="1"/>
  <c r="D59" i="175" s="1"/>
  <c r="C32" i="175"/>
  <c r="C48" i="175" s="1"/>
  <c r="C51" i="175" s="1"/>
  <c r="C53" i="175" s="1"/>
  <c r="C56" i="175" s="1"/>
  <c r="C59" i="175" s="1"/>
  <c r="H59" i="176"/>
  <c r="AA47" i="176"/>
  <c r="Y47" i="176"/>
  <c r="X47" i="176"/>
  <c r="W47" i="176"/>
  <c r="V47" i="176"/>
  <c r="U47" i="176"/>
  <c r="T47" i="176"/>
  <c r="S47" i="176"/>
  <c r="R47" i="176"/>
  <c r="Q47" i="176"/>
  <c r="P47" i="176"/>
  <c r="O47" i="176"/>
  <c r="N47" i="176"/>
  <c r="M47" i="176"/>
  <c r="L47" i="176"/>
  <c r="K47" i="176"/>
  <c r="J47" i="176"/>
  <c r="I47" i="176"/>
  <c r="H47" i="176"/>
  <c r="G47" i="176"/>
  <c r="F47" i="176"/>
  <c r="E47" i="176"/>
  <c r="D47" i="176"/>
  <c r="C47" i="176"/>
  <c r="AA32" i="176"/>
  <c r="AA48" i="176" s="1"/>
  <c r="AA51" i="176" s="1"/>
  <c r="AA53" i="176" s="1"/>
  <c r="AA56" i="176" s="1"/>
  <c r="AA59" i="176" s="1"/>
  <c r="Y32" i="176"/>
  <c r="Y48" i="176" s="1"/>
  <c r="Y51" i="176" s="1"/>
  <c r="Y53" i="176" s="1"/>
  <c r="Y56" i="176" s="1"/>
  <c r="Y59" i="176" s="1"/>
  <c r="X32" i="176"/>
  <c r="W32" i="176"/>
  <c r="W48" i="176" s="1"/>
  <c r="W51" i="176" s="1"/>
  <c r="W53" i="176" s="1"/>
  <c r="W56" i="176" s="1"/>
  <c r="W59" i="176" s="1"/>
  <c r="V32" i="176"/>
  <c r="V48" i="176" s="1"/>
  <c r="V51" i="176" s="1"/>
  <c r="V53" i="176" s="1"/>
  <c r="V56" i="176" s="1"/>
  <c r="V59" i="176" s="1"/>
  <c r="U32" i="176"/>
  <c r="T32" i="176"/>
  <c r="T48" i="176" s="1"/>
  <c r="T51" i="176" s="1"/>
  <c r="T53" i="176" s="1"/>
  <c r="T56" i="176" s="1"/>
  <c r="T59" i="176" s="1"/>
  <c r="S32" i="176"/>
  <c r="S48" i="176" s="1"/>
  <c r="S51" i="176" s="1"/>
  <c r="S53" i="176" s="1"/>
  <c r="S56" i="176" s="1"/>
  <c r="S59" i="176" s="1"/>
  <c r="R32" i="176"/>
  <c r="R48" i="176" s="1"/>
  <c r="R51" i="176" s="1"/>
  <c r="R53" i="176" s="1"/>
  <c r="R56" i="176" s="1"/>
  <c r="R59" i="176" s="1"/>
  <c r="Q32" i="176"/>
  <c r="Q48" i="176" s="1"/>
  <c r="Q51" i="176" s="1"/>
  <c r="Q53" i="176" s="1"/>
  <c r="Q56" i="176" s="1"/>
  <c r="Q59" i="176" s="1"/>
  <c r="P32" i="176"/>
  <c r="P48" i="176" s="1"/>
  <c r="P51" i="176" s="1"/>
  <c r="P53" i="176" s="1"/>
  <c r="P56" i="176" s="1"/>
  <c r="P59" i="176" s="1"/>
  <c r="O32" i="176"/>
  <c r="O48" i="176" s="1"/>
  <c r="O51" i="176" s="1"/>
  <c r="O53" i="176" s="1"/>
  <c r="O56" i="176" s="1"/>
  <c r="O59" i="176" s="1"/>
  <c r="N32" i="176"/>
  <c r="N48" i="176" s="1"/>
  <c r="N51" i="176" s="1"/>
  <c r="N53" i="176" s="1"/>
  <c r="N56" i="176" s="1"/>
  <c r="N59" i="176" s="1"/>
  <c r="M32" i="176"/>
  <c r="L32" i="176"/>
  <c r="L48" i="176" s="1"/>
  <c r="L51" i="176" s="1"/>
  <c r="L53" i="176" s="1"/>
  <c r="L56" i="176" s="1"/>
  <c r="L59" i="176" s="1"/>
  <c r="K32" i="176"/>
  <c r="K48" i="176" s="1"/>
  <c r="K51" i="176" s="1"/>
  <c r="K53" i="176" s="1"/>
  <c r="K56" i="176" s="1"/>
  <c r="K59" i="176" s="1"/>
  <c r="J32" i="176"/>
  <c r="J48" i="176" s="1"/>
  <c r="J51" i="176" s="1"/>
  <c r="J53" i="176" s="1"/>
  <c r="J56" i="176" s="1"/>
  <c r="J59" i="176" s="1"/>
  <c r="I32" i="176"/>
  <c r="I48" i="176" s="1"/>
  <c r="I51" i="176" s="1"/>
  <c r="I53" i="176" s="1"/>
  <c r="I56" i="176" s="1"/>
  <c r="I59" i="176" s="1"/>
  <c r="H32" i="176"/>
  <c r="H48" i="176" s="1"/>
  <c r="H51" i="176" s="1"/>
  <c r="H53" i="176" s="1"/>
  <c r="H56" i="176" s="1"/>
  <c r="G32" i="176"/>
  <c r="G48" i="176" s="1"/>
  <c r="G51" i="176" s="1"/>
  <c r="G53" i="176" s="1"/>
  <c r="G56" i="176" s="1"/>
  <c r="G59" i="176" s="1"/>
  <c r="F32" i="176"/>
  <c r="F48" i="176" s="1"/>
  <c r="F51" i="176" s="1"/>
  <c r="F53" i="176" s="1"/>
  <c r="F56" i="176" s="1"/>
  <c r="F59" i="176" s="1"/>
  <c r="E32" i="176"/>
  <c r="D32" i="176"/>
  <c r="D48" i="176" s="1"/>
  <c r="D51" i="176" s="1"/>
  <c r="D53" i="176" s="1"/>
  <c r="D56" i="176" s="1"/>
  <c r="D59" i="176" s="1"/>
  <c r="C32" i="176"/>
  <c r="C48" i="176" s="1"/>
  <c r="C51" i="176" s="1"/>
  <c r="C53" i="176" s="1"/>
  <c r="C56" i="176" s="1"/>
  <c r="C59" i="176" s="1"/>
  <c r="AA47" i="177"/>
  <c r="Y47" i="177"/>
  <c r="X47" i="177"/>
  <c r="W47" i="177"/>
  <c r="V47" i="177"/>
  <c r="U47" i="177"/>
  <c r="T47" i="177"/>
  <c r="S47" i="177"/>
  <c r="R47" i="177"/>
  <c r="Q47" i="177"/>
  <c r="P47" i="177"/>
  <c r="O47" i="177"/>
  <c r="N47" i="177"/>
  <c r="M47" i="177"/>
  <c r="L47" i="177"/>
  <c r="K47" i="177"/>
  <c r="J47" i="177"/>
  <c r="I47" i="177"/>
  <c r="H47" i="177"/>
  <c r="G47" i="177"/>
  <c r="F47" i="177"/>
  <c r="E47" i="177"/>
  <c r="D47" i="177"/>
  <c r="C47" i="177"/>
  <c r="AA32" i="177"/>
  <c r="AA48" i="177" s="1"/>
  <c r="AA51" i="177" s="1"/>
  <c r="AA53" i="177" s="1"/>
  <c r="AA56" i="177" s="1"/>
  <c r="AA59" i="177" s="1"/>
  <c r="Y32" i="177"/>
  <c r="Y48" i="177" s="1"/>
  <c r="Y51" i="177" s="1"/>
  <c r="Y53" i="177" s="1"/>
  <c r="Y56" i="177" s="1"/>
  <c r="Y59" i="177" s="1"/>
  <c r="X32" i="177"/>
  <c r="X48" i="177" s="1"/>
  <c r="W32" i="177"/>
  <c r="W48" i="177" s="1"/>
  <c r="W51" i="177" s="1"/>
  <c r="W53" i="177" s="1"/>
  <c r="W56" i="177" s="1"/>
  <c r="W59" i="177" s="1"/>
  <c r="V32" i="177"/>
  <c r="V48" i="177" s="1"/>
  <c r="V51" i="177" s="1"/>
  <c r="V53" i="177" s="1"/>
  <c r="V56" i="177" s="1"/>
  <c r="V59" i="177" s="1"/>
  <c r="U32" i="177"/>
  <c r="U48" i="177" s="1"/>
  <c r="U51" i="177" s="1"/>
  <c r="U53" i="177" s="1"/>
  <c r="U56" i="177" s="1"/>
  <c r="U59" i="177" s="1"/>
  <c r="T32" i="177"/>
  <c r="S32" i="177"/>
  <c r="S48" i="177" s="1"/>
  <c r="S51" i="177" s="1"/>
  <c r="S53" i="177" s="1"/>
  <c r="S56" i="177" s="1"/>
  <c r="S59" i="177" s="1"/>
  <c r="R32" i="177"/>
  <c r="R48" i="177" s="1"/>
  <c r="R51" i="177" s="1"/>
  <c r="R53" i="177" s="1"/>
  <c r="R56" i="177" s="1"/>
  <c r="R59" i="177" s="1"/>
  <c r="Q32" i="177"/>
  <c r="Q48" i="177" s="1"/>
  <c r="Q51" i="177" s="1"/>
  <c r="Q53" i="177" s="1"/>
  <c r="Q56" i="177" s="1"/>
  <c r="Q59" i="177" s="1"/>
  <c r="P32" i="177"/>
  <c r="P48" i="177" s="1"/>
  <c r="P51" i="177" s="1"/>
  <c r="P53" i="177" s="1"/>
  <c r="P56" i="177" s="1"/>
  <c r="P59" i="177" s="1"/>
  <c r="O32" i="177"/>
  <c r="O48" i="177" s="1"/>
  <c r="O51" i="177" s="1"/>
  <c r="O53" i="177" s="1"/>
  <c r="O56" i="177" s="1"/>
  <c r="O59" i="177" s="1"/>
  <c r="N32" i="177"/>
  <c r="N48" i="177" s="1"/>
  <c r="N51" i="177" s="1"/>
  <c r="N53" i="177" s="1"/>
  <c r="N56" i="177" s="1"/>
  <c r="N59" i="177" s="1"/>
  <c r="M32" i="177"/>
  <c r="M48" i="177" s="1"/>
  <c r="M51" i="177" s="1"/>
  <c r="M53" i="177" s="1"/>
  <c r="M56" i="177" s="1"/>
  <c r="M59" i="177" s="1"/>
  <c r="L32" i="177"/>
  <c r="K32" i="177"/>
  <c r="K48" i="177" s="1"/>
  <c r="K51" i="177" s="1"/>
  <c r="K53" i="177" s="1"/>
  <c r="K56" i="177" s="1"/>
  <c r="K59" i="177" s="1"/>
  <c r="J32" i="177"/>
  <c r="J48" i="177" s="1"/>
  <c r="J51" i="177" s="1"/>
  <c r="J53" i="177" s="1"/>
  <c r="J56" i="177" s="1"/>
  <c r="J59" i="177" s="1"/>
  <c r="I32" i="177"/>
  <c r="I48" i="177" s="1"/>
  <c r="I51" i="177" s="1"/>
  <c r="I53" i="177" s="1"/>
  <c r="I56" i="177" s="1"/>
  <c r="I59" i="177" s="1"/>
  <c r="H32" i="177"/>
  <c r="H48" i="177" s="1"/>
  <c r="H51" i="177" s="1"/>
  <c r="H53" i="177" s="1"/>
  <c r="H56" i="177" s="1"/>
  <c r="H59" i="177" s="1"/>
  <c r="G32" i="177"/>
  <c r="G48" i="177" s="1"/>
  <c r="G51" i="177" s="1"/>
  <c r="G53" i="177" s="1"/>
  <c r="G56" i="177" s="1"/>
  <c r="G59" i="177" s="1"/>
  <c r="F32" i="177"/>
  <c r="F48" i="177" s="1"/>
  <c r="F51" i="177" s="1"/>
  <c r="F53" i="177" s="1"/>
  <c r="F56" i="177" s="1"/>
  <c r="F59" i="177" s="1"/>
  <c r="E32" i="177"/>
  <c r="E48" i="177" s="1"/>
  <c r="E51" i="177" s="1"/>
  <c r="E53" i="177" s="1"/>
  <c r="E56" i="177" s="1"/>
  <c r="E59" i="177" s="1"/>
  <c r="D32" i="177"/>
  <c r="C32" i="177"/>
  <c r="C48" i="177" s="1"/>
  <c r="C51" i="177" s="1"/>
  <c r="C53" i="177" s="1"/>
  <c r="C56" i="177" s="1"/>
  <c r="C59" i="177" s="1"/>
  <c r="O56" i="178"/>
  <c r="O59" i="178" s="1"/>
  <c r="AA47" i="178"/>
  <c r="Y47" i="178"/>
  <c r="X47" i="178"/>
  <c r="Z47" i="178" s="1"/>
  <c r="W47" i="178"/>
  <c r="V47" i="178"/>
  <c r="U47" i="178"/>
  <c r="T47" i="178"/>
  <c r="S47" i="178"/>
  <c r="R47" i="178"/>
  <c r="Q47" i="178"/>
  <c r="P47" i="178"/>
  <c r="O47" i="178"/>
  <c r="N47" i="178"/>
  <c r="M47" i="178"/>
  <c r="L47" i="178"/>
  <c r="K47" i="178"/>
  <c r="J47" i="178"/>
  <c r="I47" i="178"/>
  <c r="H47" i="178"/>
  <c r="G47" i="178"/>
  <c r="F47" i="178"/>
  <c r="E47" i="178"/>
  <c r="D47" i="178"/>
  <c r="C47" i="178"/>
  <c r="AA32" i="178"/>
  <c r="Y32" i="178"/>
  <c r="Y48" i="178" s="1"/>
  <c r="Y51" i="178" s="1"/>
  <c r="Y53" i="178" s="1"/>
  <c r="Y56" i="178" s="1"/>
  <c r="Y59" i="178" s="1"/>
  <c r="X32" i="178"/>
  <c r="X48" i="178" s="1"/>
  <c r="X51" i="178" s="1"/>
  <c r="Z51" i="178" s="1"/>
  <c r="W32" i="178"/>
  <c r="W48" i="178" s="1"/>
  <c r="W51" i="178" s="1"/>
  <c r="W53" i="178" s="1"/>
  <c r="W56" i="178" s="1"/>
  <c r="W59" i="178" s="1"/>
  <c r="V32" i="178"/>
  <c r="V48" i="178" s="1"/>
  <c r="V51" i="178" s="1"/>
  <c r="V53" i="178" s="1"/>
  <c r="V56" i="178" s="1"/>
  <c r="V59" i="178" s="1"/>
  <c r="U32" i="178"/>
  <c r="U48" i="178" s="1"/>
  <c r="U51" i="178" s="1"/>
  <c r="U53" i="178" s="1"/>
  <c r="U56" i="178" s="1"/>
  <c r="U59" i="178" s="1"/>
  <c r="T32" i="178"/>
  <c r="T48" i="178" s="1"/>
  <c r="T51" i="178" s="1"/>
  <c r="T53" i="178" s="1"/>
  <c r="T56" i="178" s="1"/>
  <c r="T59" i="178" s="1"/>
  <c r="S32" i="178"/>
  <c r="R32" i="178"/>
  <c r="R48" i="178" s="1"/>
  <c r="R51" i="178" s="1"/>
  <c r="R53" i="178" s="1"/>
  <c r="R56" i="178" s="1"/>
  <c r="R59" i="178" s="1"/>
  <c r="Q32" i="178"/>
  <c r="Q48" i="178" s="1"/>
  <c r="Q51" i="178" s="1"/>
  <c r="Q53" i="178" s="1"/>
  <c r="Q56" i="178" s="1"/>
  <c r="Q59" i="178" s="1"/>
  <c r="P32" i="178"/>
  <c r="P48" i="178" s="1"/>
  <c r="P51" i="178" s="1"/>
  <c r="P53" i="178" s="1"/>
  <c r="P56" i="178" s="1"/>
  <c r="P59" i="178" s="1"/>
  <c r="O32" i="178"/>
  <c r="O48" i="178" s="1"/>
  <c r="O51" i="178" s="1"/>
  <c r="O53" i="178" s="1"/>
  <c r="N32" i="178"/>
  <c r="N48" i="178" s="1"/>
  <c r="N51" i="178" s="1"/>
  <c r="N53" i="178" s="1"/>
  <c r="N56" i="178" s="1"/>
  <c r="N59" i="178" s="1"/>
  <c r="M32" i="178"/>
  <c r="M48" i="178" s="1"/>
  <c r="M51" i="178" s="1"/>
  <c r="M53" i="178" s="1"/>
  <c r="M56" i="178" s="1"/>
  <c r="M59" i="178" s="1"/>
  <c r="L32" i="178"/>
  <c r="L48" i="178" s="1"/>
  <c r="L51" i="178" s="1"/>
  <c r="L53" i="178" s="1"/>
  <c r="L56" i="178" s="1"/>
  <c r="L59" i="178" s="1"/>
  <c r="K32" i="178"/>
  <c r="J32" i="178"/>
  <c r="J48" i="178" s="1"/>
  <c r="J51" i="178" s="1"/>
  <c r="J53" i="178" s="1"/>
  <c r="J56" i="178" s="1"/>
  <c r="J59" i="178" s="1"/>
  <c r="I32" i="178"/>
  <c r="I48" i="178" s="1"/>
  <c r="I51" i="178" s="1"/>
  <c r="I53" i="178" s="1"/>
  <c r="I56" i="178" s="1"/>
  <c r="I59" i="178" s="1"/>
  <c r="H32" i="178"/>
  <c r="H48" i="178" s="1"/>
  <c r="H51" i="178" s="1"/>
  <c r="H53" i="178" s="1"/>
  <c r="H56" i="178" s="1"/>
  <c r="H59" i="178" s="1"/>
  <c r="G32" i="178"/>
  <c r="G48" i="178" s="1"/>
  <c r="G51" i="178" s="1"/>
  <c r="G53" i="178" s="1"/>
  <c r="G56" i="178" s="1"/>
  <c r="G59" i="178" s="1"/>
  <c r="F32" i="178"/>
  <c r="F48" i="178" s="1"/>
  <c r="F51" i="178" s="1"/>
  <c r="F53" i="178" s="1"/>
  <c r="F56" i="178" s="1"/>
  <c r="F59" i="178" s="1"/>
  <c r="E32" i="178"/>
  <c r="E48" i="178" s="1"/>
  <c r="E51" i="178" s="1"/>
  <c r="E53" i="178" s="1"/>
  <c r="E56" i="178" s="1"/>
  <c r="E59" i="178" s="1"/>
  <c r="D32" i="178"/>
  <c r="D48" i="178" s="1"/>
  <c r="D51" i="178" s="1"/>
  <c r="D53" i="178" s="1"/>
  <c r="D56" i="178" s="1"/>
  <c r="D59" i="178" s="1"/>
  <c r="C32" i="178"/>
  <c r="AA47" i="179"/>
  <c r="Y47" i="179"/>
  <c r="X47" i="179"/>
  <c r="Z47" i="179" s="1"/>
  <c r="W47" i="179"/>
  <c r="V47" i="179"/>
  <c r="U47" i="179"/>
  <c r="T47" i="179"/>
  <c r="S47" i="179"/>
  <c r="R47" i="179"/>
  <c r="Q47" i="179"/>
  <c r="P47" i="179"/>
  <c r="O47" i="179"/>
  <c r="N47" i="179"/>
  <c r="M47" i="179"/>
  <c r="L47" i="179"/>
  <c r="K47" i="179"/>
  <c r="J47" i="179"/>
  <c r="I47" i="179"/>
  <c r="H47" i="179"/>
  <c r="G47" i="179"/>
  <c r="F47" i="179"/>
  <c r="E47" i="179"/>
  <c r="D47" i="179"/>
  <c r="C47" i="179"/>
  <c r="AA32" i="179"/>
  <c r="AA48" i="179" s="1"/>
  <c r="AA51" i="179" s="1"/>
  <c r="AA53" i="179" s="1"/>
  <c r="AA56" i="179" s="1"/>
  <c r="AA59" i="179" s="1"/>
  <c r="Y32" i="179"/>
  <c r="Y48" i="179" s="1"/>
  <c r="X32" i="179"/>
  <c r="X48" i="179" s="1"/>
  <c r="X51" i="179" s="1"/>
  <c r="X53" i="179" s="1"/>
  <c r="X56" i="179" s="1"/>
  <c r="W32" i="179"/>
  <c r="W48" i="179" s="1"/>
  <c r="W51" i="179" s="1"/>
  <c r="W53" i="179" s="1"/>
  <c r="W56" i="179" s="1"/>
  <c r="W59" i="179" s="1"/>
  <c r="V32" i="179"/>
  <c r="U32" i="179"/>
  <c r="U48" i="179" s="1"/>
  <c r="U51" i="179" s="1"/>
  <c r="U53" i="179" s="1"/>
  <c r="U56" i="179" s="1"/>
  <c r="U59" i="179" s="1"/>
  <c r="T32" i="179"/>
  <c r="T48" i="179" s="1"/>
  <c r="T51" i="179" s="1"/>
  <c r="T53" i="179" s="1"/>
  <c r="T56" i="179" s="1"/>
  <c r="T59" i="179" s="1"/>
  <c r="S32" i="179"/>
  <c r="S48" i="179" s="1"/>
  <c r="S51" i="179" s="1"/>
  <c r="S53" i="179" s="1"/>
  <c r="S56" i="179" s="1"/>
  <c r="S59" i="179" s="1"/>
  <c r="R32" i="179"/>
  <c r="Q32" i="179"/>
  <c r="Q48" i="179" s="1"/>
  <c r="Q51" i="179" s="1"/>
  <c r="Q53" i="179" s="1"/>
  <c r="Q56" i="179" s="1"/>
  <c r="Q59" i="179" s="1"/>
  <c r="P32" i="179"/>
  <c r="P48" i="179" s="1"/>
  <c r="P51" i="179" s="1"/>
  <c r="P53" i="179" s="1"/>
  <c r="P56" i="179" s="1"/>
  <c r="P59" i="179" s="1"/>
  <c r="O32" i="179"/>
  <c r="O48" i="179" s="1"/>
  <c r="O51" i="179" s="1"/>
  <c r="O53" i="179" s="1"/>
  <c r="O56" i="179" s="1"/>
  <c r="O59" i="179" s="1"/>
  <c r="N32" i="179"/>
  <c r="M32" i="179"/>
  <c r="M48" i="179" s="1"/>
  <c r="M51" i="179" s="1"/>
  <c r="M53" i="179" s="1"/>
  <c r="M56" i="179" s="1"/>
  <c r="M59" i="179" s="1"/>
  <c r="L32" i="179"/>
  <c r="L48" i="179" s="1"/>
  <c r="L51" i="179" s="1"/>
  <c r="L53" i="179" s="1"/>
  <c r="L56" i="179" s="1"/>
  <c r="L59" i="179" s="1"/>
  <c r="K32" i="179"/>
  <c r="K48" i="179" s="1"/>
  <c r="K51" i="179" s="1"/>
  <c r="K53" i="179" s="1"/>
  <c r="K56" i="179" s="1"/>
  <c r="K59" i="179" s="1"/>
  <c r="J32" i="179"/>
  <c r="I32" i="179"/>
  <c r="I48" i="179" s="1"/>
  <c r="I51" i="179" s="1"/>
  <c r="I53" i="179" s="1"/>
  <c r="I56" i="179" s="1"/>
  <c r="I59" i="179" s="1"/>
  <c r="H32" i="179"/>
  <c r="H48" i="179" s="1"/>
  <c r="H51" i="179" s="1"/>
  <c r="H53" i="179" s="1"/>
  <c r="H56" i="179" s="1"/>
  <c r="H59" i="179" s="1"/>
  <c r="G32" i="179"/>
  <c r="F32" i="179"/>
  <c r="E32" i="179"/>
  <c r="E48" i="179" s="1"/>
  <c r="E51" i="179" s="1"/>
  <c r="E53" i="179" s="1"/>
  <c r="E56" i="179" s="1"/>
  <c r="E59" i="179" s="1"/>
  <c r="D32" i="179"/>
  <c r="D48" i="179" s="1"/>
  <c r="D51" i="179" s="1"/>
  <c r="D53" i="179" s="1"/>
  <c r="D56" i="179" s="1"/>
  <c r="D59" i="179" s="1"/>
  <c r="C32" i="179"/>
  <c r="C48" i="179" s="1"/>
  <c r="C51" i="179" s="1"/>
  <c r="C53" i="179" s="1"/>
  <c r="C56" i="179" s="1"/>
  <c r="C59" i="179" s="1"/>
  <c r="G48" i="180"/>
  <c r="G51" i="180" s="1"/>
  <c r="G53" i="180" s="1"/>
  <c r="G56" i="180" s="1"/>
  <c r="G59" i="180" s="1"/>
  <c r="AA47" i="180"/>
  <c r="Y47" i="180"/>
  <c r="X47" i="180"/>
  <c r="W47" i="180"/>
  <c r="V47" i="180"/>
  <c r="U47" i="180"/>
  <c r="T47" i="180"/>
  <c r="S47" i="180"/>
  <c r="R47" i="180"/>
  <c r="Q47" i="180"/>
  <c r="P47" i="180"/>
  <c r="O47" i="180"/>
  <c r="N47" i="180"/>
  <c r="M47" i="180"/>
  <c r="L47" i="180"/>
  <c r="K47" i="180"/>
  <c r="J47" i="180"/>
  <c r="I47" i="180"/>
  <c r="H47" i="180"/>
  <c r="G47" i="180"/>
  <c r="F47" i="180"/>
  <c r="E47" i="180"/>
  <c r="D47" i="180"/>
  <c r="C47" i="180"/>
  <c r="AA32" i="180"/>
  <c r="AA48" i="180" s="1"/>
  <c r="AA51" i="180" s="1"/>
  <c r="AA53" i="180" s="1"/>
  <c r="AA56" i="180" s="1"/>
  <c r="AA59" i="180" s="1"/>
  <c r="Y32" i="180"/>
  <c r="X32" i="180"/>
  <c r="X48" i="180" s="1"/>
  <c r="X51" i="180" s="1"/>
  <c r="X53" i="180" s="1"/>
  <c r="W32" i="180"/>
  <c r="V32" i="180"/>
  <c r="V48" i="180" s="1"/>
  <c r="V51" i="180" s="1"/>
  <c r="V53" i="180" s="1"/>
  <c r="V56" i="180" s="1"/>
  <c r="V59" i="180" s="1"/>
  <c r="U32" i="180"/>
  <c r="U48" i="180" s="1"/>
  <c r="U51" i="180" s="1"/>
  <c r="U53" i="180" s="1"/>
  <c r="U56" i="180" s="1"/>
  <c r="U59" i="180" s="1"/>
  <c r="T32" i="180"/>
  <c r="T48" i="180" s="1"/>
  <c r="T51" i="180" s="1"/>
  <c r="T53" i="180" s="1"/>
  <c r="T56" i="180" s="1"/>
  <c r="T59" i="180" s="1"/>
  <c r="S32" i="180"/>
  <c r="R32" i="180"/>
  <c r="Q32" i="180"/>
  <c r="P32" i="180"/>
  <c r="P48" i="180" s="1"/>
  <c r="P51" i="180" s="1"/>
  <c r="P53" i="180" s="1"/>
  <c r="P56" i="180" s="1"/>
  <c r="P59" i="180" s="1"/>
  <c r="O32" i="180"/>
  <c r="O48" i="180" s="1"/>
  <c r="O51" i="180" s="1"/>
  <c r="O53" i="180" s="1"/>
  <c r="O56" i="180" s="1"/>
  <c r="O59" i="180" s="1"/>
  <c r="N32" i="180"/>
  <c r="N48" i="180" s="1"/>
  <c r="N51" i="180" s="1"/>
  <c r="N53" i="180" s="1"/>
  <c r="N56" i="180" s="1"/>
  <c r="N59" i="180" s="1"/>
  <c r="M32" i="180"/>
  <c r="M48" i="180" s="1"/>
  <c r="M51" i="180" s="1"/>
  <c r="M53" i="180" s="1"/>
  <c r="M56" i="180" s="1"/>
  <c r="M59" i="180" s="1"/>
  <c r="L32" i="180"/>
  <c r="L48" i="180" s="1"/>
  <c r="L51" i="180" s="1"/>
  <c r="L53" i="180" s="1"/>
  <c r="L56" i="180" s="1"/>
  <c r="L59" i="180" s="1"/>
  <c r="K32" i="180"/>
  <c r="J32" i="180"/>
  <c r="I32" i="180"/>
  <c r="H32" i="180"/>
  <c r="H48" i="180" s="1"/>
  <c r="H51" i="180" s="1"/>
  <c r="H53" i="180" s="1"/>
  <c r="H56" i="180" s="1"/>
  <c r="H59" i="180" s="1"/>
  <c r="G32" i="180"/>
  <c r="F32" i="180"/>
  <c r="F48" i="180" s="1"/>
  <c r="F51" i="180" s="1"/>
  <c r="F53" i="180" s="1"/>
  <c r="F56" i="180" s="1"/>
  <c r="F59" i="180" s="1"/>
  <c r="E32" i="180"/>
  <c r="E48" i="180" s="1"/>
  <c r="E51" i="180" s="1"/>
  <c r="E53" i="180" s="1"/>
  <c r="E56" i="180" s="1"/>
  <c r="E59" i="180" s="1"/>
  <c r="D32" i="180"/>
  <c r="D48" i="180" s="1"/>
  <c r="D51" i="180" s="1"/>
  <c r="D53" i="180" s="1"/>
  <c r="D56" i="180" s="1"/>
  <c r="D59" i="180" s="1"/>
  <c r="C32" i="180"/>
  <c r="AA47" i="181"/>
  <c r="Y47" i="181"/>
  <c r="X47" i="181"/>
  <c r="W47" i="181"/>
  <c r="V47" i="181"/>
  <c r="U47" i="181"/>
  <c r="T47" i="181"/>
  <c r="S47" i="181"/>
  <c r="R47" i="181"/>
  <c r="Q47" i="181"/>
  <c r="P47" i="181"/>
  <c r="O47" i="181"/>
  <c r="N47" i="181"/>
  <c r="M47" i="181"/>
  <c r="L47" i="181"/>
  <c r="K47" i="181"/>
  <c r="J47" i="181"/>
  <c r="I47" i="181"/>
  <c r="H47" i="181"/>
  <c r="G47" i="181"/>
  <c r="F47" i="181"/>
  <c r="E47" i="181"/>
  <c r="D47" i="181"/>
  <c r="C47" i="181"/>
  <c r="AA32" i="181"/>
  <c r="AA48" i="181" s="1"/>
  <c r="AA51" i="181" s="1"/>
  <c r="AA53" i="181" s="1"/>
  <c r="AA56" i="181" s="1"/>
  <c r="AA59" i="181" s="1"/>
  <c r="Y32" i="181"/>
  <c r="X32" i="181"/>
  <c r="W32" i="181"/>
  <c r="W48" i="181" s="1"/>
  <c r="W51" i="181" s="1"/>
  <c r="W53" i="181" s="1"/>
  <c r="W56" i="181" s="1"/>
  <c r="W59" i="181" s="1"/>
  <c r="V32" i="181"/>
  <c r="V48" i="181" s="1"/>
  <c r="V51" i="181" s="1"/>
  <c r="V53" i="181" s="1"/>
  <c r="V56" i="181" s="1"/>
  <c r="V59" i="181" s="1"/>
  <c r="U32" i="181"/>
  <c r="U48" i="181" s="1"/>
  <c r="U51" i="181" s="1"/>
  <c r="U53" i="181" s="1"/>
  <c r="U56" i="181" s="1"/>
  <c r="U59" i="181" s="1"/>
  <c r="T32" i="181"/>
  <c r="T48" i="181" s="1"/>
  <c r="T51" i="181" s="1"/>
  <c r="T53" i="181" s="1"/>
  <c r="T56" i="181" s="1"/>
  <c r="T59" i="181" s="1"/>
  <c r="S32" i="181"/>
  <c r="S48" i="181" s="1"/>
  <c r="S51" i="181" s="1"/>
  <c r="S53" i="181" s="1"/>
  <c r="S56" i="181" s="1"/>
  <c r="S59" i="181" s="1"/>
  <c r="R32" i="181"/>
  <c r="R48" i="181" s="1"/>
  <c r="R51" i="181" s="1"/>
  <c r="R53" i="181" s="1"/>
  <c r="R56" i="181" s="1"/>
  <c r="R59" i="181" s="1"/>
  <c r="Q32" i="181"/>
  <c r="Q48" i="181" s="1"/>
  <c r="Q51" i="181" s="1"/>
  <c r="Q53" i="181" s="1"/>
  <c r="Q56" i="181" s="1"/>
  <c r="Q59" i="181" s="1"/>
  <c r="P32" i="181"/>
  <c r="O32" i="181"/>
  <c r="O48" i="181" s="1"/>
  <c r="O51" i="181" s="1"/>
  <c r="O53" i="181" s="1"/>
  <c r="O56" i="181" s="1"/>
  <c r="O59" i="181" s="1"/>
  <c r="N32" i="181"/>
  <c r="N48" i="181" s="1"/>
  <c r="N51" i="181" s="1"/>
  <c r="N53" i="181" s="1"/>
  <c r="N56" i="181" s="1"/>
  <c r="N59" i="181" s="1"/>
  <c r="M32" i="181"/>
  <c r="M48" i="181" s="1"/>
  <c r="M51" i="181" s="1"/>
  <c r="M53" i="181" s="1"/>
  <c r="M56" i="181" s="1"/>
  <c r="M59" i="181" s="1"/>
  <c r="L32" i="181"/>
  <c r="L48" i="181" s="1"/>
  <c r="L51" i="181" s="1"/>
  <c r="L53" i="181" s="1"/>
  <c r="L56" i="181" s="1"/>
  <c r="L59" i="181" s="1"/>
  <c r="K32" i="181"/>
  <c r="K48" i="181" s="1"/>
  <c r="K51" i="181" s="1"/>
  <c r="K53" i="181" s="1"/>
  <c r="K56" i="181" s="1"/>
  <c r="K59" i="181" s="1"/>
  <c r="J32" i="181"/>
  <c r="J48" i="181" s="1"/>
  <c r="J51" i="181" s="1"/>
  <c r="J53" i="181" s="1"/>
  <c r="J56" i="181" s="1"/>
  <c r="J59" i="181" s="1"/>
  <c r="I32" i="181"/>
  <c r="I48" i="181" s="1"/>
  <c r="I51" i="181" s="1"/>
  <c r="I53" i="181" s="1"/>
  <c r="I56" i="181" s="1"/>
  <c r="I59" i="181" s="1"/>
  <c r="H32" i="181"/>
  <c r="G32" i="181"/>
  <c r="G48" i="181" s="1"/>
  <c r="G51" i="181" s="1"/>
  <c r="G53" i="181" s="1"/>
  <c r="G56" i="181" s="1"/>
  <c r="G59" i="181" s="1"/>
  <c r="F32" i="181"/>
  <c r="F48" i="181" s="1"/>
  <c r="F51" i="181" s="1"/>
  <c r="F53" i="181" s="1"/>
  <c r="F56" i="181" s="1"/>
  <c r="F59" i="181" s="1"/>
  <c r="E32" i="181"/>
  <c r="E48" i="181" s="1"/>
  <c r="E51" i="181" s="1"/>
  <c r="E53" i="181" s="1"/>
  <c r="E56" i="181" s="1"/>
  <c r="E59" i="181" s="1"/>
  <c r="D32" i="181"/>
  <c r="D48" i="181" s="1"/>
  <c r="D51" i="181" s="1"/>
  <c r="D53" i="181" s="1"/>
  <c r="D56" i="181" s="1"/>
  <c r="D59" i="181" s="1"/>
  <c r="C32" i="181"/>
  <c r="C48" i="181" s="1"/>
  <c r="C51" i="181" s="1"/>
  <c r="C53" i="181" s="1"/>
  <c r="C56" i="181" s="1"/>
  <c r="C59" i="181" s="1"/>
  <c r="AA47" i="182"/>
  <c r="Y47" i="182"/>
  <c r="X47" i="182"/>
  <c r="W47" i="182"/>
  <c r="V47" i="182"/>
  <c r="U47" i="182"/>
  <c r="T47" i="182"/>
  <c r="S47" i="182"/>
  <c r="R47" i="182"/>
  <c r="Q47" i="182"/>
  <c r="P47" i="182"/>
  <c r="O47" i="182"/>
  <c r="N47" i="182"/>
  <c r="M47" i="182"/>
  <c r="L47" i="182"/>
  <c r="K47" i="182"/>
  <c r="J47" i="182"/>
  <c r="I47" i="182"/>
  <c r="H47" i="182"/>
  <c r="G47" i="182"/>
  <c r="F47" i="182"/>
  <c r="E47" i="182"/>
  <c r="D47" i="182"/>
  <c r="C47" i="182"/>
  <c r="AA32" i="182"/>
  <c r="AA48" i="182" s="1"/>
  <c r="AA51" i="182" s="1"/>
  <c r="AA53" i="182" s="1"/>
  <c r="AA56" i="182" s="1"/>
  <c r="AA59" i="182" s="1"/>
  <c r="Y32" i="182"/>
  <c r="X32" i="182"/>
  <c r="X48" i="182" s="1"/>
  <c r="W32" i="182"/>
  <c r="V32" i="182"/>
  <c r="V48" i="182" s="1"/>
  <c r="V51" i="182" s="1"/>
  <c r="V53" i="182" s="1"/>
  <c r="V56" i="182" s="1"/>
  <c r="V59" i="182" s="1"/>
  <c r="U32" i="182"/>
  <c r="T32" i="182"/>
  <c r="T48" i="182" s="1"/>
  <c r="T51" i="182" s="1"/>
  <c r="T53" i="182" s="1"/>
  <c r="T56" i="182" s="1"/>
  <c r="T59" i="182" s="1"/>
  <c r="S32" i="182"/>
  <c r="S48" i="182" s="1"/>
  <c r="S51" i="182" s="1"/>
  <c r="S53" i="182" s="1"/>
  <c r="S56" i="182" s="1"/>
  <c r="S59" i="182" s="1"/>
  <c r="R32" i="182"/>
  <c r="Q32" i="182"/>
  <c r="P32" i="182"/>
  <c r="P48" i="182" s="1"/>
  <c r="P51" i="182" s="1"/>
  <c r="P53" i="182" s="1"/>
  <c r="P56" i="182" s="1"/>
  <c r="P59" i="182" s="1"/>
  <c r="O32" i="182"/>
  <c r="N32" i="182"/>
  <c r="N48" i="182" s="1"/>
  <c r="N51" i="182" s="1"/>
  <c r="N53" i="182" s="1"/>
  <c r="N56" i="182" s="1"/>
  <c r="N59" i="182" s="1"/>
  <c r="M32" i="182"/>
  <c r="M48" i="182" s="1"/>
  <c r="M51" i="182" s="1"/>
  <c r="M53" i="182" s="1"/>
  <c r="M56" i="182" s="1"/>
  <c r="M59" i="182" s="1"/>
  <c r="L32" i="182"/>
  <c r="L48" i="182" s="1"/>
  <c r="L51" i="182" s="1"/>
  <c r="L53" i="182" s="1"/>
  <c r="L56" i="182" s="1"/>
  <c r="L59" i="182" s="1"/>
  <c r="K32" i="182"/>
  <c r="K48" i="182" s="1"/>
  <c r="K51" i="182" s="1"/>
  <c r="K53" i="182" s="1"/>
  <c r="K56" i="182" s="1"/>
  <c r="K59" i="182" s="1"/>
  <c r="J32" i="182"/>
  <c r="I32" i="182"/>
  <c r="H32" i="182"/>
  <c r="H48" i="182" s="1"/>
  <c r="H51" i="182" s="1"/>
  <c r="H53" i="182" s="1"/>
  <c r="H56" i="182" s="1"/>
  <c r="H59" i="182" s="1"/>
  <c r="G32" i="182"/>
  <c r="F32" i="182"/>
  <c r="F48" i="182" s="1"/>
  <c r="F51" i="182" s="1"/>
  <c r="F53" i="182" s="1"/>
  <c r="F56" i="182" s="1"/>
  <c r="F59" i="182" s="1"/>
  <c r="E32" i="182"/>
  <c r="E48" i="182" s="1"/>
  <c r="E51" i="182" s="1"/>
  <c r="E53" i="182" s="1"/>
  <c r="E56" i="182" s="1"/>
  <c r="E59" i="182" s="1"/>
  <c r="D32" i="182"/>
  <c r="D48" i="182" s="1"/>
  <c r="D51" i="182" s="1"/>
  <c r="D53" i="182" s="1"/>
  <c r="D56" i="182" s="1"/>
  <c r="D59" i="182" s="1"/>
  <c r="C32" i="182"/>
  <c r="C48" i="182" s="1"/>
  <c r="C51" i="182" s="1"/>
  <c r="C53" i="182" s="1"/>
  <c r="C56" i="182" s="1"/>
  <c r="C59" i="182" s="1"/>
  <c r="G48" i="183"/>
  <c r="G51" i="183" s="1"/>
  <c r="G53" i="183" s="1"/>
  <c r="G56" i="183" s="1"/>
  <c r="G59" i="183" s="1"/>
  <c r="AA47" i="183"/>
  <c r="Y47" i="183"/>
  <c r="X47" i="183"/>
  <c r="Z47" i="183" s="1"/>
  <c r="W47" i="183"/>
  <c r="V47" i="183"/>
  <c r="U47" i="183"/>
  <c r="T47" i="183"/>
  <c r="S47" i="183"/>
  <c r="R47" i="183"/>
  <c r="Q47" i="183"/>
  <c r="P47" i="183"/>
  <c r="O47" i="183"/>
  <c r="N47" i="183"/>
  <c r="M47" i="183"/>
  <c r="L47" i="183"/>
  <c r="K47" i="183"/>
  <c r="J47" i="183"/>
  <c r="I47" i="183"/>
  <c r="H47" i="183"/>
  <c r="G47" i="183"/>
  <c r="F47" i="183"/>
  <c r="E47" i="183"/>
  <c r="D47" i="183"/>
  <c r="C47" i="183"/>
  <c r="AA32" i="183"/>
  <c r="AA48" i="183" s="1"/>
  <c r="AA51" i="183" s="1"/>
  <c r="AA53" i="183" s="1"/>
  <c r="AA56" i="183" s="1"/>
  <c r="AA59" i="183" s="1"/>
  <c r="Y32" i="183"/>
  <c r="Y48" i="183" s="1"/>
  <c r="Y51" i="183" s="1"/>
  <c r="Y53" i="183" s="1"/>
  <c r="Y56" i="183" s="1"/>
  <c r="Y59" i="183" s="1"/>
  <c r="X32" i="183"/>
  <c r="X48" i="183" s="1"/>
  <c r="W32" i="183"/>
  <c r="W48" i="183" s="1"/>
  <c r="W51" i="183" s="1"/>
  <c r="W53" i="183" s="1"/>
  <c r="W56" i="183" s="1"/>
  <c r="W59" i="183" s="1"/>
  <c r="V32" i="183"/>
  <c r="U32" i="183"/>
  <c r="U48" i="183" s="1"/>
  <c r="U51" i="183" s="1"/>
  <c r="U53" i="183" s="1"/>
  <c r="U56" i="183" s="1"/>
  <c r="U59" i="183" s="1"/>
  <c r="T32" i="183"/>
  <c r="T48" i="183" s="1"/>
  <c r="T51" i="183" s="1"/>
  <c r="T53" i="183" s="1"/>
  <c r="T56" i="183" s="1"/>
  <c r="T59" i="183" s="1"/>
  <c r="S32" i="183"/>
  <c r="S48" i="183" s="1"/>
  <c r="S51" i="183" s="1"/>
  <c r="S53" i="183" s="1"/>
  <c r="S56" i="183" s="1"/>
  <c r="S59" i="183" s="1"/>
  <c r="R32" i="183"/>
  <c r="R48" i="183" s="1"/>
  <c r="R51" i="183" s="1"/>
  <c r="R53" i="183" s="1"/>
  <c r="R56" i="183" s="1"/>
  <c r="R59" i="183" s="1"/>
  <c r="Q32" i="183"/>
  <c r="Q48" i="183" s="1"/>
  <c r="Q51" i="183" s="1"/>
  <c r="Q53" i="183" s="1"/>
  <c r="Q56" i="183" s="1"/>
  <c r="Q59" i="183" s="1"/>
  <c r="P32" i="183"/>
  <c r="P48" i="183" s="1"/>
  <c r="P51" i="183" s="1"/>
  <c r="P53" i="183" s="1"/>
  <c r="P56" i="183" s="1"/>
  <c r="P59" i="183" s="1"/>
  <c r="O32" i="183"/>
  <c r="O48" i="183" s="1"/>
  <c r="O51" i="183" s="1"/>
  <c r="O53" i="183" s="1"/>
  <c r="O56" i="183" s="1"/>
  <c r="O59" i="183" s="1"/>
  <c r="N32" i="183"/>
  <c r="M32" i="183"/>
  <c r="M48" i="183" s="1"/>
  <c r="M51" i="183" s="1"/>
  <c r="M53" i="183" s="1"/>
  <c r="M56" i="183" s="1"/>
  <c r="M59" i="183" s="1"/>
  <c r="L32" i="183"/>
  <c r="L48" i="183" s="1"/>
  <c r="L51" i="183" s="1"/>
  <c r="L53" i="183" s="1"/>
  <c r="L56" i="183" s="1"/>
  <c r="L59" i="183" s="1"/>
  <c r="K32" i="183"/>
  <c r="K48" i="183" s="1"/>
  <c r="K51" i="183" s="1"/>
  <c r="K53" i="183" s="1"/>
  <c r="K56" i="183" s="1"/>
  <c r="K59" i="183" s="1"/>
  <c r="J32" i="183"/>
  <c r="J48" i="183" s="1"/>
  <c r="J51" i="183" s="1"/>
  <c r="J53" i="183" s="1"/>
  <c r="J56" i="183" s="1"/>
  <c r="J59" i="183" s="1"/>
  <c r="I32" i="183"/>
  <c r="I48" i="183" s="1"/>
  <c r="I51" i="183" s="1"/>
  <c r="I53" i="183" s="1"/>
  <c r="I56" i="183" s="1"/>
  <c r="I59" i="183" s="1"/>
  <c r="H32" i="183"/>
  <c r="H48" i="183" s="1"/>
  <c r="H51" i="183" s="1"/>
  <c r="H53" i="183" s="1"/>
  <c r="H56" i="183" s="1"/>
  <c r="H59" i="183" s="1"/>
  <c r="G32" i="183"/>
  <c r="F32" i="183"/>
  <c r="E32" i="183"/>
  <c r="E48" i="183" s="1"/>
  <c r="E51" i="183" s="1"/>
  <c r="E53" i="183" s="1"/>
  <c r="E56" i="183" s="1"/>
  <c r="E59" i="183" s="1"/>
  <c r="D32" i="183"/>
  <c r="D48" i="183" s="1"/>
  <c r="D51" i="183" s="1"/>
  <c r="D53" i="183" s="1"/>
  <c r="D56" i="183" s="1"/>
  <c r="D59" i="183" s="1"/>
  <c r="C32" i="183"/>
  <c r="C48" i="183" s="1"/>
  <c r="C51" i="183" s="1"/>
  <c r="C53" i="183" s="1"/>
  <c r="C56" i="183" s="1"/>
  <c r="C59" i="183" s="1"/>
  <c r="AA47" i="184"/>
  <c r="Y47" i="184"/>
  <c r="X47" i="184"/>
  <c r="W47" i="184"/>
  <c r="V47" i="184"/>
  <c r="U47" i="184"/>
  <c r="T47" i="184"/>
  <c r="S47" i="184"/>
  <c r="R47" i="184"/>
  <c r="Q47" i="184"/>
  <c r="P47" i="184"/>
  <c r="O47" i="184"/>
  <c r="N47" i="184"/>
  <c r="M47" i="184"/>
  <c r="L47" i="184"/>
  <c r="K47" i="184"/>
  <c r="J47" i="184"/>
  <c r="I47" i="184"/>
  <c r="H47" i="184"/>
  <c r="G47" i="184"/>
  <c r="F47" i="184"/>
  <c r="E47" i="184"/>
  <c r="D47" i="184"/>
  <c r="C47" i="184"/>
  <c r="AA32" i="184"/>
  <c r="AA48" i="184" s="1"/>
  <c r="AA51" i="184" s="1"/>
  <c r="AA53" i="184" s="1"/>
  <c r="AA56" i="184" s="1"/>
  <c r="AA59" i="184" s="1"/>
  <c r="Y32" i="184"/>
  <c r="Y48" i="184" s="1"/>
  <c r="Y51" i="184" s="1"/>
  <c r="Y53" i="184" s="1"/>
  <c r="Y56" i="184" s="1"/>
  <c r="Y59" i="184" s="1"/>
  <c r="X32" i="184"/>
  <c r="W32" i="184"/>
  <c r="W48" i="184" s="1"/>
  <c r="W51" i="184" s="1"/>
  <c r="W53" i="184" s="1"/>
  <c r="W56" i="184" s="1"/>
  <c r="W59" i="184" s="1"/>
  <c r="V32" i="184"/>
  <c r="V48" i="184" s="1"/>
  <c r="V51" i="184" s="1"/>
  <c r="V53" i="184" s="1"/>
  <c r="V56" i="184" s="1"/>
  <c r="V59" i="184" s="1"/>
  <c r="U32" i="184"/>
  <c r="T32" i="184"/>
  <c r="T48" i="184" s="1"/>
  <c r="T51" i="184" s="1"/>
  <c r="T53" i="184" s="1"/>
  <c r="T56" i="184" s="1"/>
  <c r="T59" i="184" s="1"/>
  <c r="S32" i="184"/>
  <c r="S48" i="184" s="1"/>
  <c r="S51" i="184" s="1"/>
  <c r="S53" i="184" s="1"/>
  <c r="S56" i="184" s="1"/>
  <c r="S59" i="184" s="1"/>
  <c r="R32" i="184"/>
  <c r="R48" i="184" s="1"/>
  <c r="R51" i="184" s="1"/>
  <c r="R53" i="184" s="1"/>
  <c r="R56" i="184" s="1"/>
  <c r="R59" i="184" s="1"/>
  <c r="Q32" i="184"/>
  <c r="Q48" i="184" s="1"/>
  <c r="Q51" i="184" s="1"/>
  <c r="Q53" i="184" s="1"/>
  <c r="Q56" i="184" s="1"/>
  <c r="Q59" i="184" s="1"/>
  <c r="P32" i="184"/>
  <c r="P48" i="184" s="1"/>
  <c r="P51" i="184" s="1"/>
  <c r="P53" i="184" s="1"/>
  <c r="P56" i="184" s="1"/>
  <c r="P59" i="184" s="1"/>
  <c r="O32" i="184"/>
  <c r="O48" i="184" s="1"/>
  <c r="O51" i="184" s="1"/>
  <c r="O53" i="184" s="1"/>
  <c r="O56" i="184" s="1"/>
  <c r="O59" i="184" s="1"/>
  <c r="N32" i="184"/>
  <c r="N48" i="184" s="1"/>
  <c r="N51" i="184" s="1"/>
  <c r="N53" i="184" s="1"/>
  <c r="N56" i="184" s="1"/>
  <c r="N59" i="184" s="1"/>
  <c r="M32" i="184"/>
  <c r="L32" i="184"/>
  <c r="L48" i="184" s="1"/>
  <c r="L51" i="184" s="1"/>
  <c r="L53" i="184" s="1"/>
  <c r="L56" i="184" s="1"/>
  <c r="L59" i="184" s="1"/>
  <c r="K32" i="184"/>
  <c r="K48" i="184" s="1"/>
  <c r="K51" i="184" s="1"/>
  <c r="K53" i="184" s="1"/>
  <c r="K56" i="184" s="1"/>
  <c r="K59" i="184" s="1"/>
  <c r="J32" i="184"/>
  <c r="J48" i="184" s="1"/>
  <c r="J51" i="184" s="1"/>
  <c r="J53" i="184" s="1"/>
  <c r="J56" i="184" s="1"/>
  <c r="J59" i="184" s="1"/>
  <c r="I32" i="184"/>
  <c r="I48" i="184" s="1"/>
  <c r="I51" i="184" s="1"/>
  <c r="I53" i="184" s="1"/>
  <c r="I56" i="184" s="1"/>
  <c r="I59" i="184" s="1"/>
  <c r="H32" i="184"/>
  <c r="H48" i="184" s="1"/>
  <c r="H51" i="184" s="1"/>
  <c r="H53" i="184" s="1"/>
  <c r="H56" i="184" s="1"/>
  <c r="H59" i="184" s="1"/>
  <c r="G32" i="184"/>
  <c r="G48" i="184" s="1"/>
  <c r="G51" i="184" s="1"/>
  <c r="G53" i="184" s="1"/>
  <c r="G56" i="184" s="1"/>
  <c r="G59" i="184" s="1"/>
  <c r="F32" i="184"/>
  <c r="F48" i="184" s="1"/>
  <c r="F51" i="184" s="1"/>
  <c r="F53" i="184" s="1"/>
  <c r="F56" i="184" s="1"/>
  <c r="F59" i="184" s="1"/>
  <c r="E32" i="184"/>
  <c r="D32" i="184"/>
  <c r="D48" i="184" s="1"/>
  <c r="D51" i="184" s="1"/>
  <c r="D53" i="184" s="1"/>
  <c r="D56" i="184" s="1"/>
  <c r="D59" i="184" s="1"/>
  <c r="C32" i="184"/>
  <c r="C48" i="184" s="1"/>
  <c r="C51" i="184" s="1"/>
  <c r="C53" i="184" s="1"/>
  <c r="C56" i="184" s="1"/>
  <c r="C59" i="184" s="1"/>
  <c r="AA53" i="185"/>
  <c r="AA56" i="185" s="1"/>
  <c r="AA59" i="185" s="1"/>
  <c r="AA48" i="185"/>
  <c r="AA51" i="185" s="1"/>
  <c r="AA47" i="185"/>
  <c r="Y47" i="185"/>
  <c r="X47" i="185"/>
  <c r="Z47" i="185" s="1"/>
  <c r="W47" i="185"/>
  <c r="V47" i="185"/>
  <c r="U47" i="185"/>
  <c r="T47" i="185"/>
  <c r="S47" i="185"/>
  <c r="R47" i="185"/>
  <c r="Q47" i="185"/>
  <c r="P47" i="185"/>
  <c r="O47" i="185"/>
  <c r="N47" i="185"/>
  <c r="M47" i="185"/>
  <c r="L47" i="185"/>
  <c r="K47" i="185"/>
  <c r="J47" i="185"/>
  <c r="I47" i="185"/>
  <c r="H47" i="185"/>
  <c r="G47" i="185"/>
  <c r="F47" i="185"/>
  <c r="E47" i="185"/>
  <c r="D47" i="185"/>
  <c r="C47" i="185"/>
  <c r="AA32" i="185"/>
  <c r="Y32" i="185"/>
  <c r="Y48" i="185" s="1"/>
  <c r="Y51" i="185" s="1"/>
  <c r="Y53" i="185" s="1"/>
  <c r="Y56" i="185" s="1"/>
  <c r="Y59" i="185" s="1"/>
  <c r="X32" i="185"/>
  <c r="X48" i="185" s="1"/>
  <c r="W32" i="185"/>
  <c r="W48" i="185" s="1"/>
  <c r="W51" i="185" s="1"/>
  <c r="W53" i="185" s="1"/>
  <c r="W56" i="185" s="1"/>
  <c r="W59" i="185" s="1"/>
  <c r="V32" i="185"/>
  <c r="V48" i="185" s="1"/>
  <c r="V51" i="185" s="1"/>
  <c r="V53" i="185" s="1"/>
  <c r="V56" i="185" s="1"/>
  <c r="V59" i="185" s="1"/>
  <c r="U32" i="185"/>
  <c r="U48" i="185" s="1"/>
  <c r="U51" i="185" s="1"/>
  <c r="U53" i="185" s="1"/>
  <c r="U56" i="185" s="1"/>
  <c r="U59" i="185" s="1"/>
  <c r="T32" i="185"/>
  <c r="S32" i="185"/>
  <c r="S48" i="185" s="1"/>
  <c r="S51" i="185" s="1"/>
  <c r="S53" i="185" s="1"/>
  <c r="S56" i="185" s="1"/>
  <c r="S59" i="185" s="1"/>
  <c r="R32" i="185"/>
  <c r="R48" i="185" s="1"/>
  <c r="R51" i="185" s="1"/>
  <c r="R53" i="185" s="1"/>
  <c r="R56" i="185" s="1"/>
  <c r="R59" i="185" s="1"/>
  <c r="Q32" i="185"/>
  <c r="Q48" i="185" s="1"/>
  <c r="Q51" i="185" s="1"/>
  <c r="Q53" i="185" s="1"/>
  <c r="Q56" i="185" s="1"/>
  <c r="Q59" i="185" s="1"/>
  <c r="P32" i="185"/>
  <c r="P48" i="185" s="1"/>
  <c r="P51" i="185" s="1"/>
  <c r="P53" i="185" s="1"/>
  <c r="P56" i="185" s="1"/>
  <c r="P59" i="185" s="1"/>
  <c r="O32" i="185"/>
  <c r="O48" i="185" s="1"/>
  <c r="O51" i="185" s="1"/>
  <c r="O53" i="185" s="1"/>
  <c r="O56" i="185" s="1"/>
  <c r="O59" i="185" s="1"/>
  <c r="N32" i="185"/>
  <c r="N48" i="185" s="1"/>
  <c r="N51" i="185" s="1"/>
  <c r="N53" i="185" s="1"/>
  <c r="N56" i="185" s="1"/>
  <c r="N59" i="185" s="1"/>
  <c r="M32" i="185"/>
  <c r="M48" i="185" s="1"/>
  <c r="M51" i="185" s="1"/>
  <c r="M53" i="185" s="1"/>
  <c r="M56" i="185" s="1"/>
  <c r="M59" i="185" s="1"/>
  <c r="L32" i="185"/>
  <c r="K32" i="185"/>
  <c r="K48" i="185" s="1"/>
  <c r="K51" i="185" s="1"/>
  <c r="K53" i="185" s="1"/>
  <c r="K56" i="185" s="1"/>
  <c r="K59" i="185" s="1"/>
  <c r="J32" i="185"/>
  <c r="J48" i="185" s="1"/>
  <c r="J51" i="185" s="1"/>
  <c r="J53" i="185" s="1"/>
  <c r="J56" i="185" s="1"/>
  <c r="J59" i="185" s="1"/>
  <c r="I32" i="185"/>
  <c r="I48" i="185" s="1"/>
  <c r="I51" i="185" s="1"/>
  <c r="I53" i="185" s="1"/>
  <c r="I56" i="185" s="1"/>
  <c r="I59" i="185" s="1"/>
  <c r="H32" i="185"/>
  <c r="G32" i="185"/>
  <c r="G48" i="185" s="1"/>
  <c r="G51" i="185" s="1"/>
  <c r="G53" i="185" s="1"/>
  <c r="G56" i="185" s="1"/>
  <c r="G59" i="185" s="1"/>
  <c r="F32" i="185"/>
  <c r="F48" i="185" s="1"/>
  <c r="F51" i="185" s="1"/>
  <c r="F53" i="185" s="1"/>
  <c r="F56" i="185" s="1"/>
  <c r="F59" i="185" s="1"/>
  <c r="E32" i="185"/>
  <c r="E48" i="185" s="1"/>
  <c r="E51" i="185" s="1"/>
  <c r="E53" i="185" s="1"/>
  <c r="E56" i="185" s="1"/>
  <c r="E59" i="185" s="1"/>
  <c r="D32" i="185"/>
  <c r="C32" i="185"/>
  <c r="C48" i="185" s="1"/>
  <c r="C51" i="185" s="1"/>
  <c r="C53" i="185" s="1"/>
  <c r="C56" i="185" s="1"/>
  <c r="C59" i="185" s="1"/>
  <c r="AA47" i="186"/>
  <c r="Y47" i="186"/>
  <c r="X47" i="186"/>
  <c r="Z47" i="186" s="1"/>
  <c r="W47" i="186"/>
  <c r="V47" i="186"/>
  <c r="U47" i="186"/>
  <c r="T47" i="186"/>
  <c r="S47" i="186"/>
  <c r="R47" i="186"/>
  <c r="Q47" i="186"/>
  <c r="P47" i="186"/>
  <c r="O47" i="186"/>
  <c r="N47" i="186"/>
  <c r="M47" i="186"/>
  <c r="L47" i="186"/>
  <c r="K47" i="186"/>
  <c r="J47" i="186"/>
  <c r="I47" i="186"/>
  <c r="H47" i="186"/>
  <c r="G47" i="186"/>
  <c r="F47" i="186"/>
  <c r="E47" i="186"/>
  <c r="D47" i="186"/>
  <c r="C47" i="186"/>
  <c r="AA32" i="186"/>
  <c r="Y32" i="186"/>
  <c r="Y48" i="186" s="1"/>
  <c r="Y51" i="186" s="1"/>
  <c r="Y53" i="186" s="1"/>
  <c r="X32" i="186"/>
  <c r="X48" i="186" s="1"/>
  <c r="X51" i="186" s="1"/>
  <c r="X53" i="186" s="1"/>
  <c r="X56" i="186" s="1"/>
  <c r="X59" i="186" s="1"/>
  <c r="W32" i="186"/>
  <c r="W48" i="186" s="1"/>
  <c r="W51" i="186" s="1"/>
  <c r="W53" i="186" s="1"/>
  <c r="W56" i="186" s="1"/>
  <c r="W59" i="186" s="1"/>
  <c r="V32" i="186"/>
  <c r="V48" i="186" s="1"/>
  <c r="V51" i="186" s="1"/>
  <c r="V53" i="186" s="1"/>
  <c r="V56" i="186" s="1"/>
  <c r="V59" i="186" s="1"/>
  <c r="U32" i="186"/>
  <c r="U48" i="186" s="1"/>
  <c r="U51" i="186" s="1"/>
  <c r="U53" i="186" s="1"/>
  <c r="U56" i="186" s="1"/>
  <c r="U59" i="186" s="1"/>
  <c r="T32" i="186"/>
  <c r="T48" i="186" s="1"/>
  <c r="T51" i="186" s="1"/>
  <c r="T53" i="186" s="1"/>
  <c r="T56" i="186" s="1"/>
  <c r="T59" i="186" s="1"/>
  <c r="S32" i="186"/>
  <c r="R32" i="186"/>
  <c r="R48" i="186" s="1"/>
  <c r="R51" i="186" s="1"/>
  <c r="R53" i="186" s="1"/>
  <c r="R56" i="186" s="1"/>
  <c r="R59" i="186" s="1"/>
  <c r="Q32" i="186"/>
  <c r="Q48" i="186" s="1"/>
  <c r="Q51" i="186" s="1"/>
  <c r="Q53" i="186" s="1"/>
  <c r="Q56" i="186" s="1"/>
  <c r="Q59" i="186" s="1"/>
  <c r="P32" i="186"/>
  <c r="P48" i="186" s="1"/>
  <c r="P51" i="186" s="1"/>
  <c r="P53" i="186" s="1"/>
  <c r="P56" i="186" s="1"/>
  <c r="P59" i="186" s="1"/>
  <c r="O32" i="186"/>
  <c r="O48" i="186" s="1"/>
  <c r="O51" i="186" s="1"/>
  <c r="O53" i="186" s="1"/>
  <c r="O56" i="186" s="1"/>
  <c r="O59" i="186" s="1"/>
  <c r="N32" i="186"/>
  <c r="N48" i="186" s="1"/>
  <c r="N51" i="186" s="1"/>
  <c r="N53" i="186" s="1"/>
  <c r="N56" i="186" s="1"/>
  <c r="N59" i="186" s="1"/>
  <c r="M32" i="186"/>
  <c r="M48" i="186" s="1"/>
  <c r="M51" i="186" s="1"/>
  <c r="M53" i="186" s="1"/>
  <c r="M56" i="186" s="1"/>
  <c r="M59" i="186" s="1"/>
  <c r="L32" i="186"/>
  <c r="L48" i="186" s="1"/>
  <c r="L51" i="186" s="1"/>
  <c r="L53" i="186" s="1"/>
  <c r="L56" i="186" s="1"/>
  <c r="L59" i="186" s="1"/>
  <c r="K32" i="186"/>
  <c r="J32" i="186"/>
  <c r="J48" i="186" s="1"/>
  <c r="J51" i="186" s="1"/>
  <c r="J53" i="186" s="1"/>
  <c r="J56" i="186" s="1"/>
  <c r="J59" i="186" s="1"/>
  <c r="I32" i="186"/>
  <c r="I48" i="186" s="1"/>
  <c r="I51" i="186" s="1"/>
  <c r="I53" i="186" s="1"/>
  <c r="I56" i="186" s="1"/>
  <c r="I59" i="186" s="1"/>
  <c r="H32" i="186"/>
  <c r="H48" i="186" s="1"/>
  <c r="H51" i="186" s="1"/>
  <c r="H53" i="186" s="1"/>
  <c r="H56" i="186" s="1"/>
  <c r="H59" i="186" s="1"/>
  <c r="G32" i="186"/>
  <c r="G48" i="186" s="1"/>
  <c r="G51" i="186" s="1"/>
  <c r="G53" i="186" s="1"/>
  <c r="G56" i="186" s="1"/>
  <c r="G59" i="186" s="1"/>
  <c r="F32" i="186"/>
  <c r="F48" i="186" s="1"/>
  <c r="F51" i="186" s="1"/>
  <c r="F53" i="186" s="1"/>
  <c r="F56" i="186" s="1"/>
  <c r="F59" i="186" s="1"/>
  <c r="E32" i="186"/>
  <c r="E48" i="186" s="1"/>
  <c r="E51" i="186" s="1"/>
  <c r="E53" i="186" s="1"/>
  <c r="E56" i="186" s="1"/>
  <c r="E59" i="186" s="1"/>
  <c r="D32" i="186"/>
  <c r="D48" i="186" s="1"/>
  <c r="D51" i="186" s="1"/>
  <c r="D53" i="186" s="1"/>
  <c r="D56" i="186" s="1"/>
  <c r="D59" i="186" s="1"/>
  <c r="C32" i="186"/>
  <c r="N56" i="187"/>
  <c r="N59" i="187" s="1"/>
  <c r="AA47" i="187"/>
  <c r="Y47" i="187"/>
  <c r="X47" i="187"/>
  <c r="W47" i="187"/>
  <c r="V47" i="187"/>
  <c r="U47" i="187"/>
  <c r="T47" i="187"/>
  <c r="S47" i="187"/>
  <c r="R47" i="187"/>
  <c r="Q47" i="187"/>
  <c r="P47" i="187"/>
  <c r="O47" i="187"/>
  <c r="N47" i="187"/>
  <c r="M47" i="187"/>
  <c r="L47" i="187"/>
  <c r="K47" i="187"/>
  <c r="J47" i="187"/>
  <c r="I47" i="187"/>
  <c r="H47" i="187"/>
  <c r="G47" i="187"/>
  <c r="F47" i="187"/>
  <c r="E47" i="187"/>
  <c r="D47" i="187"/>
  <c r="C47" i="187"/>
  <c r="AA32" i="187"/>
  <c r="AA48" i="187" s="1"/>
  <c r="AA51" i="187" s="1"/>
  <c r="AA53" i="187" s="1"/>
  <c r="AA56" i="187" s="1"/>
  <c r="AA59" i="187" s="1"/>
  <c r="Y32" i="187"/>
  <c r="Y48" i="187" s="1"/>
  <c r="Y51" i="187" s="1"/>
  <c r="Y53" i="187" s="1"/>
  <c r="Y56" i="187" s="1"/>
  <c r="Y59" i="187" s="1"/>
  <c r="X32" i="187"/>
  <c r="X48" i="187" s="1"/>
  <c r="X51" i="187" s="1"/>
  <c r="X53" i="187" s="1"/>
  <c r="X56" i="187" s="1"/>
  <c r="W32" i="187"/>
  <c r="W48" i="187" s="1"/>
  <c r="W51" i="187" s="1"/>
  <c r="W53" i="187" s="1"/>
  <c r="W56" i="187" s="1"/>
  <c r="W59" i="187" s="1"/>
  <c r="V32" i="187"/>
  <c r="V48" i="187" s="1"/>
  <c r="V51" i="187" s="1"/>
  <c r="V53" i="187" s="1"/>
  <c r="V56" i="187" s="1"/>
  <c r="V59" i="187" s="1"/>
  <c r="U32" i="187"/>
  <c r="U48" i="187" s="1"/>
  <c r="U51" i="187" s="1"/>
  <c r="U53" i="187" s="1"/>
  <c r="U56" i="187" s="1"/>
  <c r="U59" i="187" s="1"/>
  <c r="T32" i="187"/>
  <c r="T48" i="187" s="1"/>
  <c r="T51" i="187" s="1"/>
  <c r="T53" i="187" s="1"/>
  <c r="T56" i="187" s="1"/>
  <c r="T59" i="187" s="1"/>
  <c r="S32" i="187"/>
  <c r="S48" i="187" s="1"/>
  <c r="S51" i="187" s="1"/>
  <c r="S53" i="187" s="1"/>
  <c r="S56" i="187" s="1"/>
  <c r="S59" i="187" s="1"/>
  <c r="R32" i="187"/>
  <c r="Q32" i="187"/>
  <c r="Q48" i="187" s="1"/>
  <c r="Q51" i="187" s="1"/>
  <c r="Q53" i="187" s="1"/>
  <c r="Q56" i="187" s="1"/>
  <c r="Q59" i="187" s="1"/>
  <c r="P32" i="187"/>
  <c r="P48" i="187" s="1"/>
  <c r="P51" i="187" s="1"/>
  <c r="P53" i="187" s="1"/>
  <c r="P56" i="187" s="1"/>
  <c r="P59" i="187" s="1"/>
  <c r="O32" i="187"/>
  <c r="O48" i="187" s="1"/>
  <c r="O51" i="187" s="1"/>
  <c r="O53" i="187" s="1"/>
  <c r="O56" i="187" s="1"/>
  <c r="O59" i="187" s="1"/>
  <c r="N32" i="187"/>
  <c r="N48" i="187" s="1"/>
  <c r="N51" i="187" s="1"/>
  <c r="N53" i="187" s="1"/>
  <c r="M32" i="187"/>
  <c r="M48" i="187" s="1"/>
  <c r="M51" i="187" s="1"/>
  <c r="M53" i="187" s="1"/>
  <c r="M56" i="187" s="1"/>
  <c r="M59" i="187" s="1"/>
  <c r="L32" i="187"/>
  <c r="L48" i="187" s="1"/>
  <c r="L51" i="187" s="1"/>
  <c r="L53" i="187" s="1"/>
  <c r="L56" i="187" s="1"/>
  <c r="L59" i="187" s="1"/>
  <c r="K32" i="187"/>
  <c r="K48" i="187" s="1"/>
  <c r="K51" i="187" s="1"/>
  <c r="K53" i="187" s="1"/>
  <c r="K56" i="187" s="1"/>
  <c r="K59" i="187" s="1"/>
  <c r="J32" i="187"/>
  <c r="I32" i="187"/>
  <c r="I48" i="187" s="1"/>
  <c r="I51" i="187" s="1"/>
  <c r="I53" i="187" s="1"/>
  <c r="I56" i="187" s="1"/>
  <c r="I59" i="187" s="1"/>
  <c r="H32" i="187"/>
  <c r="H48" i="187" s="1"/>
  <c r="H51" i="187" s="1"/>
  <c r="H53" i="187" s="1"/>
  <c r="H56" i="187" s="1"/>
  <c r="H59" i="187" s="1"/>
  <c r="G32" i="187"/>
  <c r="G48" i="187" s="1"/>
  <c r="G51" i="187" s="1"/>
  <c r="G53" i="187" s="1"/>
  <c r="G56" i="187" s="1"/>
  <c r="G59" i="187" s="1"/>
  <c r="F32" i="187"/>
  <c r="F48" i="187" s="1"/>
  <c r="F51" i="187" s="1"/>
  <c r="F53" i="187" s="1"/>
  <c r="F56" i="187" s="1"/>
  <c r="F59" i="187" s="1"/>
  <c r="E32" i="187"/>
  <c r="E48" i="187" s="1"/>
  <c r="E51" i="187" s="1"/>
  <c r="E53" i="187" s="1"/>
  <c r="E56" i="187" s="1"/>
  <c r="E59" i="187" s="1"/>
  <c r="D32" i="187"/>
  <c r="D48" i="187" s="1"/>
  <c r="D51" i="187" s="1"/>
  <c r="D53" i="187" s="1"/>
  <c r="D56" i="187" s="1"/>
  <c r="D59" i="187" s="1"/>
  <c r="C32" i="187"/>
  <c r="C48" i="187" s="1"/>
  <c r="C51" i="187" s="1"/>
  <c r="C53" i="187" s="1"/>
  <c r="C56" i="187" s="1"/>
  <c r="C59" i="187" s="1"/>
  <c r="AA47" i="188"/>
  <c r="Y47" i="188"/>
  <c r="X47" i="188"/>
  <c r="W47" i="188"/>
  <c r="V47" i="188"/>
  <c r="U47" i="188"/>
  <c r="T47" i="188"/>
  <c r="S47" i="188"/>
  <c r="R47" i="188"/>
  <c r="Q47" i="188"/>
  <c r="P47" i="188"/>
  <c r="O47" i="188"/>
  <c r="N47" i="188"/>
  <c r="M47" i="188"/>
  <c r="L47" i="188"/>
  <c r="K47" i="188"/>
  <c r="J47" i="188"/>
  <c r="I47" i="188"/>
  <c r="H47" i="188"/>
  <c r="G47" i="188"/>
  <c r="F47" i="188"/>
  <c r="E47" i="188"/>
  <c r="D47" i="188"/>
  <c r="C47" i="188"/>
  <c r="AA32" i="188"/>
  <c r="AA48" i="188" s="1"/>
  <c r="AA51" i="188" s="1"/>
  <c r="AA53" i="188" s="1"/>
  <c r="AA56" i="188" s="1"/>
  <c r="AA59" i="188" s="1"/>
  <c r="Y32" i="188"/>
  <c r="X32" i="188"/>
  <c r="W32" i="188"/>
  <c r="V32" i="188"/>
  <c r="V48" i="188" s="1"/>
  <c r="V51" i="188" s="1"/>
  <c r="V53" i="188" s="1"/>
  <c r="V56" i="188" s="1"/>
  <c r="V59" i="188" s="1"/>
  <c r="U32" i="188"/>
  <c r="T32" i="188"/>
  <c r="T48" i="188" s="1"/>
  <c r="T51" i="188" s="1"/>
  <c r="T53" i="188" s="1"/>
  <c r="T56" i="188" s="1"/>
  <c r="T59" i="188" s="1"/>
  <c r="S32" i="188"/>
  <c r="R32" i="188"/>
  <c r="Q32" i="188"/>
  <c r="P32" i="188"/>
  <c r="P48" i="188" s="1"/>
  <c r="P51" i="188" s="1"/>
  <c r="P53" i="188" s="1"/>
  <c r="P56" i="188" s="1"/>
  <c r="P59" i="188" s="1"/>
  <c r="O32" i="188"/>
  <c r="N32" i="188"/>
  <c r="N48" i="188" s="1"/>
  <c r="N51" i="188" s="1"/>
  <c r="N53" i="188" s="1"/>
  <c r="N56" i="188" s="1"/>
  <c r="N59" i="188" s="1"/>
  <c r="M32" i="188"/>
  <c r="L32" i="188"/>
  <c r="L48" i="188" s="1"/>
  <c r="L51" i="188" s="1"/>
  <c r="L53" i="188" s="1"/>
  <c r="L56" i="188" s="1"/>
  <c r="L59" i="188" s="1"/>
  <c r="K32" i="188"/>
  <c r="J32" i="188"/>
  <c r="I32" i="188"/>
  <c r="H32" i="188"/>
  <c r="H48" i="188" s="1"/>
  <c r="H51" i="188" s="1"/>
  <c r="H53" i="188" s="1"/>
  <c r="H56" i="188" s="1"/>
  <c r="H59" i="188" s="1"/>
  <c r="G32" i="188"/>
  <c r="F32" i="188"/>
  <c r="F48" i="188" s="1"/>
  <c r="F51" i="188" s="1"/>
  <c r="F53" i="188" s="1"/>
  <c r="F56" i="188" s="1"/>
  <c r="F59" i="188" s="1"/>
  <c r="E32" i="188"/>
  <c r="D32" i="188"/>
  <c r="D48" i="188" s="1"/>
  <c r="D51" i="188" s="1"/>
  <c r="D53" i="188" s="1"/>
  <c r="D56" i="188" s="1"/>
  <c r="D59" i="188" s="1"/>
  <c r="C32" i="188"/>
  <c r="V51" i="189"/>
  <c r="V53" i="189" s="1"/>
  <c r="V56" i="189" s="1"/>
  <c r="V59" i="189" s="1"/>
  <c r="AA47" i="189"/>
  <c r="Z47" i="189"/>
  <c r="Y47" i="189"/>
  <c r="X47" i="189"/>
  <c r="W47" i="189"/>
  <c r="V47" i="189"/>
  <c r="U47" i="189"/>
  <c r="T47" i="189"/>
  <c r="S47" i="189"/>
  <c r="R47" i="189"/>
  <c r="Q47" i="189"/>
  <c r="P47" i="189"/>
  <c r="O47" i="189"/>
  <c r="N47" i="189"/>
  <c r="M47" i="189"/>
  <c r="L47" i="189"/>
  <c r="K47" i="189"/>
  <c r="J47" i="189"/>
  <c r="I47" i="189"/>
  <c r="H47" i="189"/>
  <c r="G47" i="189"/>
  <c r="F47" i="189"/>
  <c r="E47" i="189"/>
  <c r="D47" i="189"/>
  <c r="C47" i="189"/>
  <c r="AA32" i="189"/>
  <c r="AA48" i="189" s="1"/>
  <c r="AA51" i="189" s="1"/>
  <c r="AA53" i="189" s="1"/>
  <c r="AA56" i="189" s="1"/>
  <c r="AA59" i="189" s="1"/>
  <c r="Y32" i="189"/>
  <c r="Y48" i="189" s="1"/>
  <c r="Y51" i="189" s="1"/>
  <c r="Y53" i="189" s="1"/>
  <c r="Y56" i="189" s="1"/>
  <c r="Y59" i="189" s="1"/>
  <c r="X32" i="189"/>
  <c r="W32" i="189"/>
  <c r="W48" i="189" s="1"/>
  <c r="W51" i="189" s="1"/>
  <c r="W53" i="189" s="1"/>
  <c r="W56" i="189" s="1"/>
  <c r="W59" i="189" s="1"/>
  <c r="V32" i="189"/>
  <c r="V48" i="189" s="1"/>
  <c r="U32" i="189"/>
  <c r="U48" i="189" s="1"/>
  <c r="U51" i="189" s="1"/>
  <c r="U53" i="189" s="1"/>
  <c r="U56" i="189" s="1"/>
  <c r="U59" i="189" s="1"/>
  <c r="T32" i="189"/>
  <c r="T48" i="189" s="1"/>
  <c r="T51" i="189" s="1"/>
  <c r="T53" i="189" s="1"/>
  <c r="T56" i="189" s="1"/>
  <c r="T59" i="189" s="1"/>
  <c r="S32" i="189"/>
  <c r="S48" i="189" s="1"/>
  <c r="S51" i="189" s="1"/>
  <c r="S53" i="189" s="1"/>
  <c r="S56" i="189" s="1"/>
  <c r="S59" i="189" s="1"/>
  <c r="R32" i="189"/>
  <c r="Q32" i="189"/>
  <c r="Q48" i="189" s="1"/>
  <c r="Q51" i="189" s="1"/>
  <c r="Q53" i="189" s="1"/>
  <c r="Q56" i="189" s="1"/>
  <c r="Q59" i="189" s="1"/>
  <c r="P32" i="189"/>
  <c r="O32" i="189"/>
  <c r="O48" i="189" s="1"/>
  <c r="O51" i="189" s="1"/>
  <c r="O53" i="189" s="1"/>
  <c r="O56" i="189" s="1"/>
  <c r="O59" i="189" s="1"/>
  <c r="N32" i="189"/>
  <c r="N48" i="189" s="1"/>
  <c r="N51" i="189" s="1"/>
  <c r="N53" i="189" s="1"/>
  <c r="N56" i="189" s="1"/>
  <c r="N59" i="189" s="1"/>
  <c r="M32" i="189"/>
  <c r="M48" i="189" s="1"/>
  <c r="M51" i="189" s="1"/>
  <c r="M53" i="189" s="1"/>
  <c r="M56" i="189" s="1"/>
  <c r="M59" i="189" s="1"/>
  <c r="L32" i="189"/>
  <c r="L48" i="189" s="1"/>
  <c r="L51" i="189" s="1"/>
  <c r="L53" i="189" s="1"/>
  <c r="L56" i="189" s="1"/>
  <c r="L59" i="189" s="1"/>
  <c r="K32" i="189"/>
  <c r="K48" i="189" s="1"/>
  <c r="K51" i="189" s="1"/>
  <c r="K53" i="189" s="1"/>
  <c r="K56" i="189" s="1"/>
  <c r="K59" i="189" s="1"/>
  <c r="J32" i="189"/>
  <c r="I32" i="189"/>
  <c r="I48" i="189" s="1"/>
  <c r="I51" i="189" s="1"/>
  <c r="I53" i="189" s="1"/>
  <c r="I56" i="189" s="1"/>
  <c r="I59" i="189" s="1"/>
  <c r="H32" i="189"/>
  <c r="G32" i="189"/>
  <c r="G48" i="189" s="1"/>
  <c r="G51" i="189" s="1"/>
  <c r="G53" i="189" s="1"/>
  <c r="G56" i="189" s="1"/>
  <c r="G59" i="189" s="1"/>
  <c r="F32" i="189"/>
  <c r="F48" i="189" s="1"/>
  <c r="F51" i="189" s="1"/>
  <c r="F53" i="189" s="1"/>
  <c r="F56" i="189" s="1"/>
  <c r="F59" i="189" s="1"/>
  <c r="E32" i="189"/>
  <c r="E48" i="189" s="1"/>
  <c r="E51" i="189" s="1"/>
  <c r="E53" i="189" s="1"/>
  <c r="E56" i="189" s="1"/>
  <c r="E59" i="189" s="1"/>
  <c r="D32" i="189"/>
  <c r="D48" i="189" s="1"/>
  <c r="D51" i="189" s="1"/>
  <c r="D53" i="189" s="1"/>
  <c r="D56" i="189" s="1"/>
  <c r="D59" i="189" s="1"/>
  <c r="C32" i="189"/>
  <c r="C48" i="189" s="1"/>
  <c r="C51" i="189" s="1"/>
  <c r="C53" i="189" s="1"/>
  <c r="C56" i="189" s="1"/>
  <c r="C59" i="189" s="1"/>
  <c r="AA47" i="190"/>
  <c r="Y47" i="190"/>
  <c r="X47" i="190"/>
  <c r="Z47" i="190" s="1"/>
  <c r="W47" i="190"/>
  <c r="V47" i="190"/>
  <c r="U47" i="190"/>
  <c r="T47" i="190"/>
  <c r="S47" i="190"/>
  <c r="R47" i="190"/>
  <c r="Q47" i="190"/>
  <c r="P47" i="190"/>
  <c r="O47" i="190"/>
  <c r="N47" i="190"/>
  <c r="M47" i="190"/>
  <c r="L47" i="190"/>
  <c r="K47" i="190"/>
  <c r="J47" i="190"/>
  <c r="I47" i="190"/>
  <c r="H47" i="190"/>
  <c r="G47" i="190"/>
  <c r="F47" i="190"/>
  <c r="E47" i="190"/>
  <c r="D47" i="190"/>
  <c r="C47" i="190"/>
  <c r="AA32" i="190"/>
  <c r="Y32" i="190"/>
  <c r="Y48" i="190" s="1"/>
  <c r="Y51" i="190" s="1"/>
  <c r="Y53" i="190" s="1"/>
  <c r="Y56" i="190" s="1"/>
  <c r="Y59" i="190" s="1"/>
  <c r="X32" i="190"/>
  <c r="Z32" i="190" s="1"/>
  <c r="W32" i="190"/>
  <c r="W48" i="190" s="1"/>
  <c r="W51" i="190" s="1"/>
  <c r="W53" i="190" s="1"/>
  <c r="W56" i="190" s="1"/>
  <c r="W59" i="190" s="1"/>
  <c r="V32" i="190"/>
  <c r="V48" i="190" s="1"/>
  <c r="V51" i="190" s="1"/>
  <c r="V53" i="190" s="1"/>
  <c r="V56" i="190" s="1"/>
  <c r="V59" i="190" s="1"/>
  <c r="U32" i="190"/>
  <c r="T32" i="190"/>
  <c r="T48" i="190" s="1"/>
  <c r="T51" i="190" s="1"/>
  <c r="T53" i="190" s="1"/>
  <c r="T56" i="190" s="1"/>
  <c r="T59" i="190" s="1"/>
  <c r="S32" i="190"/>
  <c r="R32" i="190"/>
  <c r="R48" i="190" s="1"/>
  <c r="R51" i="190" s="1"/>
  <c r="R53" i="190" s="1"/>
  <c r="R56" i="190" s="1"/>
  <c r="R59" i="190" s="1"/>
  <c r="Q32" i="190"/>
  <c r="Q48" i="190" s="1"/>
  <c r="Q51" i="190" s="1"/>
  <c r="Q53" i="190" s="1"/>
  <c r="Q56" i="190" s="1"/>
  <c r="Q59" i="190" s="1"/>
  <c r="P32" i="190"/>
  <c r="P48" i="190" s="1"/>
  <c r="P51" i="190" s="1"/>
  <c r="P53" i="190" s="1"/>
  <c r="P56" i="190" s="1"/>
  <c r="P59" i="190" s="1"/>
  <c r="O32" i="190"/>
  <c r="N32" i="190"/>
  <c r="N48" i="190" s="1"/>
  <c r="N51" i="190" s="1"/>
  <c r="N53" i="190" s="1"/>
  <c r="N56" i="190" s="1"/>
  <c r="N59" i="190" s="1"/>
  <c r="M32" i="190"/>
  <c r="L32" i="190"/>
  <c r="L48" i="190" s="1"/>
  <c r="L51" i="190" s="1"/>
  <c r="L53" i="190" s="1"/>
  <c r="L56" i="190" s="1"/>
  <c r="L59" i="190" s="1"/>
  <c r="K32" i="190"/>
  <c r="J32" i="190"/>
  <c r="J48" i="190" s="1"/>
  <c r="J51" i="190" s="1"/>
  <c r="J53" i="190" s="1"/>
  <c r="J56" i="190" s="1"/>
  <c r="J59" i="190" s="1"/>
  <c r="I32" i="190"/>
  <c r="I48" i="190" s="1"/>
  <c r="I51" i="190" s="1"/>
  <c r="I53" i="190" s="1"/>
  <c r="I56" i="190" s="1"/>
  <c r="I59" i="190" s="1"/>
  <c r="H32" i="190"/>
  <c r="H48" i="190" s="1"/>
  <c r="H51" i="190" s="1"/>
  <c r="H53" i="190" s="1"/>
  <c r="H56" i="190" s="1"/>
  <c r="H59" i="190" s="1"/>
  <c r="G32" i="190"/>
  <c r="F32" i="190"/>
  <c r="F48" i="190" s="1"/>
  <c r="F51" i="190" s="1"/>
  <c r="F53" i="190" s="1"/>
  <c r="F56" i="190" s="1"/>
  <c r="F59" i="190" s="1"/>
  <c r="E32" i="190"/>
  <c r="D32" i="190"/>
  <c r="D48" i="190" s="1"/>
  <c r="D51" i="190" s="1"/>
  <c r="D53" i="190" s="1"/>
  <c r="D56" i="190" s="1"/>
  <c r="D59" i="190" s="1"/>
  <c r="C32" i="190"/>
  <c r="AA47" i="191"/>
  <c r="Y47" i="191"/>
  <c r="X47" i="191"/>
  <c r="Z47" i="191" s="1"/>
  <c r="W47" i="191"/>
  <c r="V47" i="191"/>
  <c r="U47" i="191"/>
  <c r="T47" i="191"/>
  <c r="S47" i="191"/>
  <c r="R47" i="191"/>
  <c r="Q47" i="191"/>
  <c r="P47" i="191"/>
  <c r="O47" i="191"/>
  <c r="N47" i="191"/>
  <c r="M47" i="191"/>
  <c r="L47" i="191"/>
  <c r="K47" i="191"/>
  <c r="J47" i="191"/>
  <c r="I47" i="191"/>
  <c r="H47" i="191"/>
  <c r="G47" i="191"/>
  <c r="F47" i="191"/>
  <c r="E47" i="191"/>
  <c r="D47" i="191"/>
  <c r="C47" i="191"/>
  <c r="AA32" i="191"/>
  <c r="Y32" i="191"/>
  <c r="Y48" i="191" s="1"/>
  <c r="Y51" i="191" s="1"/>
  <c r="Y53" i="191" s="1"/>
  <c r="Y56" i="191" s="1"/>
  <c r="Y59" i="191" s="1"/>
  <c r="X32" i="191"/>
  <c r="X48" i="191" s="1"/>
  <c r="W32" i="191"/>
  <c r="W48" i="191" s="1"/>
  <c r="W51" i="191" s="1"/>
  <c r="W53" i="191" s="1"/>
  <c r="W56" i="191" s="1"/>
  <c r="W59" i="191" s="1"/>
  <c r="V32" i="191"/>
  <c r="U32" i="191"/>
  <c r="U48" i="191" s="1"/>
  <c r="U51" i="191" s="1"/>
  <c r="U53" i="191" s="1"/>
  <c r="U56" i="191" s="1"/>
  <c r="U59" i="191" s="1"/>
  <c r="T32" i="191"/>
  <c r="T48" i="191" s="1"/>
  <c r="T51" i="191" s="1"/>
  <c r="T53" i="191" s="1"/>
  <c r="T56" i="191" s="1"/>
  <c r="T59" i="191" s="1"/>
  <c r="S32" i="191"/>
  <c r="S48" i="191" s="1"/>
  <c r="S51" i="191" s="1"/>
  <c r="S53" i="191" s="1"/>
  <c r="S56" i="191" s="1"/>
  <c r="S59" i="191" s="1"/>
  <c r="R32" i="191"/>
  <c r="R48" i="191" s="1"/>
  <c r="R51" i="191" s="1"/>
  <c r="R53" i="191" s="1"/>
  <c r="R56" i="191" s="1"/>
  <c r="R59" i="191" s="1"/>
  <c r="Q32" i="191"/>
  <c r="Q48" i="191" s="1"/>
  <c r="Q51" i="191" s="1"/>
  <c r="Q53" i="191" s="1"/>
  <c r="Q56" i="191" s="1"/>
  <c r="Q59" i="191" s="1"/>
  <c r="P32" i="191"/>
  <c r="P48" i="191" s="1"/>
  <c r="P51" i="191" s="1"/>
  <c r="P53" i="191" s="1"/>
  <c r="P56" i="191" s="1"/>
  <c r="P59" i="191" s="1"/>
  <c r="O32" i="191"/>
  <c r="O48" i="191" s="1"/>
  <c r="O51" i="191" s="1"/>
  <c r="O53" i="191" s="1"/>
  <c r="O56" i="191" s="1"/>
  <c r="O59" i="191" s="1"/>
  <c r="N32" i="191"/>
  <c r="M32" i="191"/>
  <c r="M48" i="191" s="1"/>
  <c r="M51" i="191" s="1"/>
  <c r="M53" i="191" s="1"/>
  <c r="M56" i="191" s="1"/>
  <c r="M59" i="191" s="1"/>
  <c r="L32" i="191"/>
  <c r="L48" i="191" s="1"/>
  <c r="L51" i="191" s="1"/>
  <c r="L53" i="191" s="1"/>
  <c r="L56" i="191" s="1"/>
  <c r="L59" i="191" s="1"/>
  <c r="K32" i="191"/>
  <c r="K48" i="191" s="1"/>
  <c r="K51" i="191" s="1"/>
  <c r="K53" i="191" s="1"/>
  <c r="K56" i="191" s="1"/>
  <c r="K59" i="191" s="1"/>
  <c r="J32" i="191"/>
  <c r="J48" i="191" s="1"/>
  <c r="J51" i="191" s="1"/>
  <c r="J53" i="191" s="1"/>
  <c r="J56" i="191" s="1"/>
  <c r="J59" i="191" s="1"/>
  <c r="I32" i="191"/>
  <c r="I48" i="191" s="1"/>
  <c r="I51" i="191" s="1"/>
  <c r="I53" i="191" s="1"/>
  <c r="I56" i="191" s="1"/>
  <c r="I59" i="191" s="1"/>
  <c r="H32" i="191"/>
  <c r="H48" i="191" s="1"/>
  <c r="H51" i="191" s="1"/>
  <c r="H53" i="191" s="1"/>
  <c r="H56" i="191" s="1"/>
  <c r="H59" i="191" s="1"/>
  <c r="G32" i="191"/>
  <c r="G48" i="191" s="1"/>
  <c r="G51" i="191" s="1"/>
  <c r="G53" i="191" s="1"/>
  <c r="G56" i="191" s="1"/>
  <c r="G59" i="191" s="1"/>
  <c r="F32" i="191"/>
  <c r="E32" i="191"/>
  <c r="E48" i="191" s="1"/>
  <c r="E51" i="191" s="1"/>
  <c r="E53" i="191" s="1"/>
  <c r="E56" i="191" s="1"/>
  <c r="E59" i="191" s="1"/>
  <c r="D32" i="191"/>
  <c r="D48" i="191" s="1"/>
  <c r="D51" i="191" s="1"/>
  <c r="D53" i="191" s="1"/>
  <c r="D56" i="191" s="1"/>
  <c r="D59" i="191" s="1"/>
  <c r="C32" i="191"/>
  <c r="C48" i="191" s="1"/>
  <c r="C51" i="191" s="1"/>
  <c r="C53" i="191" s="1"/>
  <c r="C56" i="191" s="1"/>
  <c r="C59" i="191" s="1"/>
  <c r="L48" i="192"/>
  <c r="L51" i="192" s="1"/>
  <c r="L53" i="192" s="1"/>
  <c r="L56" i="192" s="1"/>
  <c r="L59" i="192" s="1"/>
  <c r="AA47" i="192"/>
  <c r="Y47" i="192"/>
  <c r="X47" i="192"/>
  <c r="Z47" i="192" s="1"/>
  <c r="W47" i="192"/>
  <c r="V47" i="192"/>
  <c r="U47" i="192"/>
  <c r="T47" i="192"/>
  <c r="S47" i="192"/>
  <c r="R47" i="192"/>
  <c r="Q47" i="192"/>
  <c r="P47" i="192"/>
  <c r="O47" i="192"/>
  <c r="N47" i="192"/>
  <c r="M47" i="192"/>
  <c r="L47" i="192"/>
  <c r="K47" i="192"/>
  <c r="J47" i="192"/>
  <c r="I47" i="192"/>
  <c r="H47" i="192"/>
  <c r="G47" i="192"/>
  <c r="F47" i="192"/>
  <c r="E47" i="192"/>
  <c r="D47" i="192"/>
  <c r="C47" i="192"/>
  <c r="AA32" i="192"/>
  <c r="AA48" i="192" s="1"/>
  <c r="AA51" i="192" s="1"/>
  <c r="AA53" i="192" s="1"/>
  <c r="AA56" i="192" s="1"/>
  <c r="AA59" i="192" s="1"/>
  <c r="Y32" i="192"/>
  <c r="Y48" i="192" s="1"/>
  <c r="Y51" i="192" s="1"/>
  <c r="Y53" i="192" s="1"/>
  <c r="Y56" i="192" s="1"/>
  <c r="Y59" i="192" s="1"/>
  <c r="X32" i="192"/>
  <c r="Z32" i="192" s="1"/>
  <c r="W32" i="192"/>
  <c r="W48" i="192" s="1"/>
  <c r="W51" i="192" s="1"/>
  <c r="W53" i="192" s="1"/>
  <c r="W56" i="192" s="1"/>
  <c r="W59" i="192" s="1"/>
  <c r="V32" i="192"/>
  <c r="V48" i="192" s="1"/>
  <c r="V51" i="192" s="1"/>
  <c r="V53" i="192" s="1"/>
  <c r="V56" i="192" s="1"/>
  <c r="V59" i="192" s="1"/>
  <c r="U32" i="192"/>
  <c r="T32" i="192"/>
  <c r="T48" i="192" s="1"/>
  <c r="T51" i="192" s="1"/>
  <c r="T53" i="192" s="1"/>
  <c r="T56" i="192" s="1"/>
  <c r="T59" i="192" s="1"/>
  <c r="S32" i="192"/>
  <c r="R32" i="192"/>
  <c r="Q32" i="192"/>
  <c r="Q48" i="192" s="1"/>
  <c r="Q51" i="192" s="1"/>
  <c r="Q53" i="192" s="1"/>
  <c r="Q56" i="192" s="1"/>
  <c r="Q59" i="192" s="1"/>
  <c r="P32" i="192"/>
  <c r="P48" i="192" s="1"/>
  <c r="P51" i="192" s="1"/>
  <c r="P53" i="192" s="1"/>
  <c r="P56" i="192" s="1"/>
  <c r="P59" i="192" s="1"/>
  <c r="O32" i="192"/>
  <c r="O48" i="192" s="1"/>
  <c r="O51" i="192" s="1"/>
  <c r="O53" i="192" s="1"/>
  <c r="O56" i="192" s="1"/>
  <c r="O59" i="192" s="1"/>
  <c r="N32" i="192"/>
  <c r="N48" i="192" s="1"/>
  <c r="N51" i="192" s="1"/>
  <c r="N53" i="192" s="1"/>
  <c r="N56" i="192" s="1"/>
  <c r="N59" i="192" s="1"/>
  <c r="M32" i="192"/>
  <c r="L32" i="192"/>
  <c r="K32" i="192"/>
  <c r="K48" i="192" s="1"/>
  <c r="K51" i="192" s="1"/>
  <c r="K53" i="192" s="1"/>
  <c r="K56" i="192" s="1"/>
  <c r="K59" i="192" s="1"/>
  <c r="J32" i="192"/>
  <c r="I32" i="192"/>
  <c r="I48" i="192" s="1"/>
  <c r="I51" i="192" s="1"/>
  <c r="I53" i="192" s="1"/>
  <c r="I56" i="192" s="1"/>
  <c r="I59" i="192" s="1"/>
  <c r="H32" i="192"/>
  <c r="H48" i="192" s="1"/>
  <c r="H51" i="192" s="1"/>
  <c r="H53" i="192" s="1"/>
  <c r="H56" i="192" s="1"/>
  <c r="H59" i="192" s="1"/>
  <c r="G32" i="192"/>
  <c r="G48" i="192" s="1"/>
  <c r="G51" i="192" s="1"/>
  <c r="G53" i="192" s="1"/>
  <c r="G56" i="192" s="1"/>
  <c r="G59" i="192" s="1"/>
  <c r="F32" i="192"/>
  <c r="F48" i="192" s="1"/>
  <c r="F51" i="192" s="1"/>
  <c r="F53" i="192" s="1"/>
  <c r="F56" i="192" s="1"/>
  <c r="F59" i="192" s="1"/>
  <c r="E32" i="192"/>
  <c r="D32" i="192"/>
  <c r="D48" i="192" s="1"/>
  <c r="D51" i="192" s="1"/>
  <c r="D53" i="192" s="1"/>
  <c r="D56" i="192" s="1"/>
  <c r="D59" i="192" s="1"/>
  <c r="C32" i="192"/>
  <c r="C48" i="192" s="1"/>
  <c r="C51" i="192" s="1"/>
  <c r="C53" i="192" s="1"/>
  <c r="C56" i="192" s="1"/>
  <c r="C59" i="192" s="1"/>
  <c r="AA48" i="193"/>
  <c r="AA51" i="193" s="1"/>
  <c r="AA53" i="193" s="1"/>
  <c r="AA56" i="193" s="1"/>
  <c r="AA59" i="193" s="1"/>
  <c r="AA47" i="193"/>
  <c r="Y47" i="193"/>
  <c r="X47" i="193"/>
  <c r="W47" i="193"/>
  <c r="V47" i="193"/>
  <c r="U47" i="193"/>
  <c r="T47" i="193"/>
  <c r="S47" i="193"/>
  <c r="R47" i="193"/>
  <c r="Q47" i="193"/>
  <c r="P47" i="193"/>
  <c r="O47" i="193"/>
  <c r="N47" i="193"/>
  <c r="M47" i="193"/>
  <c r="L47" i="193"/>
  <c r="K47" i="193"/>
  <c r="J47" i="193"/>
  <c r="I47" i="193"/>
  <c r="H47" i="193"/>
  <c r="G47" i="193"/>
  <c r="F47" i="193"/>
  <c r="E47" i="193"/>
  <c r="D47" i="193"/>
  <c r="C47" i="193"/>
  <c r="AA32" i="193"/>
  <c r="Y32" i="193"/>
  <c r="Y48" i="193" s="1"/>
  <c r="Y51" i="193" s="1"/>
  <c r="Y53" i="193" s="1"/>
  <c r="Y56" i="193" s="1"/>
  <c r="Y59" i="193" s="1"/>
  <c r="X32" i="193"/>
  <c r="X48" i="193" s="1"/>
  <c r="W32" i="193"/>
  <c r="W48" i="193" s="1"/>
  <c r="W51" i="193" s="1"/>
  <c r="W53" i="193" s="1"/>
  <c r="W56" i="193" s="1"/>
  <c r="W59" i="193" s="1"/>
  <c r="V32" i="193"/>
  <c r="V48" i="193" s="1"/>
  <c r="V51" i="193" s="1"/>
  <c r="V53" i="193" s="1"/>
  <c r="V56" i="193" s="1"/>
  <c r="V59" i="193" s="1"/>
  <c r="U32" i="193"/>
  <c r="U48" i="193" s="1"/>
  <c r="U51" i="193" s="1"/>
  <c r="U53" i="193" s="1"/>
  <c r="U56" i="193" s="1"/>
  <c r="U59" i="193" s="1"/>
  <c r="T32" i="193"/>
  <c r="S32" i="193"/>
  <c r="S48" i="193" s="1"/>
  <c r="S51" i="193" s="1"/>
  <c r="S53" i="193" s="1"/>
  <c r="S56" i="193" s="1"/>
  <c r="S59" i="193" s="1"/>
  <c r="R32" i="193"/>
  <c r="R48" i="193" s="1"/>
  <c r="R51" i="193" s="1"/>
  <c r="R53" i="193" s="1"/>
  <c r="R56" i="193" s="1"/>
  <c r="R59" i="193" s="1"/>
  <c r="Q32" i="193"/>
  <c r="Q48" i="193" s="1"/>
  <c r="Q51" i="193" s="1"/>
  <c r="Q53" i="193" s="1"/>
  <c r="Q56" i="193" s="1"/>
  <c r="Q59" i="193" s="1"/>
  <c r="P32" i="193"/>
  <c r="P48" i="193" s="1"/>
  <c r="P51" i="193" s="1"/>
  <c r="P53" i="193" s="1"/>
  <c r="P56" i="193" s="1"/>
  <c r="P59" i="193" s="1"/>
  <c r="O32" i="193"/>
  <c r="O48" i="193" s="1"/>
  <c r="O51" i="193" s="1"/>
  <c r="O53" i="193" s="1"/>
  <c r="O56" i="193" s="1"/>
  <c r="O59" i="193" s="1"/>
  <c r="N32" i="193"/>
  <c r="N48" i="193" s="1"/>
  <c r="N51" i="193" s="1"/>
  <c r="N53" i="193" s="1"/>
  <c r="N56" i="193" s="1"/>
  <c r="N59" i="193" s="1"/>
  <c r="M32" i="193"/>
  <c r="M48" i="193" s="1"/>
  <c r="M51" i="193" s="1"/>
  <c r="M53" i="193" s="1"/>
  <c r="M56" i="193" s="1"/>
  <c r="M59" i="193" s="1"/>
  <c r="L32" i="193"/>
  <c r="K32" i="193"/>
  <c r="K48" i="193" s="1"/>
  <c r="K51" i="193" s="1"/>
  <c r="K53" i="193" s="1"/>
  <c r="K56" i="193" s="1"/>
  <c r="K59" i="193" s="1"/>
  <c r="J32" i="193"/>
  <c r="J48" i="193" s="1"/>
  <c r="J51" i="193" s="1"/>
  <c r="J53" i="193" s="1"/>
  <c r="J56" i="193" s="1"/>
  <c r="J59" i="193" s="1"/>
  <c r="I32" i="193"/>
  <c r="I48" i="193" s="1"/>
  <c r="I51" i="193" s="1"/>
  <c r="I53" i="193" s="1"/>
  <c r="I56" i="193" s="1"/>
  <c r="I59" i="193" s="1"/>
  <c r="H32" i="193"/>
  <c r="H48" i="193" s="1"/>
  <c r="H51" i="193" s="1"/>
  <c r="H53" i="193" s="1"/>
  <c r="H56" i="193" s="1"/>
  <c r="H59" i="193" s="1"/>
  <c r="G32" i="193"/>
  <c r="G48" i="193" s="1"/>
  <c r="G51" i="193" s="1"/>
  <c r="G53" i="193" s="1"/>
  <c r="G56" i="193" s="1"/>
  <c r="G59" i="193" s="1"/>
  <c r="F32" i="193"/>
  <c r="F48" i="193" s="1"/>
  <c r="F51" i="193" s="1"/>
  <c r="F53" i="193" s="1"/>
  <c r="F56" i="193" s="1"/>
  <c r="F59" i="193" s="1"/>
  <c r="E32" i="193"/>
  <c r="E48" i="193" s="1"/>
  <c r="E51" i="193" s="1"/>
  <c r="E53" i="193" s="1"/>
  <c r="E56" i="193" s="1"/>
  <c r="E59" i="193" s="1"/>
  <c r="D32" i="193"/>
  <c r="C32" i="193"/>
  <c r="C48" i="193" s="1"/>
  <c r="C51" i="193" s="1"/>
  <c r="C53" i="193" s="1"/>
  <c r="C56" i="193" s="1"/>
  <c r="C59" i="193" s="1"/>
  <c r="AA47" i="194"/>
  <c r="Y47" i="194"/>
  <c r="X47" i="194"/>
  <c r="Z47" i="194" s="1"/>
  <c r="W47" i="194"/>
  <c r="V47" i="194"/>
  <c r="U47" i="194"/>
  <c r="T47" i="194"/>
  <c r="S47" i="194"/>
  <c r="R47" i="194"/>
  <c r="Q47" i="194"/>
  <c r="P47" i="194"/>
  <c r="O47" i="194"/>
  <c r="N47" i="194"/>
  <c r="M47" i="194"/>
  <c r="L47" i="194"/>
  <c r="K47" i="194"/>
  <c r="J47" i="194"/>
  <c r="I47" i="194"/>
  <c r="H47" i="194"/>
  <c r="G47" i="194"/>
  <c r="F47" i="194"/>
  <c r="E47" i="194"/>
  <c r="D47" i="194"/>
  <c r="C47" i="194"/>
  <c r="AA32" i="194"/>
  <c r="Y32" i="194"/>
  <c r="Y48" i="194" s="1"/>
  <c r="Y51" i="194" s="1"/>
  <c r="Y53" i="194" s="1"/>
  <c r="Y56" i="194" s="1"/>
  <c r="Y59" i="194" s="1"/>
  <c r="X32" i="194"/>
  <c r="X48" i="194" s="1"/>
  <c r="X51" i="194" s="1"/>
  <c r="Z51" i="194" s="1"/>
  <c r="W32" i="194"/>
  <c r="W48" i="194" s="1"/>
  <c r="W51" i="194" s="1"/>
  <c r="W53" i="194" s="1"/>
  <c r="W56" i="194" s="1"/>
  <c r="W59" i="194" s="1"/>
  <c r="V32" i="194"/>
  <c r="V48" i="194" s="1"/>
  <c r="V51" i="194" s="1"/>
  <c r="V53" i="194" s="1"/>
  <c r="V56" i="194" s="1"/>
  <c r="V59" i="194" s="1"/>
  <c r="U32" i="194"/>
  <c r="U48" i="194" s="1"/>
  <c r="U51" i="194" s="1"/>
  <c r="U53" i="194" s="1"/>
  <c r="U56" i="194" s="1"/>
  <c r="U59" i="194" s="1"/>
  <c r="T32" i="194"/>
  <c r="T48" i="194" s="1"/>
  <c r="T51" i="194" s="1"/>
  <c r="T53" i="194" s="1"/>
  <c r="T56" i="194" s="1"/>
  <c r="T59" i="194" s="1"/>
  <c r="S32" i="194"/>
  <c r="R32" i="194"/>
  <c r="R48" i="194" s="1"/>
  <c r="R51" i="194" s="1"/>
  <c r="R53" i="194" s="1"/>
  <c r="R56" i="194" s="1"/>
  <c r="R59" i="194" s="1"/>
  <c r="Q32" i="194"/>
  <c r="Q48" i="194" s="1"/>
  <c r="Q51" i="194" s="1"/>
  <c r="Q53" i="194" s="1"/>
  <c r="Q56" i="194" s="1"/>
  <c r="Q59" i="194" s="1"/>
  <c r="P32" i="194"/>
  <c r="P48" i="194" s="1"/>
  <c r="P51" i="194" s="1"/>
  <c r="P53" i="194" s="1"/>
  <c r="P56" i="194" s="1"/>
  <c r="P59" i="194" s="1"/>
  <c r="O32" i="194"/>
  <c r="O48" i="194" s="1"/>
  <c r="O51" i="194" s="1"/>
  <c r="O53" i="194" s="1"/>
  <c r="O56" i="194" s="1"/>
  <c r="O59" i="194" s="1"/>
  <c r="N32" i="194"/>
  <c r="N48" i="194" s="1"/>
  <c r="N51" i="194" s="1"/>
  <c r="N53" i="194" s="1"/>
  <c r="N56" i="194" s="1"/>
  <c r="N59" i="194" s="1"/>
  <c r="M32" i="194"/>
  <c r="M48" i="194" s="1"/>
  <c r="M51" i="194" s="1"/>
  <c r="M53" i="194" s="1"/>
  <c r="M56" i="194" s="1"/>
  <c r="M59" i="194" s="1"/>
  <c r="L32" i="194"/>
  <c r="L48" i="194" s="1"/>
  <c r="L51" i="194" s="1"/>
  <c r="L53" i="194" s="1"/>
  <c r="L56" i="194" s="1"/>
  <c r="L59" i="194" s="1"/>
  <c r="K32" i="194"/>
  <c r="J32" i="194"/>
  <c r="J48" i="194" s="1"/>
  <c r="J51" i="194" s="1"/>
  <c r="J53" i="194" s="1"/>
  <c r="J56" i="194" s="1"/>
  <c r="J59" i="194" s="1"/>
  <c r="I32" i="194"/>
  <c r="I48" i="194" s="1"/>
  <c r="I51" i="194" s="1"/>
  <c r="I53" i="194" s="1"/>
  <c r="I56" i="194" s="1"/>
  <c r="I59" i="194" s="1"/>
  <c r="H32" i="194"/>
  <c r="H48" i="194" s="1"/>
  <c r="H51" i="194" s="1"/>
  <c r="H53" i="194" s="1"/>
  <c r="H56" i="194" s="1"/>
  <c r="H59" i="194" s="1"/>
  <c r="G32" i="194"/>
  <c r="G48" i="194" s="1"/>
  <c r="G51" i="194" s="1"/>
  <c r="G53" i="194" s="1"/>
  <c r="G56" i="194" s="1"/>
  <c r="G59" i="194" s="1"/>
  <c r="F32" i="194"/>
  <c r="F48" i="194" s="1"/>
  <c r="F51" i="194" s="1"/>
  <c r="F53" i="194" s="1"/>
  <c r="F56" i="194" s="1"/>
  <c r="F59" i="194" s="1"/>
  <c r="E32" i="194"/>
  <c r="E48" i="194" s="1"/>
  <c r="E51" i="194" s="1"/>
  <c r="E53" i="194" s="1"/>
  <c r="E56" i="194" s="1"/>
  <c r="E59" i="194" s="1"/>
  <c r="D32" i="194"/>
  <c r="D48" i="194" s="1"/>
  <c r="D51" i="194" s="1"/>
  <c r="D53" i="194" s="1"/>
  <c r="D56" i="194" s="1"/>
  <c r="D59" i="194" s="1"/>
  <c r="C32" i="194"/>
  <c r="P51" i="195"/>
  <c r="P53" i="195" s="1"/>
  <c r="P56" i="195" s="1"/>
  <c r="P59" i="195" s="1"/>
  <c r="Q48" i="195"/>
  <c r="Q51" i="195" s="1"/>
  <c r="Q53" i="195" s="1"/>
  <c r="Q56" i="195" s="1"/>
  <c r="Q59" i="195" s="1"/>
  <c r="AA47" i="195"/>
  <c r="Z47" i="195"/>
  <c r="Y47" i="195"/>
  <c r="X47" i="195"/>
  <c r="W47" i="195"/>
  <c r="V47" i="195"/>
  <c r="U47" i="195"/>
  <c r="T47" i="195"/>
  <c r="S47" i="195"/>
  <c r="R47" i="195"/>
  <c r="Q47" i="195"/>
  <c r="P47" i="195"/>
  <c r="O47" i="195"/>
  <c r="N47" i="195"/>
  <c r="M47" i="195"/>
  <c r="L47" i="195"/>
  <c r="K47" i="195"/>
  <c r="J47" i="195"/>
  <c r="I47" i="195"/>
  <c r="H47" i="195"/>
  <c r="G47" i="195"/>
  <c r="F47" i="195"/>
  <c r="E47" i="195"/>
  <c r="D47" i="195"/>
  <c r="C47" i="195"/>
  <c r="AA32" i="195"/>
  <c r="AA48" i="195" s="1"/>
  <c r="AA51" i="195" s="1"/>
  <c r="AA53" i="195" s="1"/>
  <c r="AA56" i="195" s="1"/>
  <c r="AA59" i="195" s="1"/>
  <c r="Y32" i="195"/>
  <c r="Y48" i="195" s="1"/>
  <c r="Y51" i="195" s="1"/>
  <c r="Y53" i="195" s="1"/>
  <c r="Y56" i="195" s="1"/>
  <c r="Y59" i="195" s="1"/>
  <c r="X32" i="195"/>
  <c r="X48" i="195" s="1"/>
  <c r="X51" i="195" s="1"/>
  <c r="W32" i="195"/>
  <c r="W48" i="195" s="1"/>
  <c r="W51" i="195" s="1"/>
  <c r="W53" i="195" s="1"/>
  <c r="W56" i="195" s="1"/>
  <c r="W59" i="195" s="1"/>
  <c r="V32" i="195"/>
  <c r="V48" i="195" s="1"/>
  <c r="V51" i="195" s="1"/>
  <c r="V53" i="195" s="1"/>
  <c r="V56" i="195" s="1"/>
  <c r="V59" i="195" s="1"/>
  <c r="U32" i="195"/>
  <c r="U48" i="195" s="1"/>
  <c r="U51" i="195" s="1"/>
  <c r="U53" i="195" s="1"/>
  <c r="U56" i="195" s="1"/>
  <c r="U59" i="195" s="1"/>
  <c r="T32" i="195"/>
  <c r="T48" i="195" s="1"/>
  <c r="T51" i="195" s="1"/>
  <c r="T53" i="195" s="1"/>
  <c r="T56" i="195" s="1"/>
  <c r="T59" i="195" s="1"/>
  <c r="S32" i="195"/>
  <c r="S48" i="195" s="1"/>
  <c r="S51" i="195" s="1"/>
  <c r="S53" i="195" s="1"/>
  <c r="S56" i="195" s="1"/>
  <c r="S59" i="195" s="1"/>
  <c r="R32" i="195"/>
  <c r="Q32" i="195"/>
  <c r="P32" i="195"/>
  <c r="P48" i="195" s="1"/>
  <c r="O32" i="195"/>
  <c r="O48" i="195" s="1"/>
  <c r="O51" i="195" s="1"/>
  <c r="O53" i="195" s="1"/>
  <c r="O56" i="195" s="1"/>
  <c r="O59" i="195" s="1"/>
  <c r="N32" i="195"/>
  <c r="N48" i="195" s="1"/>
  <c r="N51" i="195" s="1"/>
  <c r="N53" i="195" s="1"/>
  <c r="N56" i="195" s="1"/>
  <c r="N59" i="195" s="1"/>
  <c r="M32" i="195"/>
  <c r="M48" i="195" s="1"/>
  <c r="M51" i="195" s="1"/>
  <c r="M53" i="195" s="1"/>
  <c r="M56" i="195" s="1"/>
  <c r="M59" i="195" s="1"/>
  <c r="L32" i="195"/>
  <c r="L48" i="195" s="1"/>
  <c r="L51" i="195" s="1"/>
  <c r="L53" i="195" s="1"/>
  <c r="L56" i="195" s="1"/>
  <c r="L59" i="195" s="1"/>
  <c r="K32" i="195"/>
  <c r="K48" i="195" s="1"/>
  <c r="K51" i="195" s="1"/>
  <c r="K53" i="195" s="1"/>
  <c r="K56" i="195" s="1"/>
  <c r="K59" i="195" s="1"/>
  <c r="J32" i="195"/>
  <c r="I32" i="195"/>
  <c r="I48" i="195" s="1"/>
  <c r="I51" i="195" s="1"/>
  <c r="I53" i="195" s="1"/>
  <c r="I56" i="195" s="1"/>
  <c r="I59" i="195" s="1"/>
  <c r="H32" i="195"/>
  <c r="H48" i="195" s="1"/>
  <c r="H51" i="195" s="1"/>
  <c r="H53" i="195" s="1"/>
  <c r="H56" i="195" s="1"/>
  <c r="H59" i="195" s="1"/>
  <c r="G32" i="195"/>
  <c r="G48" i="195" s="1"/>
  <c r="G51" i="195" s="1"/>
  <c r="G53" i="195" s="1"/>
  <c r="G56" i="195" s="1"/>
  <c r="G59" i="195" s="1"/>
  <c r="F32" i="195"/>
  <c r="F48" i="195" s="1"/>
  <c r="F51" i="195" s="1"/>
  <c r="F53" i="195" s="1"/>
  <c r="F56" i="195" s="1"/>
  <c r="F59" i="195" s="1"/>
  <c r="E32" i="195"/>
  <c r="E48" i="195" s="1"/>
  <c r="E51" i="195" s="1"/>
  <c r="E53" i="195" s="1"/>
  <c r="E56" i="195" s="1"/>
  <c r="E59" i="195" s="1"/>
  <c r="D32" i="195"/>
  <c r="D48" i="195" s="1"/>
  <c r="D51" i="195" s="1"/>
  <c r="D53" i="195" s="1"/>
  <c r="D56" i="195" s="1"/>
  <c r="D59" i="195" s="1"/>
  <c r="C32" i="195"/>
  <c r="C48" i="195" s="1"/>
  <c r="C51" i="195" s="1"/>
  <c r="C53" i="195" s="1"/>
  <c r="C56" i="195" s="1"/>
  <c r="C59" i="195" s="1"/>
  <c r="AA47" i="196"/>
  <c r="Y47" i="196"/>
  <c r="X47" i="196"/>
  <c r="Z47" i="196" s="1"/>
  <c r="W47" i="196"/>
  <c r="V47" i="196"/>
  <c r="U47" i="196"/>
  <c r="T47" i="196"/>
  <c r="S47" i="196"/>
  <c r="R47" i="196"/>
  <c r="Q47" i="196"/>
  <c r="P47" i="196"/>
  <c r="O47" i="196"/>
  <c r="N47" i="196"/>
  <c r="M47" i="196"/>
  <c r="L47" i="196"/>
  <c r="K47" i="196"/>
  <c r="J47" i="196"/>
  <c r="I47" i="196"/>
  <c r="H47" i="196"/>
  <c r="G47" i="196"/>
  <c r="F47" i="196"/>
  <c r="E47" i="196"/>
  <c r="D47" i="196"/>
  <c r="C47" i="196"/>
  <c r="AA32" i="196"/>
  <c r="Y32" i="196"/>
  <c r="Y48" i="196" s="1"/>
  <c r="Y51" i="196" s="1"/>
  <c r="Y53" i="196" s="1"/>
  <c r="Y56" i="196" s="1"/>
  <c r="Y59" i="196" s="1"/>
  <c r="X32" i="196"/>
  <c r="X48" i="196" s="1"/>
  <c r="W32" i="196"/>
  <c r="V32" i="196"/>
  <c r="U32" i="196"/>
  <c r="U48" i="196" s="1"/>
  <c r="U51" i="196" s="1"/>
  <c r="U53" i="196" s="1"/>
  <c r="U56" i="196" s="1"/>
  <c r="U59" i="196" s="1"/>
  <c r="T32" i="196"/>
  <c r="T48" i="196" s="1"/>
  <c r="T51" i="196" s="1"/>
  <c r="T53" i="196" s="1"/>
  <c r="T56" i="196" s="1"/>
  <c r="T59" i="196" s="1"/>
  <c r="S32" i="196"/>
  <c r="S48" i="196" s="1"/>
  <c r="S51" i="196" s="1"/>
  <c r="S53" i="196" s="1"/>
  <c r="S56" i="196" s="1"/>
  <c r="S59" i="196" s="1"/>
  <c r="R32" i="196"/>
  <c r="Q32" i="196"/>
  <c r="P32" i="196"/>
  <c r="P48" i="196" s="1"/>
  <c r="P51" i="196" s="1"/>
  <c r="P53" i="196" s="1"/>
  <c r="P56" i="196" s="1"/>
  <c r="P59" i="196" s="1"/>
  <c r="O32" i="196"/>
  <c r="N32" i="196"/>
  <c r="M32" i="196"/>
  <c r="M48" i="196" s="1"/>
  <c r="M51" i="196" s="1"/>
  <c r="M53" i="196" s="1"/>
  <c r="M56" i="196" s="1"/>
  <c r="M59" i="196" s="1"/>
  <c r="L32" i="196"/>
  <c r="L48" i="196" s="1"/>
  <c r="L51" i="196" s="1"/>
  <c r="L53" i="196" s="1"/>
  <c r="L56" i="196" s="1"/>
  <c r="L59" i="196" s="1"/>
  <c r="K32" i="196"/>
  <c r="K48" i="196" s="1"/>
  <c r="K51" i="196" s="1"/>
  <c r="K53" i="196" s="1"/>
  <c r="K56" i="196" s="1"/>
  <c r="K59" i="196" s="1"/>
  <c r="J32" i="196"/>
  <c r="I32" i="196"/>
  <c r="H32" i="196"/>
  <c r="H48" i="196" s="1"/>
  <c r="H51" i="196" s="1"/>
  <c r="H53" i="196" s="1"/>
  <c r="H56" i="196" s="1"/>
  <c r="H59" i="196" s="1"/>
  <c r="G32" i="196"/>
  <c r="F32" i="196"/>
  <c r="E32" i="196"/>
  <c r="E48" i="196" s="1"/>
  <c r="E51" i="196" s="1"/>
  <c r="E53" i="196" s="1"/>
  <c r="E56" i="196" s="1"/>
  <c r="E59" i="196" s="1"/>
  <c r="D32" i="196"/>
  <c r="D48" i="196" s="1"/>
  <c r="D51" i="196" s="1"/>
  <c r="D53" i="196" s="1"/>
  <c r="D56" i="196" s="1"/>
  <c r="D59" i="196" s="1"/>
  <c r="C32" i="196"/>
  <c r="C48" i="196" s="1"/>
  <c r="C51" i="196" s="1"/>
  <c r="C53" i="196" s="1"/>
  <c r="C56" i="196" s="1"/>
  <c r="C59" i="196" s="1"/>
  <c r="AA47" i="197"/>
  <c r="Y47" i="197"/>
  <c r="X47" i="197"/>
  <c r="W47" i="197"/>
  <c r="V47" i="197"/>
  <c r="U47" i="197"/>
  <c r="T47" i="197"/>
  <c r="S47" i="197"/>
  <c r="R47" i="197"/>
  <c r="Q47" i="197"/>
  <c r="P47" i="197"/>
  <c r="O47" i="197"/>
  <c r="N47" i="197"/>
  <c r="M47" i="197"/>
  <c r="L47" i="197"/>
  <c r="K47" i="197"/>
  <c r="J47" i="197"/>
  <c r="I47" i="197"/>
  <c r="H47" i="197"/>
  <c r="G47" i="197"/>
  <c r="F47" i="197"/>
  <c r="E47" i="197"/>
  <c r="D47" i="197"/>
  <c r="C47" i="197"/>
  <c r="AA32" i="197"/>
  <c r="AA48" i="197" s="1"/>
  <c r="AA51" i="197" s="1"/>
  <c r="AA53" i="197" s="1"/>
  <c r="AA56" i="197" s="1"/>
  <c r="AA59" i="197" s="1"/>
  <c r="Y32" i="197"/>
  <c r="Y48" i="197" s="1"/>
  <c r="Y51" i="197" s="1"/>
  <c r="Y53" i="197" s="1"/>
  <c r="Y56" i="197" s="1"/>
  <c r="Y59" i="197" s="1"/>
  <c r="X32" i="197"/>
  <c r="W32" i="197"/>
  <c r="W48" i="197" s="1"/>
  <c r="W51" i="197" s="1"/>
  <c r="W53" i="197" s="1"/>
  <c r="W56" i="197" s="1"/>
  <c r="W59" i="197" s="1"/>
  <c r="V32" i="197"/>
  <c r="V48" i="197" s="1"/>
  <c r="V51" i="197" s="1"/>
  <c r="V53" i="197" s="1"/>
  <c r="V56" i="197" s="1"/>
  <c r="V59" i="197" s="1"/>
  <c r="U32" i="197"/>
  <c r="U48" i="197" s="1"/>
  <c r="U51" i="197" s="1"/>
  <c r="U53" i="197" s="1"/>
  <c r="U56" i="197" s="1"/>
  <c r="U59" i="197" s="1"/>
  <c r="T32" i="197"/>
  <c r="T48" i="197" s="1"/>
  <c r="T51" i="197" s="1"/>
  <c r="T53" i="197" s="1"/>
  <c r="T56" i="197" s="1"/>
  <c r="T59" i="197" s="1"/>
  <c r="S32" i="197"/>
  <c r="S48" i="197" s="1"/>
  <c r="S51" i="197" s="1"/>
  <c r="S53" i="197" s="1"/>
  <c r="S56" i="197" s="1"/>
  <c r="S59" i="197" s="1"/>
  <c r="R32" i="197"/>
  <c r="R48" i="197" s="1"/>
  <c r="R51" i="197" s="1"/>
  <c r="R53" i="197" s="1"/>
  <c r="R56" i="197" s="1"/>
  <c r="R59" i="197" s="1"/>
  <c r="Q32" i="197"/>
  <c r="Q48" i="197" s="1"/>
  <c r="Q51" i="197" s="1"/>
  <c r="Q53" i="197" s="1"/>
  <c r="Q56" i="197" s="1"/>
  <c r="Q59" i="197" s="1"/>
  <c r="P32" i="197"/>
  <c r="O32" i="197"/>
  <c r="O48" i="197" s="1"/>
  <c r="O51" i="197" s="1"/>
  <c r="O53" i="197" s="1"/>
  <c r="O56" i="197" s="1"/>
  <c r="O59" i="197" s="1"/>
  <c r="N32" i="197"/>
  <c r="N48" i="197" s="1"/>
  <c r="N51" i="197" s="1"/>
  <c r="N53" i="197" s="1"/>
  <c r="N56" i="197" s="1"/>
  <c r="N59" i="197" s="1"/>
  <c r="M32" i="197"/>
  <c r="M48" i="197" s="1"/>
  <c r="M51" i="197" s="1"/>
  <c r="M53" i="197" s="1"/>
  <c r="M56" i="197" s="1"/>
  <c r="M59" i="197" s="1"/>
  <c r="L32" i="197"/>
  <c r="L48" i="197" s="1"/>
  <c r="L51" i="197" s="1"/>
  <c r="L53" i="197" s="1"/>
  <c r="L56" i="197" s="1"/>
  <c r="L59" i="197" s="1"/>
  <c r="K32" i="197"/>
  <c r="K48" i="197" s="1"/>
  <c r="K51" i="197" s="1"/>
  <c r="K53" i="197" s="1"/>
  <c r="K56" i="197" s="1"/>
  <c r="K59" i="197" s="1"/>
  <c r="J32" i="197"/>
  <c r="J48" i="197" s="1"/>
  <c r="J51" i="197" s="1"/>
  <c r="J53" i="197" s="1"/>
  <c r="J56" i="197" s="1"/>
  <c r="J59" i="197" s="1"/>
  <c r="I32" i="197"/>
  <c r="I48" i="197" s="1"/>
  <c r="I51" i="197" s="1"/>
  <c r="I53" i="197" s="1"/>
  <c r="I56" i="197" s="1"/>
  <c r="I59" i="197" s="1"/>
  <c r="H32" i="197"/>
  <c r="G32" i="197"/>
  <c r="G48" i="197" s="1"/>
  <c r="G51" i="197" s="1"/>
  <c r="G53" i="197" s="1"/>
  <c r="G56" i="197" s="1"/>
  <c r="G59" i="197" s="1"/>
  <c r="F32" i="197"/>
  <c r="F48" i="197" s="1"/>
  <c r="F51" i="197" s="1"/>
  <c r="F53" i="197" s="1"/>
  <c r="F56" i="197" s="1"/>
  <c r="F59" i="197" s="1"/>
  <c r="E32" i="197"/>
  <c r="E48" i="197" s="1"/>
  <c r="E51" i="197" s="1"/>
  <c r="E53" i="197" s="1"/>
  <c r="E56" i="197" s="1"/>
  <c r="E59" i="197" s="1"/>
  <c r="D32" i="197"/>
  <c r="D48" i="197" s="1"/>
  <c r="D51" i="197" s="1"/>
  <c r="D53" i="197" s="1"/>
  <c r="D56" i="197" s="1"/>
  <c r="D59" i="197" s="1"/>
  <c r="C32" i="197"/>
  <c r="C48" i="197" s="1"/>
  <c r="C51" i="197" s="1"/>
  <c r="C53" i="197" s="1"/>
  <c r="C56" i="197" s="1"/>
  <c r="C59" i="197" s="1"/>
  <c r="AA56" i="198"/>
  <c r="AA59" i="198" s="1"/>
  <c r="V48" i="198"/>
  <c r="V51" i="198" s="1"/>
  <c r="V53" i="198" s="1"/>
  <c r="V56" i="198" s="1"/>
  <c r="V59" i="198" s="1"/>
  <c r="J48" i="198"/>
  <c r="J51" i="198" s="1"/>
  <c r="J53" i="198" s="1"/>
  <c r="J56" i="198" s="1"/>
  <c r="J59" i="198" s="1"/>
  <c r="AA47" i="198"/>
  <c r="Y47" i="198"/>
  <c r="X47" i="198"/>
  <c r="W47" i="198"/>
  <c r="V47" i="198"/>
  <c r="U47" i="198"/>
  <c r="T47" i="198"/>
  <c r="S47" i="198"/>
  <c r="R47" i="198"/>
  <c r="Q47" i="198"/>
  <c r="P47" i="198"/>
  <c r="O47" i="198"/>
  <c r="N47" i="198"/>
  <c r="M47" i="198"/>
  <c r="L47" i="198"/>
  <c r="K47" i="198"/>
  <c r="J47" i="198"/>
  <c r="I47" i="198"/>
  <c r="H47" i="198"/>
  <c r="G47" i="198"/>
  <c r="F47" i="198"/>
  <c r="E47" i="198"/>
  <c r="D47" i="198"/>
  <c r="C47" i="198"/>
  <c r="AA32" i="198"/>
  <c r="AA48" i="198" s="1"/>
  <c r="AA51" i="198" s="1"/>
  <c r="AA53" i="198" s="1"/>
  <c r="Y32" i="198"/>
  <c r="Y48" i="198" s="1"/>
  <c r="Y51" i="198" s="1"/>
  <c r="Y53" i="198" s="1"/>
  <c r="Y56" i="198" s="1"/>
  <c r="Y59" i="198" s="1"/>
  <c r="X32" i="198"/>
  <c r="W32" i="198"/>
  <c r="V32" i="198"/>
  <c r="U32" i="198"/>
  <c r="U48" i="198" s="1"/>
  <c r="U51" i="198" s="1"/>
  <c r="U53" i="198" s="1"/>
  <c r="U56" i="198" s="1"/>
  <c r="U59" i="198" s="1"/>
  <c r="T32" i="198"/>
  <c r="T48" i="198" s="1"/>
  <c r="T51" i="198" s="1"/>
  <c r="T53" i="198" s="1"/>
  <c r="T56" i="198" s="1"/>
  <c r="T59" i="198" s="1"/>
  <c r="S32" i="198"/>
  <c r="S48" i="198" s="1"/>
  <c r="S51" i="198" s="1"/>
  <c r="S53" i="198" s="1"/>
  <c r="S56" i="198" s="1"/>
  <c r="S59" i="198" s="1"/>
  <c r="R32" i="198"/>
  <c r="R48" i="198" s="1"/>
  <c r="R51" i="198" s="1"/>
  <c r="R53" i="198" s="1"/>
  <c r="R56" i="198" s="1"/>
  <c r="R59" i="198" s="1"/>
  <c r="Q32" i="198"/>
  <c r="Q48" i="198" s="1"/>
  <c r="Q51" i="198" s="1"/>
  <c r="Q53" i="198" s="1"/>
  <c r="Q56" i="198" s="1"/>
  <c r="Q59" i="198" s="1"/>
  <c r="P32" i="198"/>
  <c r="P48" i="198" s="1"/>
  <c r="P51" i="198" s="1"/>
  <c r="P53" i="198" s="1"/>
  <c r="P56" i="198" s="1"/>
  <c r="P59" i="198" s="1"/>
  <c r="O32" i="198"/>
  <c r="N32" i="198"/>
  <c r="N48" i="198" s="1"/>
  <c r="N51" i="198" s="1"/>
  <c r="N53" i="198" s="1"/>
  <c r="N56" i="198" s="1"/>
  <c r="N59" i="198" s="1"/>
  <c r="M32" i="198"/>
  <c r="M48" i="198" s="1"/>
  <c r="M51" i="198" s="1"/>
  <c r="M53" i="198" s="1"/>
  <c r="M56" i="198" s="1"/>
  <c r="M59" i="198" s="1"/>
  <c r="L32" i="198"/>
  <c r="L48" i="198" s="1"/>
  <c r="L51" i="198" s="1"/>
  <c r="L53" i="198" s="1"/>
  <c r="L56" i="198" s="1"/>
  <c r="L59" i="198" s="1"/>
  <c r="K32" i="198"/>
  <c r="K48" i="198" s="1"/>
  <c r="K51" i="198" s="1"/>
  <c r="K53" i="198" s="1"/>
  <c r="K56" i="198" s="1"/>
  <c r="K59" i="198" s="1"/>
  <c r="J32" i="198"/>
  <c r="I32" i="198"/>
  <c r="I48" i="198" s="1"/>
  <c r="I51" i="198" s="1"/>
  <c r="I53" i="198" s="1"/>
  <c r="I56" i="198" s="1"/>
  <c r="I59" i="198" s="1"/>
  <c r="H32" i="198"/>
  <c r="H48" i="198" s="1"/>
  <c r="H51" i="198" s="1"/>
  <c r="H53" i="198" s="1"/>
  <c r="H56" i="198" s="1"/>
  <c r="H59" i="198" s="1"/>
  <c r="G32" i="198"/>
  <c r="F32" i="198"/>
  <c r="F48" i="198" s="1"/>
  <c r="F51" i="198" s="1"/>
  <c r="F53" i="198" s="1"/>
  <c r="F56" i="198" s="1"/>
  <c r="F59" i="198" s="1"/>
  <c r="E32" i="198"/>
  <c r="E48" i="198" s="1"/>
  <c r="E51" i="198" s="1"/>
  <c r="E53" i="198" s="1"/>
  <c r="E56" i="198" s="1"/>
  <c r="E59" i="198" s="1"/>
  <c r="D32" i="198"/>
  <c r="D48" i="198" s="1"/>
  <c r="D51" i="198" s="1"/>
  <c r="D53" i="198" s="1"/>
  <c r="D56" i="198" s="1"/>
  <c r="D59" i="198" s="1"/>
  <c r="C32" i="198"/>
  <c r="C48" i="198" s="1"/>
  <c r="C51" i="198" s="1"/>
  <c r="C53" i="198" s="1"/>
  <c r="C56" i="198" s="1"/>
  <c r="C59" i="198" s="1"/>
  <c r="F48" i="199"/>
  <c r="F51" i="199" s="1"/>
  <c r="F53" i="199" s="1"/>
  <c r="F56" i="199" s="1"/>
  <c r="F59" i="199" s="1"/>
  <c r="AA47" i="199"/>
  <c r="Y47" i="199"/>
  <c r="X47" i="199"/>
  <c r="Z47" i="199" s="1"/>
  <c r="W47" i="199"/>
  <c r="V47" i="199"/>
  <c r="U47" i="199"/>
  <c r="T47" i="199"/>
  <c r="S47" i="199"/>
  <c r="R47" i="199"/>
  <c r="Q47" i="199"/>
  <c r="P47" i="199"/>
  <c r="O47" i="199"/>
  <c r="N47" i="199"/>
  <c r="M47" i="199"/>
  <c r="L47" i="199"/>
  <c r="K47" i="199"/>
  <c r="J47" i="199"/>
  <c r="I47" i="199"/>
  <c r="H47" i="199"/>
  <c r="G47" i="199"/>
  <c r="F47" i="199"/>
  <c r="E47" i="199"/>
  <c r="D47" i="199"/>
  <c r="C47" i="199"/>
  <c r="AA32" i="199"/>
  <c r="AA48" i="199" s="1"/>
  <c r="AA51" i="199" s="1"/>
  <c r="AA53" i="199" s="1"/>
  <c r="AA56" i="199" s="1"/>
  <c r="AA59" i="199" s="1"/>
  <c r="Y32" i="199"/>
  <c r="Y48" i="199" s="1"/>
  <c r="Y51" i="199" s="1"/>
  <c r="Y53" i="199" s="1"/>
  <c r="Y56" i="199" s="1"/>
  <c r="Y59" i="199" s="1"/>
  <c r="X32" i="199"/>
  <c r="W32" i="199"/>
  <c r="W48" i="199" s="1"/>
  <c r="W51" i="199" s="1"/>
  <c r="W53" i="199" s="1"/>
  <c r="W56" i="199" s="1"/>
  <c r="W59" i="199" s="1"/>
  <c r="V32" i="199"/>
  <c r="V48" i="199" s="1"/>
  <c r="V51" i="199" s="1"/>
  <c r="V53" i="199" s="1"/>
  <c r="V56" i="199" s="1"/>
  <c r="V59" i="199" s="1"/>
  <c r="U32" i="199"/>
  <c r="U48" i="199" s="1"/>
  <c r="U51" i="199" s="1"/>
  <c r="U53" i="199" s="1"/>
  <c r="U56" i="199" s="1"/>
  <c r="U59" i="199" s="1"/>
  <c r="T32" i="199"/>
  <c r="T48" i="199" s="1"/>
  <c r="T51" i="199" s="1"/>
  <c r="T53" i="199" s="1"/>
  <c r="T56" i="199" s="1"/>
  <c r="T59" i="199" s="1"/>
  <c r="S32" i="199"/>
  <c r="S48" i="199" s="1"/>
  <c r="S51" i="199" s="1"/>
  <c r="S53" i="199" s="1"/>
  <c r="S56" i="199" s="1"/>
  <c r="S59" i="199" s="1"/>
  <c r="R32" i="199"/>
  <c r="R48" i="199" s="1"/>
  <c r="R51" i="199" s="1"/>
  <c r="R53" i="199" s="1"/>
  <c r="R56" i="199" s="1"/>
  <c r="R59" i="199" s="1"/>
  <c r="Q32" i="199"/>
  <c r="Q48" i="199" s="1"/>
  <c r="Q51" i="199" s="1"/>
  <c r="Q53" i="199" s="1"/>
  <c r="Q56" i="199" s="1"/>
  <c r="Q59" i="199" s="1"/>
  <c r="P32" i="199"/>
  <c r="P48" i="199" s="1"/>
  <c r="P51" i="199" s="1"/>
  <c r="P53" i="199" s="1"/>
  <c r="P56" i="199" s="1"/>
  <c r="P59" i="199" s="1"/>
  <c r="O32" i="199"/>
  <c r="O48" i="199" s="1"/>
  <c r="O51" i="199" s="1"/>
  <c r="O53" i="199" s="1"/>
  <c r="O56" i="199" s="1"/>
  <c r="O59" i="199" s="1"/>
  <c r="N32" i="199"/>
  <c r="N48" i="199" s="1"/>
  <c r="N51" i="199" s="1"/>
  <c r="N53" i="199" s="1"/>
  <c r="N56" i="199" s="1"/>
  <c r="N59" i="199" s="1"/>
  <c r="M32" i="199"/>
  <c r="M48" i="199" s="1"/>
  <c r="M51" i="199" s="1"/>
  <c r="M53" i="199" s="1"/>
  <c r="M56" i="199" s="1"/>
  <c r="M59" i="199" s="1"/>
  <c r="L32" i="199"/>
  <c r="L48" i="199" s="1"/>
  <c r="L51" i="199" s="1"/>
  <c r="L53" i="199" s="1"/>
  <c r="L56" i="199" s="1"/>
  <c r="L59" i="199" s="1"/>
  <c r="K32" i="199"/>
  <c r="K48" i="199" s="1"/>
  <c r="K51" i="199" s="1"/>
  <c r="K53" i="199" s="1"/>
  <c r="K56" i="199" s="1"/>
  <c r="K59" i="199" s="1"/>
  <c r="J32" i="199"/>
  <c r="J48" i="199" s="1"/>
  <c r="J51" i="199" s="1"/>
  <c r="J53" i="199" s="1"/>
  <c r="J56" i="199" s="1"/>
  <c r="J59" i="199" s="1"/>
  <c r="I32" i="199"/>
  <c r="I48" i="199" s="1"/>
  <c r="I51" i="199" s="1"/>
  <c r="I53" i="199" s="1"/>
  <c r="I56" i="199" s="1"/>
  <c r="I59" i="199" s="1"/>
  <c r="H32" i="199"/>
  <c r="H48" i="199" s="1"/>
  <c r="H51" i="199" s="1"/>
  <c r="H53" i="199" s="1"/>
  <c r="H56" i="199" s="1"/>
  <c r="H59" i="199" s="1"/>
  <c r="G32" i="199"/>
  <c r="G48" i="199" s="1"/>
  <c r="G51" i="199" s="1"/>
  <c r="G53" i="199" s="1"/>
  <c r="G56" i="199" s="1"/>
  <c r="G59" i="199" s="1"/>
  <c r="F32" i="199"/>
  <c r="E32" i="199"/>
  <c r="E48" i="199" s="1"/>
  <c r="E51" i="199" s="1"/>
  <c r="E53" i="199" s="1"/>
  <c r="E56" i="199" s="1"/>
  <c r="E59" i="199" s="1"/>
  <c r="D32" i="199"/>
  <c r="D48" i="199" s="1"/>
  <c r="D51" i="199" s="1"/>
  <c r="D53" i="199" s="1"/>
  <c r="D56" i="199" s="1"/>
  <c r="D59" i="199" s="1"/>
  <c r="C32" i="199"/>
  <c r="C48" i="199" s="1"/>
  <c r="C51" i="199" s="1"/>
  <c r="C53" i="199" s="1"/>
  <c r="C56" i="199" s="1"/>
  <c r="C59" i="199" s="1"/>
  <c r="AA51" i="200"/>
  <c r="AA53" i="200" s="1"/>
  <c r="AA56" i="200" s="1"/>
  <c r="AA59" i="200" s="1"/>
  <c r="AA47" i="200"/>
  <c r="Y47" i="200"/>
  <c r="X47" i="200"/>
  <c r="Z47" i="200" s="1"/>
  <c r="W47" i="200"/>
  <c r="V47" i="200"/>
  <c r="U47" i="200"/>
  <c r="T47" i="200"/>
  <c r="S47" i="200"/>
  <c r="R47" i="200"/>
  <c r="Q47" i="200"/>
  <c r="P47" i="200"/>
  <c r="O47" i="200"/>
  <c r="N47" i="200"/>
  <c r="M47" i="200"/>
  <c r="L47" i="200"/>
  <c r="K47" i="200"/>
  <c r="J47" i="200"/>
  <c r="I47" i="200"/>
  <c r="H47" i="200"/>
  <c r="G47" i="200"/>
  <c r="F47" i="200"/>
  <c r="E47" i="200"/>
  <c r="D47" i="200"/>
  <c r="C47" i="200"/>
  <c r="AA32" i="200"/>
  <c r="AA48" i="200" s="1"/>
  <c r="Y32" i="200"/>
  <c r="X32" i="200"/>
  <c r="X48" i="200" s="1"/>
  <c r="W32" i="200"/>
  <c r="V32" i="200"/>
  <c r="V48" i="200" s="1"/>
  <c r="V51" i="200" s="1"/>
  <c r="V53" i="200" s="1"/>
  <c r="V56" i="200" s="1"/>
  <c r="V59" i="200" s="1"/>
  <c r="U32" i="200"/>
  <c r="U48" i="200" s="1"/>
  <c r="U51" i="200" s="1"/>
  <c r="U53" i="200" s="1"/>
  <c r="U56" i="200" s="1"/>
  <c r="U59" i="200" s="1"/>
  <c r="T32" i="200"/>
  <c r="T48" i="200" s="1"/>
  <c r="T51" i="200" s="1"/>
  <c r="T53" i="200" s="1"/>
  <c r="T56" i="200" s="1"/>
  <c r="T59" i="200" s="1"/>
  <c r="S32" i="200"/>
  <c r="S48" i="200" s="1"/>
  <c r="S51" i="200" s="1"/>
  <c r="S53" i="200" s="1"/>
  <c r="S56" i="200" s="1"/>
  <c r="S59" i="200" s="1"/>
  <c r="R32" i="200"/>
  <c r="R48" i="200" s="1"/>
  <c r="R51" i="200" s="1"/>
  <c r="R53" i="200" s="1"/>
  <c r="R56" i="200" s="1"/>
  <c r="R59" i="200" s="1"/>
  <c r="Q32" i="200"/>
  <c r="P32" i="200"/>
  <c r="P48" i="200" s="1"/>
  <c r="P51" i="200" s="1"/>
  <c r="P53" i="200" s="1"/>
  <c r="P56" i="200" s="1"/>
  <c r="P59" i="200" s="1"/>
  <c r="O32" i="200"/>
  <c r="N32" i="200"/>
  <c r="M32" i="200"/>
  <c r="M48" i="200" s="1"/>
  <c r="M51" i="200" s="1"/>
  <c r="M53" i="200" s="1"/>
  <c r="M56" i="200" s="1"/>
  <c r="M59" i="200" s="1"/>
  <c r="L32" i="200"/>
  <c r="L48" i="200" s="1"/>
  <c r="L51" i="200" s="1"/>
  <c r="L53" i="200" s="1"/>
  <c r="L56" i="200" s="1"/>
  <c r="L59" i="200" s="1"/>
  <c r="K32" i="200"/>
  <c r="K48" i="200" s="1"/>
  <c r="K51" i="200" s="1"/>
  <c r="K53" i="200" s="1"/>
  <c r="K56" i="200" s="1"/>
  <c r="K59" i="200" s="1"/>
  <c r="J32" i="200"/>
  <c r="J48" i="200" s="1"/>
  <c r="J51" i="200" s="1"/>
  <c r="J53" i="200" s="1"/>
  <c r="J56" i="200" s="1"/>
  <c r="J59" i="200" s="1"/>
  <c r="I32" i="200"/>
  <c r="H32" i="200"/>
  <c r="H48" i="200" s="1"/>
  <c r="H51" i="200" s="1"/>
  <c r="H53" i="200" s="1"/>
  <c r="H56" i="200" s="1"/>
  <c r="H59" i="200" s="1"/>
  <c r="G32" i="200"/>
  <c r="F32" i="200"/>
  <c r="F48" i="200" s="1"/>
  <c r="F51" i="200" s="1"/>
  <c r="F53" i="200" s="1"/>
  <c r="F56" i="200" s="1"/>
  <c r="F59" i="200" s="1"/>
  <c r="E32" i="200"/>
  <c r="E48" i="200" s="1"/>
  <c r="E51" i="200" s="1"/>
  <c r="E53" i="200" s="1"/>
  <c r="E56" i="200" s="1"/>
  <c r="E59" i="200" s="1"/>
  <c r="D32" i="200"/>
  <c r="D48" i="200" s="1"/>
  <c r="D51" i="200" s="1"/>
  <c r="D53" i="200" s="1"/>
  <c r="D56" i="200" s="1"/>
  <c r="D59" i="200" s="1"/>
  <c r="C32" i="200"/>
  <c r="C48" i="200" s="1"/>
  <c r="C51" i="200" s="1"/>
  <c r="C53" i="200" s="1"/>
  <c r="C56" i="200" s="1"/>
  <c r="C59" i="200" s="1"/>
  <c r="AA47" i="201"/>
  <c r="Y47" i="201"/>
  <c r="X47" i="201"/>
  <c r="Z47" i="201" s="1"/>
  <c r="W47" i="201"/>
  <c r="V47" i="201"/>
  <c r="U47" i="201"/>
  <c r="T47" i="201"/>
  <c r="S47" i="201"/>
  <c r="R47" i="201"/>
  <c r="Q47" i="201"/>
  <c r="P47" i="201"/>
  <c r="O47" i="201"/>
  <c r="N47" i="201"/>
  <c r="M47" i="201"/>
  <c r="L47" i="201"/>
  <c r="K47" i="201"/>
  <c r="J47" i="201"/>
  <c r="I47" i="201"/>
  <c r="H47" i="201"/>
  <c r="G47" i="201"/>
  <c r="F47" i="201"/>
  <c r="E47" i="201"/>
  <c r="D47" i="201"/>
  <c r="C47" i="201"/>
  <c r="AA32" i="201"/>
  <c r="AA48" i="201" s="1"/>
  <c r="AA51" i="201" s="1"/>
  <c r="AA53" i="201" s="1"/>
  <c r="AA56" i="201" s="1"/>
  <c r="AA59" i="201" s="1"/>
  <c r="Y32" i="201"/>
  <c r="Y48" i="201" s="1"/>
  <c r="Y51" i="201" s="1"/>
  <c r="Y53" i="201" s="1"/>
  <c r="Y56" i="201" s="1"/>
  <c r="Y59" i="201" s="1"/>
  <c r="X32" i="201"/>
  <c r="X48" i="201" s="1"/>
  <c r="W32" i="201"/>
  <c r="W48" i="201" s="1"/>
  <c r="W51" i="201" s="1"/>
  <c r="W53" i="201" s="1"/>
  <c r="W56" i="201" s="1"/>
  <c r="W59" i="201" s="1"/>
  <c r="V32" i="201"/>
  <c r="V48" i="201" s="1"/>
  <c r="V51" i="201" s="1"/>
  <c r="V53" i="201" s="1"/>
  <c r="V56" i="201" s="1"/>
  <c r="V59" i="201" s="1"/>
  <c r="U32" i="201"/>
  <c r="U48" i="201" s="1"/>
  <c r="U51" i="201" s="1"/>
  <c r="U53" i="201" s="1"/>
  <c r="U56" i="201" s="1"/>
  <c r="U59" i="201" s="1"/>
  <c r="T32" i="201"/>
  <c r="S32" i="201"/>
  <c r="S48" i="201" s="1"/>
  <c r="S51" i="201" s="1"/>
  <c r="S53" i="201" s="1"/>
  <c r="S56" i="201" s="1"/>
  <c r="S59" i="201" s="1"/>
  <c r="R32" i="201"/>
  <c r="R48" i="201" s="1"/>
  <c r="R51" i="201" s="1"/>
  <c r="R53" i="201" s="1"/>
  <c r="R56" i="201" s="1"/>
  <c r="R59" i="201" s="1"/>
  <c r="Q32" i="201"/>
  <c r="Q48" i="201" s="1"/>
  <c r="Q51" i="201" s="1"/>
  <c r="Q53" i="201" s="1"/>
  <c r="Q56" i="201" s="1"/>
  <c r="Q59" i="201" s="1"/>
  <c r="P32" i="201"/>
  <c r="P48" i="201" s="1"/>
  <c r="P51" i="201" s="1"/>
  <c r="P53" i="201" s="1"/>
  <c r="P56" i="201" s="1"/>
  <c r="P59" i="201" s="1"/>
  <c r="O32" i="201"/>
  <c r="O48" i="201" s="1"/>
  <c r="O51" i="201" s="1"/>
  <c r="O53" i="201" s="1"/>
  <c r="O56" i="201" s="1"/>
  <c r="O59" i="201" s="1"/>
  <c r="N32" i="201"/>
  <c r="N48" i="201" s="1"/>
  <c r="N51" i="201" s="1"/>
  <c r="N53" i="201" s="1"/>
  <c r="N56" i="201" s="1"/>
  <c r="N59" i="201" s="1"/>
  <c r="M32" i="201"/>
  <c r="M48" i="201" s="1"/>
  <c r="M51" i="201" s="1"/>
  <c r="M53" i="201" s="1"/>
  <c r="M56" i="201" s="1"/>
  <c r="M59" i="201" s="1"/>
  <c r="L32" i="201"/>
  <c r="L48" i="201" s="1"/>
  <c r="L51" i="201" s="1"/>
  <c r="L53" i="201" s="1"/>
  <c r="L56" i="201" s="1"/>
  <c r="L59" i="201" s="1"/>
  <c r="K32" i="201"/>
  <c r="K48" i="201" s="1"/>
  <c r="K51" i="201" s="1"/>
  <c r="K53" i="201" s="1"/>
  <c r="K56" i="201" s="1"/>
  <c r="K59" i="201" s="1"/>
  <c r="J32" i="201"/>
  <c r="J48" i="201" s="1"/>
  <c r="J51" i="201" s="1"/>
  <c r="J53" i="201" s="1"/>
  <c r="J56" i="201" s="1"/>
  <c r="J59" i="201" s="1"/>
  <c r="I32" i="201"/>
  <c r="I48" i="201" s="1"/>
  <c r="I51" i="201" s="1"/>
  <c r="I53" i="201" s="1"/>
  <c r="I56" i="201" s="1"/>
  <c r="I59" i="201" s="1"/>
  <c r="H32" i="201"/>
  <c r="H48" i="201" s="1"/>
  <c r="H51" i="201" s="1"/>
  <c r="H53" i="201" s="1"/>
  <c r="H56" i="201" s="1"/>
  <c r="H59" i="201" s="1"/>
  <c r="G32" i="201"/>
  <c r="G48" i="201" s="1"/>
  <c r="G51" i="201" s="1"/>
  <c r="G53" i="201" s="1"/>
  <c r="G56" i="201" s="1"/>
  <c r="G59" i="201" s="1"/>
  <c r="F32" i="201"/>
  <c r="F48" i="201" s="1"/>
  <c r="F51" i="201" s="1"/>
  <c r="F53" i="201" s="1"/>
  <c r="F56" i="201" s="1"/>
  <c r="F59" i="201" s="1"/>
  <c r="E32" i="201"/>
  <c r="E48" i="201" s="1"/>
  <c r="E51" i="201" s="1"/>
  <c r="E53" i="201" s="1"/>
  <c r="E56" i="201" s="1"/>
  <c r="E59" i="201" s="1"/>
  <c r="D32" i="201"/>
  <c r="C32" i="201"/>
  <c r="C48" i="201" s="1"/>
  <c r="C51" i="201" s="1"/>
  <c r="C53" i="201" s="1"/>
  <c r="C56" i="201" s="1"/>
  <c r="C59" i="201" s="1"/>
  <c r="H53" i="202"/>
  <c r="H56" i="202" s="1"/>
  <c r="H59" i="202" s="1"/>
  <c r="AA48" i="202"/>
  <c r="AA51" i="202" s="1"/>
  <c r="AA53" i="202" s="1"/>
  <c r="AA56" i="202" s="1"/>
  <c r="AA59" i="202" s="1"/>
  <c r="AA47" i="202"/>
  <c r="Y47" i="202"/>
  <c r="X47" i="202"/>
  <c r="Z47" i="202" s="1"/>
  <c r="W47" i="202"/>
  <c r="V47" i="202"/>
  <c r="U47" i="202"/>
  <c r="T47" i="202"/>
  <c r="S47" i="202"/>
  <c r="R47" i="202"/>
  <c r="Q47" i="202"/>
  <c r="P47" i="202"/>
  <c r="O47" i="202"/>
  <c r="N47" i="202"/>
  <c r="M47" i="202"/>
  <c r="L47" i="202"/>
  <c r="K47" i="202"/>
  <c r="J47" i="202"/>
  <c r="I47" i="202"/>
  <c r="H47" i="202"/>
  <c r="G47" i="202"/>
  <c r="F47" i="202"/>
  <c r="E47" i="202"/>
  <c r="D47" i="202"/>
  <c r="C47" i="202"/>
  <c r="AA32" i="202"/>
  <c r="Y32" i="202"/>
  <c r="Y48" i="202" s="1"/>
  <c r="Y51" i="202" s="1"/>
  <c r="Y53" i="202" s="1"/>
  <c r="Y56" i="202" s="1"/>
  <c r="Y59" i="202" s="1"/>
  <c r="X32" i="202"/>
  <c r="W32" i="202"/>
  <c r="W48" i="202" s="1"/>
  <c r="W51" i="202" s="1"/>
  <c r="W53" i="202" s="1"/>
  <c r="W56" i="202" s="1"/>
  <c r="W59" i="202" s="1"/>
  <c r="V32" i="202"/>
  <c r="V48" i="202" s="1"/>
  <c r="V51" i="202" s="1"/>
  <c r="V53" i="202" s="1"/>
  <c r="V56" i="202" s="1"/>
  <c r="V59" i="202" s="1"/>
  <c r="U32" i="202"/>
  <c r="U48" i="202" s="1"/>
  <c r="U51" i="202" s="1"/>
  <c r="U53" i="202" s="1"/>
  <c r="U56" i="202" s="1"/>
  <c r="U59" i="202" s="1"/>
  <c r="T32" i="202"/>
  <c r="T48" i="202" s="1"/>
  <c r="T51" i="202" s="1"/>
  <c r="T53" i="202" s="1"/>
  <c r="T56" i="202" s="1"/>
  <c r="T59" i="202" s="1"/>
  <c r="S32" i="202"/>
  <c r="R32" i="202"/>
  <c r="R48" i="202" s="1"/>
  <c r="R51" i="202" s="1"/>
  <c r="R53" i="202" s="1"/>
  <c r="R56" i="202" s="1"/>
  <c r="R59" i="202" s="1"/>
  <c r="Q32" i="202"/>
  <c r="Q48" i="202" s="1"/>
  <c r="Q51" i="202" s="1"/>
  <c r="Q53" i="202" s="1"/>
  <c r="Q56" i="202" s="1"/>
  <c r="Q59" i="202" s="1"/>
  <c r="P32" i="202"/>
  <c r="P48" i="202" s="1"/>
  <c r="P51" i="202" s="1"/>
  <c r="P53" i="202" s="1"/>
  <c r="P56" i="202" s="1"/>
  <c r="P59" i="202" s="1"/>
  <c r="O32" i="202"/>
  <c r="O48" i="202" s="1"/>
  <c r="O51" i="202" s="1"/>
  <c r="O53" i="202" s="1"/>
  <c r="O56" i="202" s="1"/>
  <c r="O59" i="202" s="1"/>
  <c r="N32" i="202"/>
  <c r="N48" i="202" s="1"/>
  <c r="N51" i="202" s="1"/>
  <c r="N53" i="202" s="1"/>
  <c r="N56" i="202" s="1"/>
  <c r="N59" i="202" s="1"/>
  <c r="M32" i="202"/>
  <c r="M48" i="202" s="1"/>
  <c r="M51" i="202" s="1"/>
  <c r="M53" i="202" s="1"/>
  <c r="M56" i="202" s="1"/>
  <c r="M59" i="202" s="1"/>
  <c r="L32" i="202"/>
  <c r="L48" i="202" s="1"/>
  <c r="L51" i="202" s="1"/>
  <c r="L53" i="202" s="1"/>
  <c r="L56" i="202" s="1"/>
  <c r="L59" i="202" s="1"/>
  <c r="K32" i="202"/>
  <c r="K48" i="202" s="1"/>
  <c r="K51" i="202" s="1"/>
  <c r="K53" i="202" s="1"/>
  <c r="K56" i="202" s="1"/>
  <c r="K59" i="202" s="1"/>
  <c r="J32" i="202"/>
  <c r="J48" i="202" s="1"/>
  <c r="J51" i="202" s="1"/>
  <c r="J53" i="202" s="1"/>
  <c r="J56" i="202" s="1"/>
  <c r="J59" i="202" s="1"/>
  <c r="I32" i="202"/>
  <c r="I48" i="202" s="1"/>
  <c r="I51" i="202" s="1"/>
  <c r="I53" i="202" s="1"/>
  <c r="I56" i="202" s="1"/>
  <c r="I59" i="202" s="1"/>
  <c r="H32" i="202"/>
  <c r="H48" i="202" s="1"/>
  <c r="H51" i="202" s="1"/>
  <c r="G32" i="202"/>
  <c r="G48" i="202" s="1"/>
  <c r="G51" i="202" s="1"/>
  <c r="G53" i="202" s="1"/>
  <c r="G56" i="202" s="1"/>
  <c r="G59" i="202" s="1"/>
  <c r="F32" i="202"/>
  <c r="F48" i="202" s="1"/>
  <c r="F51" i="202" s="1"/>
  <c r="F53" i="202" s="1"/>
  <c r="F56" i="202" s="1"/>
  <c r="F59" i="202" s="1"/>
  <c r="E32" i="202"/>
  <c r="E48" i="202" s="1"/>
  <c r="E51" i="202" s="1"/>
  <c r="E53" i="202" s="1"/>
  <c r="E56" i="202" s="1"/>
  <c r="E59" i="202" s="1"/>
  <c r="D32" i="202"/>
  <c r="D48" i="202" s="1"/>
  <c r="D51" i="202" s="1"/>
  <c r="D53" i="202" s="1"/>
  <c r="D56" i="202" s="1"/>
  <c r="D59" i="202" s="1"/>
  <c r="C32" i="202"/>
  <c r="R48" i="203"/>
  <c r="R51" i="203" s="1"/>
  <c r="R53" i="203" s="1"/>
  <c r="R56" i="203" s="1"/>
  <c r="R59" i="203" s="1"/>
  <c r="I48" i="203"/>
  <c r="I51" i="203" s="1"/>
  <c r="I53" i="203" s="1"/>
  <c r="I56" i="203" s="1"/>
  <c r="I59" i="203" s="1"/>
  <c r="AA47" i="203"/>
  <c r="Y47" i="203"/>
  <c r="X47" i="203"/>
  <c r="W47" i="203"/>
  <c r="V47" i="203"/>
  <c r="U47" i="203"/>
  <c r="T47" i="203"/>
  <c r="S47" i="203"/>
  <c r="R47" i="203"/>
  <c r="Q47" i="203"/>
  <c r="P47" i="203"/>
  <c r="O47" i="203"/>
  <c r="N47" i="203"/>
  <c r="M47" i="203"/>
  <c r="L47" i="203"/>
  <c r="K47" i="203"/>
  <c r="J47" i="203"/>
  <c r="I47" i="203"/>
  <c r="H47" i="203"/>
  <c r="G47" i="203"/>
  <c r="F47" i="203"/>
  <c r="E47" i="203"/>
  <c r="D47" i="203"/>
  <c r="C47" i="203"/>
  <c r="AA32" i="203"/>
  <c r="AA48" i="203" s="1"/>
  <c r="AA51" i="203" s="1"/>
  <c r="AA53" i="203" s="1"/>
  <c r="AA56" i="203" s="1"/>
  <c r="AA59" i="203" s="1"/>
  <c r="Y32" i="203"/>
  <c r="Y48" i="203" s="1"/>
  <c r="Y51" i="203" s="1"/>
  <c r="Y53" i="203" s="1"/>
  <c r="Y56" i="203" s="1"/>
  <c r="Y59" i="203" s="1"/>
  <c r="X32" i="203"/>
  <c r="X48" i="203" s="1"/>
  <c r="X51" i="203" s="1"/>
  <c r="X53" i="203" s="1"/>
  <c r="W32" i="203"/>
  <c r="W48" i="203" s="1"/>
  <c r="W51" i="203" s="1"/>
  <c r="W53" i="203" s="1"/>
  <c r="W56" i="203" s="1"/>
  <c r="W59" i="203" s="1"/>
  <c r="V32" i="203"/>
  <c r="V48" i="203" s="1"/>
  <c r="V51" i="203" s="1"/>
  <c r="V53" i="203" s="1"/>
  <c r="V56" i="203" s="1"/>
  <c r="V59" i="203" s="1"/>
  <c r="U32" i="203"/>
  <c r="U48" i="203" s="1"/>
  <c r="U51" i="203" s="1"/>
  <c r="U53" i="203" s="1"/>
  <c r="U56" i="203" s="1"/>
  <c r="U59" i="203" s="1"/>
  <c r="T32" i="203"/>
  <c r="T48" i="203" s="1"/>
  <c r="T51" i="203" s="1"/>
  <c r="T53" i="203" s="1"/>
  <c r="T56" i="203" s="1"/>
  <c r="T59" i="203" s="1"/>
  <c r="S32" i="203"/>
  <c r="S48" i="203" s="1"/>
  <c r="S51" i="203" s="1"/>
  <c r="S53" i="203" s="1"/>
  <c r="S56" i="203" s="1"/>
  <c r="S59" i="203" s="1"/>
  <c r="R32" i="203"/>
  <c r="Q32" i="203"/>
  <c r="Q48" i="203" s="1"/>
  <c r="Q51" i="203" s="1"/>
  <c r="Q53" i="203" s="1"/>
  <c r="Q56" i="203" s="1"/>
  <c r="Q59" i="203" s="1"/>
  <c r="P32" i="203"/>
  <c r="P48" i="203" s="1"/>
  <c r="P51" i="203" s="1"/>
  <c r="P53" i="203" s="1"/>
  <c r="P56" i="203" s="1"/>
  <c r="P59" i="203" s="1"/>
  <c r="O32" i="203"/>
  <c r="O48" i="203" s="1"/>
  <c r="O51" i="203" s="1"/>
  <c r="O53" i="203" s="1"/>
  <c r="O56" i="203" s="1"/>
  <c r="O59" i="203" s="1"/>
  <c r="N32" i="203"/>
  <c r="N48" i="203" s="1"/>
  <c r="N51" i="203" s="1"/>
  <c r="N53" i="203" s="1"/>
  <c r="N56" i="203" s="1"/>
  <c r="N59" i="203" s="1"/>
  <c r="M32" i="203"/>
  <c r="M48" i="203" s="1"/>
  <c r="M51" i="203" s="1"/>
  <c r="M53" i="203" s="1"/>
  <c r="M56" i="203" s="1"/>
  <c r="M59" i="203" s="1"/>
  <c r="L32" i="203"/>
  <c r="L48" i="203" s="1"/>
  <c r="L51" i="203" s="1"/>
  <c r="L53" i="203" s="1"/>
  <c r="L56" i="203" s="1"/>
  <c r="L59" i="203" s="1"/>
  <c r="K32" i="203"/>
  <c r="K48" i="203" s="1"/>
  <c r="K51" i="203" s="1"/>
  <c r="K53" i="203" s="1"/>
  <c r="K56" i="203" s="1"/>
  <c r="K59" i="203" s="1"/>
  <c r="J32" i="203"/>
  <c r="I32" i="203"/>
  <c r="H32" i="203"/>
  <c r="H48" i="203" s="1"/>
  <c r="H51" i="203" s="1"/>
  <c r="H53" i="203" s="1"/>
  <c r="H56" i="203" s="1"/>
  <c r="H59" i="203" s="1"/>
  <c r="G32" i="203"/>
  <c r="F32" i="203"/>
  <c r="F48" i="203" s="1"/>
  <c r="F51" i="203" s="1"/>
  <c r="F53" i="203" s="1"/>
  <c r="F56" i="203" s="1"/>
  <c r="F59" i="203" s="1"/>
  <c r="E32" i="203"/>
  <c r="E48" i="203" s="1"/>
  <c r="E51" i="203" s="1"/>
  <c r="E53" i="203" s="1"/>
  <c r="E56" i="203" s="1"/>
  <c r="E59" i="203" s="1"/>
  <c r="D32" i="203"/>
  <c r="D48" i="203" s="1"/>
  <c r="D51" i="203" s="1"/>
  <c r="D53" i="203" s="1"/>
  <c r="D56" i="203" s="1"/>
  <c r="D59" i="203" s="1"/>
  <c r="C32" i="203"/>
  <c r="C48" i="203" s="1"/>
  <c r="C51" i="203" s="1"/>
  <c r="C53" i="203" s="1"/>
  <c r="C56" i="203" s="1"/>
  <c r="C59" i="203" s="1"/>
  <c r="AA47" i="204"/>
  <c r="Y47" i="204"/>
  <c r="X47" i="204"/>
  <c r="W47" i="204"/>
  <c r="V47" i="204"/>
  <c r="U47" i="204"/>
  <c r="T47" i="204"/>
  <c r="S47" i="204"/>
  <c r="R47" i="204"/>
  <c r="Q47" i="204"/>
  <c r="P47" i="204"/>
  <c r="O47" i="204"/>
  <c r="N47" i="204"/>
  <c r="M47" i="204"/>
  <c r="L47" i="204"/>
  <c r="K47" i="204"/>
  <c r="J47" i="204"/>
  <c r="I47" i="204"/>
  <c r="H47" i="204"/>
  <c r="G47" i="204"/>
  <c r="F47" i="204"/>
  <c r="E47" i="204"/>
  <c r="D47" i="204"/>
  <c r="C47" i="204"/>
  <c r="AA32" i="204"/>
  <c r="Y32" i="204"/>
  <c r="X32" i="204"/>
  <c r="W32" i="204"/>
  <c r="W48" i="204" s="1"/>
  <c r="W51" i="204" s="1"/>
  <c r="W53" i="204" s="1"/>
  <c r="W56" i="204" s="1"/>
  <c r="W59" i="204" s="1"/>
  <c r="V32" i="204"/>
  <c r="U32" i="204"/>
  <c r="U48" i="204" s="1"/>
  <c r="U51" i="204" s="1"/>
  <c r="U53" i="204" s="1"/>
  <c r="U56" i="204" s="1"/>
  <c r="U59" i="204" s="1"/>
  <c r="T32" i="204"/>
  <c r="T48" i="204" s="1"/>
  <c r="T51" i="204" s="1"/>
  <c r="T53" i="204" s="1"/>
  <c r="T56" i="204" s="1"/>
  <c r="T59" i="204" s="1"/>
  <c r="S32" i="204"/>
  <c r="R32" i="204"/>
  <c r="R48" i="204" s="1"/>
  <c r="R51" i="204" s="1"/>
  <c r="R53" i="204" s="1"/>
  <c r="R56" i="204" s="1"/>
  <c r="R59" i="204" s="1"/>
  <c r="Q32" i="204"/>
  <c r="P32" i="204"/>
  <c r="O32" i="204"/>
  <c r="O48" i="204" s="1"/>
  <c r="O51" i="204" s="1"/>
  <c r="O53" i="204" s="1"/>
  <c r="O56" i="204" s="1"/>
  <c r="O59" i="204" s="1"/>
  <c r="N32" i="204"/>
  <c r="M32" i="204"/>
  <c r="M48" i="204" s="1"/>
  <c r="M51" i="204" s="1"/>
  <c r="M53" i="204" s="1"/>
  <c r="M56" i="204" s="1"/>
  <c r="M59" i="204" s="1"/>
  <c r="L32" i="204"/>
  <c r="L48" i="204" s="1"/>
  <c r="L51" i="204" s="1"/>
  <c r="L53" i="204" s="1"/>
  <c r="L56" i="204" s="1"/>
  <c r="L59" i="204" s="1"/>
  <c r="K32" i="204"/>
  <c r="J32" i="204"/>
  <c r="J48" i="204" s="1"/>
  <c r="J51" i="204" s="1"/>
  <c r="J53" i="204" s="1"/>
  <c r="J56" i="204" s="1"/>
  <c r="J59" i="204" s="1"/>
  <c r="I32" i="204"/>
  <c r="H32" i="204"/>
  <c r="G32" i="204"/>
  <c r="G48" i="204" s="1"/>
  <c r="G51" i="204" s="1"/>
  <c r="G53" i="204" s="1"/>
  <c r="G56" i="204" s="1"/>
  <c r="G59" i="204" s="1"/>
  <c r="F32" i="204"/>
  <c r="E32" i="204"/>
  <c r="E48" i="204" s="1"/>
  <c r="E51" i="204" s="1"/>
  <c r="E53" i="204" s="1"/>
  <c r="E56" i="204" s="1"/>
  <c r="E59" i="204" s="1"/>
  <c r="D32" i="204"/>
  <c r="D48" i="204" s="1"/>
  <c r="D51" i="204" s="1"/>
  <c r="D53" i="204" s="1"/>
  <c r="D56" i="204" s="1"/>
  <c r="D59" i="204" s="1"/>
  <c r="C32" i="204"/>
  <c r="AA47" i="205"/>
  <c r="Y47" i="205"/>
  <c r="X47" i="205"/>
  <c r="Z47" i="205" s="1"/>
  <c r="W47" i="205"/>
  <c r="V47" i="205"/>
  <c r="U47" i="205"/>
  <c r="T47" i="205"/>
  <c r="S47" i="205"/>
  <c r="R47" i="205"/>
  <c r="Q47" i="205"/>
  <c r="P47" i="205"/>
  <c r="O47" i="205"/>
  <c r="N47" i="205"/>
  <c r="M47" i="205"/>
  <c r="L47" i="205"/>
  <c r="K47" i="205"/>
  <c r="J47" i="205"/>
  <c r="I47" i="205"/>
  <c r="H47" i="205"/>
  <c r="G47" i="205"/>
  <c r="F47" i="205"/>
  <c r="E47" i="205"/>
  <c r="D47" i="205"/>
  <c r="C47" i="205"/>
  <c r="AA32" i="205"/>
  <c r="AA48" i="205" s="1"/>
  <c r="AA51" i="205" s="1"/>
  <c r="AA53" i="205" s="1"/>
  <c r="AA56" i="205" s="1"/>
  <c r="AA59" i="205" s="1"/>
  <c r="Y32" i="205"/>
  <c r="Y48" i="205" s="1"/>
  <c r="Y51" i="205" s="1"/>
  <c r="Y53" i="205" s="1"/>
  <c r="Y56" i="205" s="1"/>
  <c r="Y59" i="205" s="1"/>
  <c r="X32" i="205"/>
  <c r="Z32" i="205" s="1"/>
  <c r="W32" i="205"/>
  <c r="W48" i="205" s="1"/>
  <c r="W51" i="205" s="1"/>
  <c r="W53" i="205" s="1"/>
  <c r="W56" i="205" s="1"/>
  <c r="W59" i="205" s="1"/>
  <c r="V32" i="205"/>
  <c r="V48" i="205" s="1"/>
  <c r="V51" i="205" s="1"/>
  <c r="V53" i="205" s="1"/>
  <c r="V56" i="205" s="1"/>
  <c r="V59" i="205" s="1"/>
  <c r="U32" i="205"/>
  <c r="T32" i="205"/>
  <c r="S32" i="205"/>
  <c r="S48" i="205" s="1"/>
  <c r="S51" i="205" s="1"/>
  <c r="S53" i="205" s="1"/>
  <c r="S56" i="205" s="1"/>
  <c r="S59" i="205" s="1"/>
  <c r="R32" i="205"/>
  <c r="R48" i="205" s="1"/>
  <c r="R51" i="205" s="1"/>
  <c r="R53" i="205" s="1"/>
  <c r="R56" i="205" s="1"/>
  <c r="R59" i="205" s="1"/>
  <c r="Q32" i="205"/>
  <c r="Q48" i="205" s="1"/>
  <c r="Q51" i="205" s="1"/>
  <c r="Q53" i="205" s="1"/>
  <c r="Q56" i="205" s="1"/>
  <c r="Q59" i="205" s="1"/>
  <c r="P32" i="205"/>
  <c r="O32" i="205"/>
  <c r="O48" i="205" s="1"/>
  <c r="O51" i="205" s="1"/>
  <c r="O53" i="205" s="1"/>
  <c r="O56" i="205" s="1"/>
  <c r="O59" i="205" s="1"/>
  <c r="N32" i="205"/>
  <c r="N48" i="205" s="1"/>
  <c r="N51" i="205" s="1"/>
  <c r="N53" i="205" s="1"/>
  <c r="N56" i="205" s="1"/>
  <c r="N59" i="205" s="1"/>
  <c r="M32" i="205"/>
  <c r="L32" i="205"/>
  <c r="K32" i="205"/>
  <c r="K48" i="205" s="1"/>
  <c r="K51" i="205" s="1"/>
  <c r="K53" i="205" s="1"/>
  <c r="K56" i="205" s="1"/>
  <c r="K59" i="205" s="1"/>
  <c r="J32" i="205"/>
  <c r="J48" i="205" s="1"/>
  <c r="J51" i="205" s="1"/>
  <c r="J53" i="205" s="1"/>
  <c r="J56" i="205" s="1"/>
  <c r="J59" i="205" s="1"/>
  <c r="I32" i="205"/>
  <c r="I48" i="205" s="1"/>
  <c r="I51" i="205" s="1"/>
  <c r="I53" i="205" s="1"/>
  <c r="I56" i="205" s="1"/>
  <c r="I59" i="205" s="1"/>
  <c r="H32" i="205"/>
  <c r="G32" i="205"/>
  <c r="G48" i="205" s="1"/>
  <c r="G51" i="205" s="1"/>
  <c r="G53" i="205" s="1"/>
  <c r="G56" i="205" s="1"/>
  <c r="G59" i="205" s="1"/>
  <c r="F32" i="205"/>
  <c r="F48" i="205" s="1"/>
  <c r="F51" i="205" s="1"/>
  <c r="F53" i="205" s="1"/>
  <c r="F56" i="205" s="1"/>
  <c r="F59" i="205" s="1"/>
  <c r="E32" i="205"/>
  <c r="D32" i="205"/>
  <c r="C32" i="205"/>
  <c r="V48" i="206"/>
  <c r="V51" i="206" s="1"/>
  <c r="V53" i="206" s="1"/>
  <c r="V56" i="206" s="1"/>
  <c r="V59" i="206" s="1"/>
  <c r="AA47" i="206"/>
  <c r="Y47" i="206"/>
  <c r="X47" i="206"/>
  <c r="Z47" i="206" s="1"/>
  <c r="W47" i="206"/>
  <c r="V47" i="206"/>
  <c r="U47" i="206"/>
  <c r="T47" i="206"/>
  <c r="S47" i="206"/>
  <c r="R47" i="206"/>
  <c r="Q47" i="206"/>
  <c r="P47" i="206"/>
  <c r="O47" i="206"/>
  <c r="N47" i="206"/>
  <c r="M47" i="206"/>
  <c r="L47" i="206"/>
  <c r="K47" i="206"/>
  <c r="J47" i="206"/>
  <c r="I47" i="206"/>
  <c r="H47" i="206"/>
  <c r="G47" i="206"/>
  <c r="F47" i="206"/>
  <c r="E47" i="206"/>
  <c r="D47" i="206"/>
  <c r="C47" i="206"/>
  <c r="AA32" i="206"/>
  <c r="AA48" i="206" s="1"/>
  <c r="AA51" i="206" s="1"/>
  <c r="AA53" i="206" s="1"/>
  <c r="AA56" i="206" s="1"/>
  <c r="AA59" i="206" s="1"/>
  <c r="Y32" i="206"/>
  <c r="Y48" i="206" s="1"/>
  <c r="Y51" i="206" s="1"/>
  <c r="Y53" i="206" s="1"/>
  <c r="Y56" i="206" s="1"/>
  <c r="Y59" i="206" s="1"/>
  <c r="X32" i="206"/>
  <c r="Z32" i="206" s="1"/>
  <c r="W32" i="206"/>
  <c r="V32" i="206"/>
  <c r="U32" i="206"/>
  <c r="U48" i="206" s="1"/>
  <c r="U51" i="206" s="1"/>
  <c r="U53" i="206" s="1"/>
  <c r="U56" i="206" s="1"/>
  <c r="U59" i="206" s="1"/>
  <c r="T32" i="206"/>
  <c r="T48" i="206" s="1"/>
  <c r="T51" i="206" s="1"/>
  <c r="T53" i="206" s="1"/>
  <c r="T56" i="206" s="1"/>
  <c r="T59" i="206" s="1"/>
  <c r="S32" i="206"/>
  <c r="R32" i="206"/>
  <c r="R48" i="206" s="1"/>
  <c r="R51" i="206" s="1"/>
  <c r="R53" i="206" s="1"/>
  <c r="R56" i="206" s="1"/>
  <c r="R59" i="206" s="1"/>
  <c r="Q32" i="206"/>
  <c r="Q48" i="206" s="1"/>
  <c r="Q51" i="206" s="1"/>
  <c r="Q53" i="206" s="1"/>
  <c r="Q56" i="206" s="1"/>
  <c r="Q59" i="206" s="1"/>
  <c r="P32" i="206"/>
  <c r="P48" i="206" s="1"/>
  <c r="P51" i="206" s="1"/>
  <c r="P53" i="206" s="1"/>
  <c r="P56" i="206" s="1"/>
  <c r="P59" i="206" s="1"/>
  <c r="O32" i="206"/>
  <c r="O48" i="206" s="1"/>
  <c r="O51" i="206" s="1"/>
  <c r="O53" i="206" s="1"/>
  <c r="O56" i="206" s="1"/>
  <c r="O59" i="206" s="1"/>
  <c r="N32" i="206"/>
  <c r="N48" i="206" s="1"/>
  <c r="N51" i="206" s="1"/>
  <c r="N53" i="206" s="1"/>
  <c r="N56" i="206" s="1"/>
  <c r="N59" i="206" s="1"/>
  <c r="M32" i="206"/>
  <c r="M48" i="206" s="1"/>
  <c r="M51" i="206" s="1"/>
  <c r="M53" i="206" s="1"/>
  <c r="M56" i="206" s="1"/>
  <c r="M59" i="206" s="1"/>
  <c r="L32" i="206"/>
  <c r="L48" i="206" s="1"/>
  <c r="L51" i="206" s="1"/>
  <c r="L53" i="206" s="1"/>
  <c r="L56" i="206" s="1"/>
  <c r="L59" i="206" s="1"/>
  <c r="K32" i="206"/>
  <c r="J32" i="206"/>
  <c r="J48" i="206" s="1"/>
  <c r="J51" i="206" s="1"/>
  <c r="J53" i="206" s="1"/>
  <c r="J56" i="206" s="1"/>
  <c r="J59" i="206" s="1"/>
  <c r="I32" i="206"/>
  <c r="I48" i="206" s="1"/>
  <c r="I51" i="206" s="1"/>
  <c r="I53" i="206" s="1"/>
  <c r="I56" i="206" s="1"/>
  <c r="I59" i="206" s="1"/>
  <c r="H32" i="206"/>
  <c r="H48" i="206" s="1"/>
  <c r="H51" i="206" s="1"/>
  <c r="H53" i="206" s="1"/>
  <c r="H56" i="206" s="1"/>
  <c r="H59" i="206" s="1"/>
  <c r="G32" i="206"/>
  <c r="F32" i="206"/>
  <c r="F48" i="206" s="1"/>
  <c r="F51" i="206" s="1"/>
  <c r="F53" i="206" s="1"/>
  <c r="F56" i="206" s="1"/>
  <c r="F59" i="206" s="1"/>
  <c r="E32" i="206"/>
  <c r="E48" i="206" s="1"/>
  <c r="E51" i="206" s="1"/>
  <c r="E53" i="206" s="1"/>
  <c r="E56" i="206" s="1"/>
  <c r="E59" i="206" s="1"/>
  <c r="D32" i="206"/>
  <c r="D48" i="206" s="1"/>
  <c r="D51" i="206" s="1"/>
  <c r="D53" i="206" s="1"/>
  <c r="D56" i="206" s="1"/>
  <c r="D59" i="206" s="1"/>
  <c r="C32" i="206"/>
  <c r="AA47" i="207"/>
  <c r="Y47" i="207"/>
  <c r="X47" i="207"/>
  <c r="W47" i="207"/>
  <c r="V47" i="207"/>
  <c r="U47" i="207"/>
  <c r="T47" i="207"/>
  <c r="S47" i="207"/>
  <c r="R47" i="207"/>
  <c r="Q47" i="207"/>
  <c r="P47" i="207"/>
  <c r="O47" i="207"/>
  <c r="N47" i="207"/>
  <c r="M47" i="207"/>
  <c r="L47" i="207"/>
  <c r="K47" i="207"/>
  <c r="J47" i="207"/>
  <c r="I47" i="207"/>
  <c r="H47" i="207"/>
  <c r="G47" i="207"/>
  <c r="F47" i="207"/>
  <c r="E47" i="207"/>
  <c r="D47" i="207"/>
  <c r="C47" i="207"/>
  <c r="AA32" i="207"/>
  <c r="AA48" i="207" s="1"/>
  <c r="AA51" i="207" s="1"/>
  <c r="AA53" i="207" s="1"/>
  <c r="AA56" i="207" s="1"/>
  <c r="AA59" i="207" s="1"/>
  <c r="Y32" i="207"/>
  <c r="Y48" i="207" s="1"/>
  <c r="Y51" i="207" s="1"/>
  <c r="Y53" i="207" s="1"/>
  <c r="Y56" i="207" s="1"/>
  <c r="Y59" i="207" s="1"/>
  <c r="X32" i="207"/>
  <c r="W32" i="207"/>
  <c r="W48" i="207" s="1"/>
  <c r="W51" i="207" s="1"/>
  <c r="W53" i="207" s="1"/>
  <c r="W56" i="207" s="1"/>
  <c r="W59" i="207" s="1"/>
  <c r="V32" i="207"/>
  <c r="U32" i="207"/>
  <c r="U48" i="207" s="1"/>
  <c r="U51" i="207" s="1"/>
  <c r="U53" i="207" s="1"/>
  <c r="U56" i="207" s="1"/>
  <c r="U59" i="207" s="1"/>
  <c r="T32" i="207"/>
  <c r="T48" i="207" s="1"/>
  <c r="T51" i="207" s="1"/>
  <c r="T53" i="207" s="1"/>
  <c r="T56" i="207" s="1"/>
  <c r="T59" i="207" s="1"/>
  <c r="S32" i="207"/>
  <c r="S48" i="207" s="1"/>
  <c r="S51" i="207" s="1"/>
  <c r="S53" i="207" s="1"/>
  <c r="S56" i="207" s="1"/>
  <c r="S59" i="207" s="1"/>
  <c r="R32" i="207"/>
  <c r="R48" i="207" s="1"/>
  <c r="R51" i="207" s="1"/>
  <c r="R53" i="207" s="1"/>
  <c r="R56" i="207" s="1"/>
  <c r="R59" i="207" s="1"/>
  <c r="Q32" i="207"/>
  <c r="Q48" i="207" s="1"/>
  <c r="Q51" i="207" s="1"/>
  <c r="Q53" i="207" s="1"/>
  <c r="Q56" i="207" s="1"/>
  <c r="Q59" i="207" s="1"/>
  <c r="P32" i="207"/>
  <c r="P48" i="207" s="1"/>
  <c r="P51" i="207" s="1"/>
  <c r="P53" i="207" s="1"/>
  <c r="P56" i="207" s="1"/>
  <c r="P59" i="207" s="1"/>
  <c r="O32" i="207"/>
  <c r="O48" i="207" s="1"/>
  <c r="O51" i="207" s="1"/>
  <c r="O53" i="207" s="1"/>
  <c r="O56" i="207" s="1"/>
  <c r="O59" i="207" s="1"/>
  <c r="N32" i="207"/>
  <c r="N48" i="207" s="1"/>
  <c r="N51" i="207" s="1"/>
  <c r="N53" i="207" s="1"/>
  <c r="N56" i="207" s="1"/>
  <c r="N59" i="207" s="1"/>
  <c r="M32" i="207"/>
  <c r="M48" i="207" s="1"/>
  <c r="M51" i="207" s="1"/>
  <c r="M53" i="207" s="1"/>
  <c r="M56" i="207" s="1"/>
  <c r="M59" i="207" s="1"/>
  <c r="L32" i="207"/>
  <c r="L48" i="207" s="1"/>
  <c r="L51" i="207" s="1"/>
  <c r="L53" i="207" s="1"/>
  <c r="L56" i="207" s="1"/>
  <c r="L59" i="207" s="1"/>
  <c r="K32" i="207"/>
  <c r="K48" i="207" s="1"/>
  <c r="K51" i="207" s="1"/>
  <c r="K53" i="207" s="1"/>
  <c r="K56" i="207" s="1"/>
  <c r="K59" i="207" s="1"/>
  <c r="J32" i="207"/>
  <c r="J48" i="207" s="1"/>
  <c r="J51" i="207" s="1"/>
  <c r="J53" i="207" s="1"/>
  <c r="J56" i="207" s="1"/>
  <c r="J59" i="207" s="1"/>
  <c r="I32" i="207"/>
  <c r="I48" i="207" s="1"/>
  <c r="I51" i="207" s="1"/>
  <c r="I53" i="207" s="1"/>
  <c r="I56" i="207" s="1"/>
  <c r="I59" i="207" s="1"/>
  <c r="H32" i="207"/>
  <c r="H48" i="207" s="1"/>
  <c r="H51" i="207" s="1"/>
  <c r="H53" i="207" s="1"/>
  <c r="H56" i="207" s="1"/>
  <c r="H59" i="207" s="1"/>
  <c r="G32" i="207"/>
  <c r="G48" i="207" s="1"/>
  <c r="G51" i="207" s="1"/>
  <c r="G53" i="207" s="1"/>
  <c r="G56" i="207" s="1"/>
  <c r="G59" i="207" s="1"/>
  <c r="F32" i="207"/>
  <c r="E32" i="207"/>
  <c r="E48" i="207" s="1"/>
  <c r="E51" i="207" s="1"/>
  <c r="E53" i="207" s="1"/>
  <c r="E56" i="207" s="1"/>
  <c r="E59" i="207" s="1"/>
  <c r="D32" i="207"/>
  <c r="D48" i="207" s="1"/>
  <c r="D51" i="207" s="1"/>
  <c r="D53" i="207" s="1"/>
  <c r="D56" i="207" s="1"/>
  <c r="D59" i="207" s="1"/>
  <c r="C32" i="207"/>
  <c r="C48" i="207" s="1"/>
  <c r="C51" i="207" s="1"/>
  <c r="C53" i="207" s="1"/>
  <c r="C56" i="207" s="1"/>
  <c r="C59" i="207" s="1"/>
  <c r="N48" i="208"/>
  <c r="N51" i="208" s="1"/>
  <c r="N53" i="208" s="1"/>
  <c r="N56" i="208" s="1"/>
  <c r="N59" i="208" s="1"/>
  <c r="AA47" i="208"/>
  <c r="Y47" i="208"/>
  <c r="X47" i="208"/>
  <c r="W47" i="208"/>
  <c r="V47" i="208"/>
  <c r="U47" i="208"/>
  <c r="T47" i="208"/>
  <c r="S47" i="208"/>
  <c r="R47" i="208"/>
  <c r="Q47" i="208"/>
  <c r="P47" i="208"/>
  <c r="O47" i="208"/>
  <c r="N47" i="208"/>
  <c r="M47" i="208"/>
  <c r="L47" i="208"/>
  <c r="K47" i="208"/>
  <c r="J47" i="208"/>
  <c r="I47" i="208"/>
  <c r="H47" i="208"/>
  <c r="G47" i="208"/>
  <c r="F47" i="208"/>
  <c r="E47" i="208"/>
  <c r="D47" i="208"/>
  <c r="C47" i="208"/>
  <c r="AA32" i="208"/>
  <c r="AA48" i="208" s="1"/>
  <c r="AA51" i="208" s="1"/>
  <c r="AA53" i="208" s="1"/>
  <c r="AA56" i="208" s="1"/>
  <c r="AA59" i="208" s="1"/>
  <c r="Y32" i="208"/>
  <c r="Y48" i="208" s="1"/>
  <c r="Y51" i="208" s="1"/>
  <c r="Y53" i="208" s="1"/>
  <c r="Y56" i="208" s="1"/>
  <c r="Y59" i="208" s="1"/>
  <c r="X32" i="208"/>
  <c r="X48" i="208" s="1"/>
  <c r="W32" i="208"/>
  <c r="W48" i="208" s="1"/>
  <c r="W51" i="208" s="1"/>
  <c r="W53" i="208" s="1"/>
  <c r="W56" i="208" s="1"/>
  <c r="W59" i="208" s="1"/>
  <c r="V32" i="208"/>
  <c r="V48" i="208" s="1"/>
  <c r="V51" i="208" s="1"/>
  <c r="V53" i="208" s="1"/>
  <c r="V56" i="208" s="1"/>
  <c r="V59" i="208" s="1"/>
  <c r="U32" i="208"/>
  <c r="T32" i="208"/>
  <c r="T48" i="208" s="1"/>
  <c r="T51" i="208" s="1"/>
  <c r="T53" i="208" s="1"/>
  <c r="T56" i="208" s="1"/>
  <c r="T59" i="208" s="1"/>
  <c r="S32" i="208"/>
  <c r="S48" i="208" s="1"/>
  <c r="S51" i="208" s="1"/>
  <c r="S53" i="208" s="1"/>
  <c r="S56" i="208" s="1"/>
  <c r="S59" i="208" s="1"/>
  <c r="R32" i="208"/>
  <c r="R48" i="208" s="1"/>
  <c r="R51" i="208" s="1"/>
  <c r="R53" i="208" s="1"/>
  <c r="R56" i="208" s="1"/>
  <c r="R59" i="208" s="1"/>
  <c r="Q32" i="208"/>
  <c r="Q48" i="208" s="1"/>
  <c r="Q51" i="208" s="1"/>
  <c r="Q53" i="208" s="1"/>
  <c r="Q56" i="208" s="1"/>
  <c r="Q59" i="208" s="1"/>
  <c r="P32" i="208"/>
  <c r="P48" i="208" s="1"/>
  <c r="P51" i="208" s="1"/>
  <c r="P53" i="208" s="1"/>
  <c r="P56" i="208" s="1"/>
  <c r="P59" i="208" s="1"/>
  <c r="O32" i="208"/>
  <c r="O48" i="208" s="1"/>
  <c r="O51" i="208" s="1"/>
  <c r="O53" i="208" s="1"/>
  <c r="O56" i="208" s="1"/>
  <c r="O59" i="208" s="1"/>
  <c r="N32" i="208"/>
  <c r="M32" i="208"/>
  <c r="L32" i="208"/>
  <c r="K32" i="208"/>
  <c r="K48" i="208" s="1"/>
  <c r="K51" i="208" s="1"/>
  <c r="K53" i="208" s="1"/>
  <c r="K56" i="208" s="1"/>
  <c r="K59" i="208" s="1"/>
  <c r="J32" i="208"/>
  <c r="J48" i="208" s="1"/>
  <c r="J51" i="208" s="1"/>
  <c r="J53" i="208" s="1"/>
  <c r="J56" i="208" s="1"/>
  <c r="J59" i="208" s="1"/>
  <c r="I32" i="208"/>
  <c r="I48" i="208" s="1"/>
  <c r="I51" i="208" s="1"/>
  <c r="I53" i="208" s="1"/>
  <c r="I56" i="208" s="1"/>
  <c r="I59" i="208" s="1"/>
  <c r="H32" i="208"/>
  <c r="H48" i="208" s="1"/>
  <c r="H51" i="208" s="1"/>
  <c r="H53" i="208" s="1"/>
  <c r="H56" i="208" s="1"/>
  <c r="H59" i="208" s="1"/>
  <c r="G32" i="208"/>
  <c r="G48" i="208" s="1"/>
  <c r="G51" i="208" s="1"/>
  <c r="G53" i="208" s="1"/>
  <c r="G56" i="208" s="1"/>
  <c r="G59" i="208" s="1"/>
  <c r="F32" i="208"/>
  <c r="F48" i="208" s="1"/>
  <c r="F51" i="208" s="1"/>
  <c r="F53" i="208" s="1"/>
  <c r="F56" i="208" s="1"/>
  <c r="F59" i="208" s="1"/>
  <c r="E32" i="208"/>
  <c r="D32" i="208"/>
  <c r="D48" i="208" s="1"/>
  <c r="D51" i="208" s="1"/>
  <c r="D53" i="208" s="1"/>
  <c r="D56" i="208" s="1"/>
  <c r="D59" i="208" s="1"/>
  <c r="C32" i="208"/>
  <c r="C48" i="208" s="1"/>
  <c r="C51" i="208" s="1"/>
  <c r="C53" i="208" s="1"/>
  <c r="C56" i="208" s="1"/>
  <c r="C59" i="208" s="1"/>
  <c r="AA47" i="209"/>
  <c r="Y47" i="209"/>
  <c r="X47" i="209"/>
  <c r="W47" i="209"/>
  <c r="V47" i="209"/>
  <c r="U47" i="209"/>
  <c r="T47" i="209"/>
  <c r="S47" i="209"/>
  <c r="R47" i="209"/>
  <c r="Q47" i="209"/>
  <c r="P47" i="209"/>
  <c r="O47" i="209"/>
  <c r="N47" i="209"/>
  <c r="M47" i="209"/>
  <c r="L47" i="209"/>
  <c r="K47" i="209"/>
  <c r="J47" i="209"/>
  <c r="I47" i="209"/>
  <c r="H47" i="209"/>
  <c r="G47" i="209"/>
  <c r="F47" i="209"/>
  <c r="E47" i="209"/>
  <c r="D47" i="209"/>
  <c r="C47" i="209"/>
  <c r="AA32" i="209"/>
  <c r="AA48" i="209" s="1"/>
  <c r="AA51" i="209" s="1"/>
  <c r="AA53" i="209" s="1"/>
  <c r="AA56" i="209" s="1"/>
  <c r="AA59" i="209" s="1"/>
  <c r="Y32" i="209"/>
  <c r="Y48" i="209" s="1"/>
  <c r="Y51" i="209" s="1"/>
  <c r="Y53" i="209" s="1"/>
  <c r="Y56" i="209" s="1"/>
  <c r="Y59" i="209" s="1"/>
  <c r="X32" i="209"/>
  <c r="W32" i="209"/>
  <c r="W48" i="209" s="1"/>
  <c r="W51" i="209" s="1"/>
  <c r="W53" i="209" s="1"/>
  <c r="W56" i="209" s="1"/>
  <c r="W59" i="209" s="1"/>
  <c r="V32" i="209"/>
  <c r="V48" i="209" s="1"/>
  <c r="V51" i="209" s="1"/>
  <c r="V53" i="209" s="1"/>
  <c r="V56" i="209" s="1"/>
  <c r="V59" i="209" s="1"/>
  <c r="U32" i="209"/>
  <c r="U48" i="209" s="1"/>
  <c r="U51" i="209" s="1"/>
  <c r="U53" i="209" s="1"/>
  <c r="U56" i="209" s="1"/>
  <c r="U59" i="209" s="1"/>
  <c r="T32" i="209"/>
  <c r="S32" i="209"/>
  <c r="S48" i="209" s="1"/>
  <c r="S51" i="209" s="1"/>
  <c r="S53" i="209" s="1"/>
  <c r="S56" i="209" s="1"/>
  <c r="S59" i="209" s="1"/>
  <c r="R32" i="209"/>
  <c r="Q32" i="209"/>
  <c r="Q48" i="209" s="1"/>
  <c r="Q51" i="209" s="1"/>
  <c r="Q53" i="209" s="1"/>
  <c r="Q56" i="209" s="1"/>
  <c r="Q59" i="209" s="1"/>
  <c r="P32" i="209"/>
  <c r="O32" i="209"/>
  <c r="N32" i="209"/>
  <c r="N48" i="209" s="1"/>
  <c r="N51" i="209" s="1"/>
  <c r="N53" i="209" s="1"/>
  <c r="N56" i="209" s="1"/>
  <c r="N59" i="209" s="1"/>
  <c r="M32" i="209"/>
  <c r="L32" i="209"/>
  <c r="K32" i="209"/>
  <c r="K48" i="209" s="1"/>
  <c r="K51" i="209" s="1"/>
  <c r="K53" i="209" s="1"/>
  <c r="K56" i="209" s="1"/>
  <c r="K59" i="209" s="1"/>
  <c r="J32" i="209"/>
  <c r="I32" i="209"/>
  <c r="I48" i="209" s="1"/>
  <c r="I51" i="209" s="1"/>
  <c r="I53" i="209" s="1"/>
  <c r="I56" i="209" s="1"/>
  <c r="I59" i="209" s="1"/>
  <c r="H32" i="209"/>
  <c r="H48" i="209" s="1"/>
  <c r="H51" i="209" s="1"/>
  <c r="H53" i="209" s="1"/>
  <c r="H56" i="209" s="1"/>
  <c r="H59" i="209" s="1"/>
  <c r="G32" i="209"/>
  <c r="G48" i="209" s="1"/>
  <c r="G51" i="209" s="1"/>
  <c r="G53" i="209" s="1"/>
  <c r="G56" i="209" s="1"/>
  <c r="G59" i="209" s="1"/>
  <c r="F32" i="209"/>
  <c r="F48" i="209" s="1"/>
  <c r="F51" i="209" s="1"/>
  <c r="F53" i="209" s="1"/>
  <c r="F56" i="209" s="1"/>
  <c r="F59" i="209" s="1"/>
  <c r="E32" i="209"/>
  <c r="E48" i="209" s="1"/>
  <c r="E51" i="209" s="1"/>
  <c r="E53" i="209" s="1"/>
  <c r="E56" i="209" s="1"/>
  <c r="E59" i="209" s="1"/>
  <c r="D32" i="209"/>
  <c r="D48" i="209" s="1"/>
  <c r="D51" i="209" s="1"/>
  <c r="D53" i="209" s="1"/>
  <c r="D56" i="209" s="1"/>
  <c r="D59" i="209" s="1"/>
  <c r="C32" i="209"/>
  <c r="C48" i="209" s="1"/>
  <c r="C51" i="209" s="1"/>
  <c r="C53" i="209" s="1"/>
  <c r="C56" i="209" s="1"/>
  <c r="C59" i="209" s="1"/>
  <c r="AA47" i="210"/>
  <c r="Y47" i="210"/>
  <c r="X47" i="210"/>
  <c r="W47" i="210"/>
  <c r="V47" i="210"/>
  <c r="U47" i="210"/>
  <c r="T47" i="210"/>
  <c r="S47" i="210"/>
  <c r="R47" i="210"/>
  <c r="Q47" i="210"/>
  <c r="P47" i="210"/>
  <c r="O47" i="210"/>
  <c r="N47" i="210"/>
  <c r="M47" i="210"/>
  <c r="L47" i="210"/>
  <c r="K47" i="210"/>
  <c r="J47" i="210"/>
  <c r="I47" i="210"/>
  <c r="H47" i="210"/>
  <c r="G47" i="210"/>
  <c r="F47" i="210"/>
  <c r="E47" i="210"/>
  <c r="D47" i="210"/>
  <c r="C47" i="210"/>
  <c r="AA32" i="210"/>
  <c r="AA48" i="210" s="1"/>
  <c r="AA51" i="210" s="1"/>
  <c r="AA53" i="210" s="1"/>
  <c r="AA56" i="210" s="1"/>
  <c r="AA59" i="210" s="1"/>
  <c r="Y32" i="210"/>
  <c r="X32" i="210"/>
  <c r="X48" i="210" s="1"/>
  <c r="W32" i="210"/>
  <c r="W48" i="210" s="1"/>
  <c r="W51" i="210" s="1"/>
  <c r="W53" i="210" s="1"/>
  <c r="W56" i="210" s="1"/>
  <c r="W59" i="210" s="1"/>
  <c r="V32" i="210"/>
  <c r="V48" i="210" s="1"/>
  <c r="V51" i="210" s="1"/>
  <c r="V53" i="210" s="1"/>
  <c r="V56" i="210" s="1"/>
  <c r="V59" i="210" s="1"/>
  <c r="U32" i="210"/>
  <c r="U48" i="210" s="1"/>
  <c r="U51" i="210" s="1"/>
  <c r="U53" i="210" s="1"/>
  <c r="U56" i="210" s="1"/>
  <c r="U59" i="210" s="1"/>
  <c r="T32" i="210"/>
  <c r="T48" i="210" s="1"/>
  <c r="T51" i="210" s="1"/>
  <c r="T53" i="210" s="1"/>
  <c r="T56" i="210" s="1"/>
  <c r="T59" i="210" s="1"/>
  <c r="S32" i="210"/>
  <c r="R32" i="210"/>
  <c r="R48" i="210" s="1"/>
  <c r="R51" i="210" s="1"/>
  <c r="R53" i="210" s="1"/>
  <c r="R56" i="210" s="1"/>
  <c r="R59" i="210" s="1"/>
  <c r="Q32" i="210"/>
  <c r="P32" i="210"/>
  <c r="P48" i="210" s="1"/>
  <c r="P51" i="210" s="1"/>
  <c r="P53" i="210" s="1"/>
  <c r="P56" i="210" s="1"/>
  <c r="P59" i="210" s="1"/>
  <c r="O32" i="210"/>
  <c r="O48" i="210" s="1"/>
  <c r="O51" i="210" s="1"/>
  <c r="O53" i="210" s="1"/>
  <c r="O56" i="210" s="1"/>
  <c r="O59" i="210" s="1"/>
  <c r="N32" i="210"/>
  <c r="N48" i="210" s="1"/>
  <c r="N51" i="210" s="1"/>
  <c r="N53" i="210" s="1"/>
  <c r="N56" i="210" s="1"/>
  <c r="N59" i="210" s="1"/>
  <c r="M32" i="210"/>
  <c r="M48" i="210" s="1"/>
  <c r="M51" i="210" s="1"/>
  <c r="M53" i="210" s="1"/>
  <c r="M56" i="210" s="1"/>
  <c r="M59" i="210" s="1"/>
  <c r="L32" i="210"/>
  <c r="L48" i="210" s="1"/>
  <c r="L51" i="210" s="1"/>
  <c r="L53" i="210" s="1"/>
  <c r="L56" i="210" s="1"/>
  <c r="L59" i="210" s="1"/>
  <c r="K32" i="210"/>
  <c r="J32" i="210"/>
  <c r="J48" i="210" s="1"/>
  <c r="J51" i="210" s="1"/>
  <c r="J53" i="210" s="1"/>
  <c r="J56" i="210" s="1"/>
  <c r="J59" i="210" s="1"/>
  <c r="I32" i="210"/>
  <c r="H32" i="210"/>
  <c r="H48" i="210" s="1"/>
  <c r="H51" i="210" s="1"/>
  <c r="H53" i="210" s="1"/>
  <c r="H56" i="210" s="1"/>
  <c r="H59" i="210" s="1"/>
  <c r="G32" i="210"/>
  <c r="F32" i="210"/>
  <c r="E32" i="210"/>
  <c r="E48" i="210" s="1"/>
  <c r="E51" i="210" s="1"/>
  <c r="E53" i="210" s="1"/>
  <c r="E56" i="210" s="1"/>
  <c r="E59" i="210" s="1"/>
  <c r="D32" i="210"/>
  <c r="D48" i="210" s="1"/>
  <c r="D51" i="210" s="1"/>
  <c r="D53" i="210" s="1"/>
  <c r="D56" i="210" s="1"/>
  <c r="D59" i="210" s="1"/>
  <c r="C32" i="210"/>
  <c r="AA47" i="211"/>
  <c r="Y47" i="211"/>
  <c r="X47" i="211"/>
  <c r="Z47" i="211" s="1"/>
  <c r="W47" i="211"/>
  <c r="V47" i="211"/>
  <c r="U47" i="211"/>
  <c r="T47" i="211"/>
  <c r="S47" i="211"/>
  <c r="R47" i="211"/>
  <c r="Q47" i="211"/>
  <c r="P47" i="211"/>
  <c r="O47" i="211"/>
  <c r="N47" i="211"/>
  <c r="M47" i="211"/>
  <c r="L47" i="211"/>
  <c r="K47" i="211"/>
  <c r="J47" i="211"/>
  <c r="I47" i="211"/>
  <c r="H47" i="211"/>
  <c r="G47" i="211"/>
  <c r="F47" i="211"/>
  <c r="E47" i="211"/>
  <c r="D47" i="211"/>
  <c r="C47" i="211"/>
  <c r="AA32" i="211"/>
  <c r="Y32" i="211"/>
  <c r="Y48" i="211" s="1"/>
  <c r="Y51" i="211" s="1"/>
  <c r="Y53" i="211" s="1"/>
  <c r="Y56" i="211" s="1"/>
  <c r="Y59" i="211" s="1"/>
  <c r="X32" i="211"/>
  <c r="W32" i="211"/>
  <c r="W48" i="211" s="1"/>
  <c r="W51" i="211" s="1"/>
  <c r="W53" i="211" s="1"/>
  <c r="W56" i="211" s="1"/>
  <c r="W59" i="211" s="1"/>
  <c r="V32" i="211"/>
  <c r="V48" i="211" s="1"/>
  <c r="V51" i="211" s="1"/>
  <c r="V53" i="211" s="1"/>
  <c r="V56" i="211" s="1"/>
  <c r="V59" i="211" s="1"/>
  <c r="U32" i="211"/>
  <c r="U48" i="211" s="1"/>
  <c r="U51" i="211" s="1"/>
  <c r="U53" i="211" s="1"/>
  <c r="U56" i="211" s="1"/>
  <c r="U59" i="211" s="1"/>
  <c r="T32" i="211"/>
  <c r="T48" i="211" s="1"/>
  <c r="T51" i="211" s="1"/>
  <c r="T53" i="211" s="1"/>
  <c r="T56" i="211" s="1"/>
  <c r="T59" i="211" s="1"/>
  <c r="S32" i="211"/>
  <c r="S48" i="211" s="1"/>
  <c r="S51" i="211" s="1"/>
  <c r="S53" i="211" s="1"/>
  <c r="S56" i="211" s="1"/>
  <c r="S59" i="211" s="1"/>
  <c r="R32" i="211"/>
  <c r="R48" i="211" s="1"/>
  <c r="R51" i="211" s="1"/>
  <c r="R53" i="211" s="1"/>
  <c r="R56" i="211" s="1"/>
  <c r="R59" i="211" s="1"/>
  <c r="Q32" i="211"/>
  <c r="Q48" i="211" s="1"/>
  <c r="Q51" i="211" s="1"/>
  <c r="Q53" i="211" s="1"/>
  <c r="Q56" i="211" s="1"/>
  <c r="Q59" i="211" s="1"/>
  <c r="P32" i="211"/>
  <c r="P48" i="211" s="1"/>
  <c r="P51" i="211" s="1"/>
  <c r="P53" i="211" s="1"/>
  <c r="P56" i="211" s="1"/>
  <c r="P59" i="211" s="1"/>
  <c r="O32" i="211"/>
  <c r="O48" i="211" s="1"/>
  <c r="O51" i="211" s="1"/>
  <c r="O53" i="211" s="1"/>
  <c r="O56" i="211" s="1"/>
  <c r="O59" i="211" s="1"/>
  <c r="N32" i="211"/>
  <c r="N48" i="211" s="1"/>
  <c r="N51" i="211" s="1"/>
  <c r="N53" i="211" s="1"/>
  <c r="N56" i="211" s="1"/>
  <c r="N59" i="211" s="1"/>
  <c r="M32" i="211"/>
  <c r="M48" i="211" s="1"/>
  <c r="M51" i="211" s="1"/>
  <c r="M53" i="211" s="1"/>
  <c r="M56" i="211" s="1"/>
  <c r="M59" i="211" s="1"/>
  <c r="L32" i="211"/>
  <c r="L48" i="211" s="1"/>
  <c r="L51" i="211" s="1"/>
  <c r="L53" i="211" s="1"/>
  <c r="L56" i="211" s="1"/>
  <c r="L59" i="211" s="1"/>
  <c r="K32" i="211"/>
  <c r="K48" i="211" s="1"/>
  <c r="K51" i="211" s="1"/>
  <c r="K53" i="211" s="1"/>
  <c r="K56" i="211" s="1"/>
  <c r="K59" i="211" s="1"/>
  <c r="J32" i="211"/>
  <c r="I32" i="211"/>
  <c r="I48" i="211" s="1"/>
  <c r="I51" i="211" s="1"/>
  <c r="I53" i="211" s="1"/>
  <c r="I56" i="211" s="1"/>
  <c r="I59" i="211" s="1"/>
  <c r="H32" i="211"/>
  <c r="H48" i="211" s="1"/>
  <c r="H51" i="211" s="1"/>
  <c r="H53" i="211" s="1"/>
  <c r="H56" i="211" s="1"/>
  <c r="H59" i="211" s="1"/>
  <c r="G32" i="211"/>
  <c r="G48" i="211" s="1"/>
  <c r="G51" i="211" s="1"/>
  <c r="G53" i="211" s="1"/>
  <c r="G56" i="211" s="1"/>
  <c r="G59" i="211" s="1"/>
  <c r="F32" i="211"/>
  <c r="F48" i="211" s="1"/>
  <c r="F51" i="211" s="1"/>
  <c r="F53" i="211" s="1"/>
  <c r="F56" i="211" s="1"/>
  <c r="F59" i="211" s="1"/>
  <c r="E32" i="211"/>
  <c r="E48" i="211" s="1"/>
  <c r="E51" i="211" s="1"/>
  <c r="E53" i="211" s="1"/>
  <c r="E56" i="211" s="1"/>
  <c r="E59" i="211" s="1"/>
  <c r="D32" i="211"/>
  <c r="D48" i="211" s="1"/>
  <c r="D51" i="211" s="1"/>
  <c r="D53" i="211" s="1"/>
  <c r="D56" i="211" s="1"/>
  <c r="D59" i="211" s="1"/>
  <c r="C32" i="211"/>
  <c r="C48" i="211" s="1"/>
  <c r="C51" i="211" s="1"/>
  <c r="C53" i="211" s="1"/>
  <c r="C56" i="211" s="1"/>
  <c r="C59" i="211" s="1"/>
  <c r="AA47" i="212"/>
  <c r="Y47" i="212"/>
  <c r="X47" i="212"/>
  <c r="Z47" i="212" s="1"/>
  <c r="W47" i="212"/>
  <c r="V47" i="212"/>
  <c r="U47" i="212"/>
  <c r="T47" i="212"/>
  <c r="S47" i="212"/>
  <c r="R47" i="212"/>
  <c r="Q47" i="212"/>
  <c r="P47" i="212"/>
  <c r="O47" i="212"/>
  <c r="N47" i="212"/>
  <c r="M47" i="212"/>
  <c r="L47" i="212"/>
  <c r="K47" i="212"/>
  <c r="J47" i="212"/>
  <c r="I47" i="212"/>
  <c r="H47" i="212"/>
  <c r="G47" i="212"/>
  <c r="F47" i="212"/>
  <c r="E47" i="212"/>
  <c r="D47" i="212"/>
  <c r="C47" i="212"/>
  <c r="AA32" i="212"/>
  <c r="AA48" i="212" s="1"/>
  <c r="AA51" i="212" s="1"/>
  <c r="AA53" i="212" s="1"/>
  <c r="AA56" i="212" s="1"/>
  <c r="AA59" i="212" s="1"/>
  <c r="Y32" i="212"/>
  <c r="X32" i="212"/>
  <c r="W32" i="212"/>
  <c r="V32" i="212"/>
  <c r="V48" i="212" s="1"/>
  <c r="V51" i="212" s="1"/>
  <c r="V53" i="212" s="1"/>
  <c r="V56" i="212" s="1"/>
  <c r="V59" i="212" s="1"/>
  <c r="U32" i="212"/>
  <c r="U48" i="212" s="1"/>
  <c r="U51" i="212" s="1"/>
  <c r="U53" i="212" s="1"/>
  <c r="U56" i="212" s="1"/>
  <c r="U59" i="212" s="1"/>
  <c r="T32" i="212"/>
  <c r="T48" i="212" s="1"/>
  <c r="T51" i="212" s="1"/>
  <c r="T53" i="212" s="1"/>
  <c r="T56" i="212" s="1"/>
  <c r="T59" i="212" s="1"/>
  <c r="S32" i="212"/>
  <c r="S48" i="212" s="1"/>
  <c r="S51" i="212" s="1"/>
  <c r="S53" i="212" s="1"/>
  <c r="S56" i="212" s="1"/>
  <c r="S59" i="212" s="1"/>
  <c r="R32" i="212"/>
  <c r="Q32" i="212"/>
  <c r="P32" i="212"/>
  <c r="O32" i="212"/>
  <c r="N32" i="212"/>
  <c r="N48" i="212" s="1"/>
  <c r="N51" i="212" s="1"/>
  <c r="N53" i="212" s="1"/>
  <c r="N56" i="212" s="1"/>
  <c r="N59" i="212" s="1"/>
  <c r="M32" i="212"/>
  <c r="L32" i="212"/>
  <c r="K32" i="212"/>
  <c r="K48" i="212" s="1"/>
  <c r="K51" i="212" s="1"/>
  <c r="K53" i="212" s="1"/>
  <c r="K56" i="212" s="1"/>
  <c r="K59" i="212" s="1"/>
  <c r="J32" i="212"/>
  <c r="I32" i="212"/>
  <c r="H32" i="212"/>
  <c r="G32" i="212"/>
  <c r="F32" i="212"/>
  <c r="F48" i="212" s="1"/>
  <c r="F51" i="212" s="1"/>
  <c r="F53" i="212" s="1"/>
  <c r="F56" i="212" s="1"/>
  <c r="F59" i="212" s="1"/>
  <c r="E32" i="212"/>
  <c r="E48" i="212" s="1"/>
  <c r="E51" i="212" s="1"/>
  <c r="E53" i="212" s="1"/>
  <c r="E56" i="212" s="1"/>
  <c r="E59" i="212" s="1"/>
  <c r="D32" i="212"/>
  <c r="D48" i="212" s="1"/>
  <c r="D51" i="212" s="1"/>
  <c r="D53" i="212" s="1"/>
  <c r="D56" i="212" s="1"/>
  <c r="D59" i="212" s="1"/>
  <c r="C32" i="212"/>
  <c r="C48" i="212" s="1"/>
  <c r="C51" i="212" s="1"/>
  <c r="C53" i="212" s="1"/>
  <c r="C56" i="212" s="1"/>
  <c r="C59" i="212" s="1"/>
  <c r="AA47" i="213"/>
  <c r="Y47" i="213"/>
  <c r="X47" i="213"/>
  <c r="W47" i="213"/>
  <c r="V47" i="213"/>
  <c r="U47" i="213"/>
  <c r="T47" i="213"/>
  <c r="S47" i="213"/>
  <c r="R47" i="213"/>
  <c r="Q47" i="213"/>
  <c r="P47" i="213"/>
  <c r="O47" i="213"/>
  <c r="N47" i="213"/>
  <c r="M47" i="213"/>
  <c r="L47" i="213"/>
  <c r="K47" i="213"/>
  <c r="J47" i="213"/>
  <c r="I47" i="213"/>
  <c r="H47" i="213"/>
  <c r="G47" i="213"/>
  <c r="F47" i="213"/>
  <c r="E47" i="213"/>
  <c r="D47" i="213"/>
  <c r="C47" i="213"/>
  <c r="AA32" i="213"/>
  <c r="AA48" i="213" s="1"/>
  <c r="AA51" i="213" s="1"/>
  <c r="AA53" i="213" s="1"/>
  <c r="AA56" i="213" s="1"/>
  <c r="AA59" i="213" s="1"/>
  <c r="Y32" i="213"/>
  <c r="X32" i="213"/>
  <c r="Z32" i="213" s="1"/>
  <c r="W32" i="213"/>
  <c r="W48" i="213" s="1"/>
  <c r="W51" i="213" s="1"/>
  <c r="W53" i="213" s="1"/>
  <c r="W56" i="213" s="1"/>
  <c r="W59" i="213" s="1"/>
  <c r="V32" i="213"/>
  <c r="U32" i="213"/>
  <c r="T32" i="213"/>
  <c r="T48" i="213" s="1"/>
  <c r="T51" i="213" s="1"/>
  <c r="T53" i="213" s="1"/>
  <c r="T56" i="213" s="1"/>
  <c r="T59" i="213" s="1"/>
  <c r="S32" i="213"/>
  <c r="S48" i="213" s="1"/>
  <c r="S51" i="213" s="1"/>
  <c r="S53" i="213" s="1"/>
  <c r="S56" i="213" s="1"/>
  <c r="S59" i="213" s="1"/>
  <c r="R32" i="213"/>
  <c r="R48" i="213" s="1"/>
  <c r="R51" i="213" s="1"/>
  <c r="R53" i="213" s="1"/>
  <c r="R56" i="213" s="1"/>
  <c r="R59" i="213" s="1"/>
  <c r="Q32" i="213"/>
  <c r="P32" i="213"/>
  <c r="O32" i="213"/>
  <c r="O48" i="213" s="1"/>
  <c r="O51" i="213" s="1"/>
  <c r="O53" i="213" s="1"/>
  <c r="O56" i="213" s="1"/>
  <c r="O59" i="213" s="1"/>
  <c r="N32" i="213"/>
  <c r="M32" i="213"/>
  <c r="L32" i="213"/>
  <c r="K32" i="213"/>
  <c r="J32" i="213"/>
  <c r="I32" i="213"/>
  <c r="H32" i="213"/>
  <c r="G32" i="213"/>
  <c r="G48" i="213" s="1"/>
  <c r="G51" i="213" s="1"/>
  <c r="G53" i="213" s="1"/>
  <c r="G56" i="213" s="1"/>
  <c r="G59" i="213" s="1"/>
  <c r="F32" i="213"/>
  <c r="E32" i="213"/>
  <c r="D32" i="213"/>
  <c r="D48" i="213" s="1"/>
  <c r="D51" i="213" s="1"/>
  <c r="D53" i="213" s="1"/>
  <c r="D56" i="213" s="1"/>
  <c r="D59" i="213" s="1"/>
  <c r="C32" i="213"/>
  <c r="C48" i="213" s="1"/>
  <c r="C51" i="213" s="1"/>
  <c r="C53" i="213" s="1"/>
  <c r="C56" i="213" s="1"/>
  <c r="C59" i="213" s="1"/>
  <c r="Y48" i="214"/>
  <c r="Y51" i="214" s="1"/>
  <c r="Y53" i="214" s="1"/>
  <c r="Y56" i="214" s="1"/>
  <c r="Y59" i="214" s="1"/>
  <c r="U48" i="214"/>
  <c r="U51" i="214" s="1"/>
  <c r="U53" i="214" s="1"/>
  <c r="U56" i="214" s="1"/>
  <c r="U59" i="214" s="1"/>
  <c r="AA47" i="214"/>
  <c r="Y47" i="214"/>
  <c r="X47" i="214"/>
  <c r="Z47" i="214" s="1"/>
  <c r="W47" i="214"/>
  <c r="V47" i="214"/>
  <c r="U47" i="214"/>
  <c r="T47" i="214"/>
  <c r="S47" i="214"/>
  <c r="R47" i="214"/>
  <c r="Q47" i="214"/>
  <c r="P47" i="214"/>
  <c r="O47" i="214"/>
  <c r="N47" i="214"/>
  <c r="M47" i="214"/>
  <c r="L47" i="214"/>
  <c r="K47" i="214"/>
  <c r="J47" i="214"/>
  <c r="I47" i="214"/>
  <c r="H47" i="214"/>
  <c r="G47" i="214"/>
  <c r="F47" i="214"/>
  <c r="E47" i="214"/>
  <c r="D47" i="214"/>
  <c r="C47" i="214"/>
  <c r="AA32" i="214"/>
  <c r="Y32" i="214"/>
  <c r="X32" i="214"/>
  <c r="W32" i="214"/>
  <c r="W48" i="214" s="1"/>
  <c r="W51" i="214" s="1"/>
  <c r="W53" i="214" s="1"/>
  <c r="W56" i="214" s="1"/>
  <c r="W59" i="214" s="1"/>
  <c r="V32" i="214"/>
  <c r="V48" i="214" s="1"/>
  <c r="V51" i="214" s="1"/>
  <c r="V53" i="214" s="1"/>
  <c r="V56" i="214" s="1"/>
  <c r="V59" i="214" s="1"/>
  <c r="U32" i="214"/>
  <c r="T32" i="214"/>
  <c r="T48" i="214" s="1"/>
  <c r="T51" i="214" s="1"/>
  <c r="T53" i="214" s="1"/>
  <c r="T56" i="214" s="1"/>
  <c r="T59" i="214" s="1"/>
  <c r="S32" i="214"/>
  <c r="S48" i="214" s="1"/>
  <c r="S51" i="214" s="1"/>
  <c r="S53" i="214" s="1"/>
  <c r="S56" i="214" s="1"/>
  <c r="S59" i="214" s="1"/>
  <c r="R32" i="214"/>
  <c r="R48" i="214" s="1"/>
  <c r="R51" i="214" s="1"/>
  <c r="R53" i="214" s="1"/>
  <c r="R56" i="214" s="1"/>
  <c r="R59" i="214" s="1"/>
  <c r="Q32" i="214"/>
  <c r="Q48" i="214" s="1"/>
  <c r="Q51" i="214" s="1"/>
  <c r="Q53" i="214" s="1"/>
  <c r="Q56" i="214" s="1"/>
  <c r="Q59" i="214" s="1"/>
  <c r="P32" i="214"/>
  <c r="P48" i="214" s="1"/>
  <c r="P51" i="214" s="1"/>
  <c r="P53" i="214" s="1"/>
  <c r="P56" i="214" s="1"/>
  <c r="P59" i="214" s="1"/>
  <c r="O32" i="214"/>
  <c r="O48" i="214" s="1"/>
  <c r="O51" i="214" s="1"/>
  <c r="O53" i="214" s="1"/>
  <c r="O56" i="214" s="1"/>
  <c r="O59" i="214" s="1"/>
  <c r="N32" i="214"/>
  <c r="N48" i="214" s="1"/>
  <c r="N51" i="214" s="1"/>
  <c r="N53" i="214" s="1"/>
  <c r="N56" i="214" s="1"/>
  <c r="N59" i="214" s="1"/>
  <c r="M32" i="214"/>
  <c r="M48" i="214" s="1"/>
  <c r="M51" i="214" s="1"/>
  <c r="M53" i="214" s="1"/>
  <c r="M56" i="214" s="1"/>
  <c r="M59" i="214" s="1"/>
  <c r="L32" i="214"/>
  <c r="L48" i="214" s="1"/>
  <c r="L51" i="214" s="1"/>
  <c r="L53" i="214" s="1"/>
  <c r="L56" i="214" s="1"/>
  <c r="L59" i="214" s="1"/>
  <c r="K32" i="214"/>
  <c r="K48" i="214" s="1"/>
  <c r="K51" i="214" s="1"/>
  <c r="K53" i="214" s="1"/>
  <c r="K56" i="214" s="1"/>
  <c r="K59" i="214" s="1"/>
  <c r="J32" i="214"/>
  <c r="J48" i="214" s="1"/>
  <c r="J51" i="214" s="1"/>
  <c r="J53" i="214" s="1"/>
  <c r="J56" i="214" s="1"/>
  <c r="J59" i="214" s="1"/>
  <c r="I32" i="214"/>
  <c r="H32" i="214"/>
  <c r="H48" i="214" s="1"/>
  <c r="H51" i="214" s="1"/>
  <c r="H53" i="214" s="1"/>
  <c r="H56" i="214" s="1"/>
  <c r="H59" i="214" s="1"/>
  <c r="G32" i="214"/>
  <c r="G48" i="214" s="1"/>
  <c r="G51" i="214" s="1"/>
  <c r="G53" i="214" s="1"/>
  <c r="G56" i="214" s="1"/>
  <c r="G59" i="214" s="1"/>
  <c r="F32" i="214"/>
  <c r="F48" i="214" s="1"/>
  <c r="F51" i="214" s="1"/>
  <c r="F53" i="214" s="1"/>
  <c r="F56" i="214" s="1"/>
  <c r="F59" i="214" s="1"/>
  <c r="E32" i="214"/>
  <c r="E48" i="214" s="1"/>
  <c r="E51" i="214" s="1"/>
  <c r="E53" i="214" s="1"/>
  <c r="E56" i="214" s="1"/>
  <c r="E59" i="214" s="1"/>
  <c r="D32" i="214"/>
  <c r="D48" i="214" s="1"/>
  <c r="D51" i="214" s="1"/>
  <c r="D53" i="214" s="1"/>
  <c r="D56" i="214" s="1"/>
  <c r="D59" i="214" s="1"/>
  <c r="C32" i="214"/>
  <c r="C48" i="214" s="1"/>
  <c r="C51" i="214" s="1"/>
  <c r="C53" i="214" s="1"/>
  <c r="C56" i="214" s="1"/>
  <c r="C59" i="214" s="1"/>
  <c r="S53" i="215"/>
  <c r="S56" i="215" s="1"/>
  <c r="S59" i="215" s="1"/>
  <c r="AA47" i="215"/>
  <c r="Y47" i="215"/>
  <c r="X47" i="215"/>
  <c r="W47" i="215"/>
  <c r="V47" i="215"/>
  <c r="U47" i="215"/>
  <c r="T47" i="215"/>
  <c r="S47" i="215"/>
  <c r="R47" i="215"/>
  <c r="Q47" i="215"/>
  <c r="P47" i="215"/>
  <c r="O47" i="215"/>
  <c r="N47" i="215"/>
  <c r="M47" i="215"/>
  <c r="L47" i="215"/>
  <c r="K47" i="215"/>
  <c r="J47" i="215"/>
  <c r="I47" i="215"/>
  <c r="H47" i="215"/>
  <c r="G47" i="215"/>
  <c r="F47" i="215"/>
  <c r="E47" i="215"/>
  <c r="D47" i="215"/>
  <c r="C47" i="215"/>
  <c r="AA32" i="215"/>
  <c r="AA48" i="215" s="1"/>
  <c r="AA51" i="215" s="1"/>
  <c r="AA53" i="215" s="1"/>
  <c r="AA56" i="215" s="1"/>
  <c r="AA59" i="215" s="1"/>
  <c r="Y32" i="215"/>
  <c r="Y48" i="215" s="1"/>
  <c r="Y51" i="215" s="1"/>
  <c r="Y53" i="215" s="1"/>
  <c r="Y56" i="215" s="1"/>
  <c r="Y59" i="215" s="1"/>
  <c r="X32" i="215"/>
  <c r="W32" i="215"/>
  <c r="W48" i="215" s="1"/>
  <c r="W51" i="215" s="1"/>
  <c r="W53" i="215" s="1"/>
  <c r="W56" i="215" s="1"/>
  <c r="W59" i="215" s="1"/>
  <c r="V32" i="215"/>
  <c r="V48" i="215" s="1"/>
  <c r="V51" i="215" s="1"/>
  <c r="V53" i="215" s="1"/>
  <c r="V56" i="215" s="1"/>
  <c r="V59" i="215" s="1"/>
  <c r="U32" i="215"/>
  <c r="U48" i="215" s="1"/>
  <c r="U51" i="215" s="1"/>
  <c r="U53" i="215" s="1"/>
  <c r="U56" i="215" s="1"/>
  <c r="U59" i="215" s="1"/>
  <c r="T32" i="215"/>
  <c r="T48" i="215" s="1"/>
  <c r="T51" i="215" s="1"/>
  <c r="T53" i="215" s="1"/>
  <c r="T56" i="215" s="1"/>
  <c r="T59" i="215" s="1"/>
  <c r="S32" i="215"/>
  <c r="S48" i="215" s="1"/>
  <c r="S51" i="215" s="1"/>
  <c r="R32" i="215"/>
  <c r="R48" i="215" s="1"/>
  <c r="R51" i="215" s="1"/>
  <c r="R53" i="215" s="1"/>
  <c r="R56" i="215" s="1"/>
  <c r="R59" i="215" s="1"/>
  <c r="Q32" i="215"/>
  <c r="Q48" i="215" s="1"/>
  <c r="Q51" i="215" s="1"/>
  <c r="Q53" i="215" s="1"/>
  <c r="Q56" i="215" s="1"/>
  <c r="Q59" i="215" s="1"/>
  <c r="P32" i="215"/>
  <c r="O32" i="215"/>
  <c r="O48" i="215" s="1"/>
  <c r="O51" i="215" s="1"/>
  <c r="O53" i="215" s="1"/>
  <c r="O56" i="215" s="1"/>
  <c r="O59" i="215" s="1"/>
  <c r="N32" i="215"/>
  <c r="N48" i="215" s="1"/>
  <c r="N51" i="215" s="1"/>
  <c r="N53" i="215" s="1"/>
  <c r="N56" i="215" s="1"/>
  <c r="N59" i="215" s="1"/>
  <c r="M32" i="215"/>
  <c r="M48" i="215" s="1"/>
  <c r="M51" i="215" s="1"/>
  <c r="M53" i="215" s="1"/>
  <c r="M56" i="215" s="1"/>
  <c r="M59" i="215" s="1"/>
  <c r="L32" i="215"/>
  <c r="L48" i="215" s="1"/>
  <c r="L51" i="215" s="1"/>
  <c r="L53" i="215" s="1"/>
  <c r="L56" i="215" s="1"/>
  <c r="L59" i="215" s="1"/>
  <c r="K32" i="215"/>
  <c r="K48" i="215" s="1"/>
  <c r="K51" i="215" s="1"/>
  <c r="K53" i="215" s="1"/>
  <c r="K56" i="215" s="1"/>
  <c r="K59" i="215" s="1"/>
  <c r="J32" i="215"/>
  <c r="J48" i="215" s="1"/>
  <c r="J51" i="215" s="1"/>
  <c r="J53" i="215" s="1"/>
  <c r="J56" i="215" s="1"/>
  <c r="J59" i="215" s="1"/>
  <c r="I32" i="215"/>
  <c r="I48" i="215" s="1"/>
  <c r="I51" i="215" s="1"/>
  <c r="I53" i="215" s="1"/>
  <c r="I56" i="215" s="1"/>
  <c r="I59" i="215" s="1"/>
  <c r="H32" i="215"/>
  <c r="G32" i="215"/>
  <c r="G48" i="215" s="1"/>
  <c r="G51" i="215" s="1"/>
  <c r="G53" i="215" s="1"/>
  <c r="G56" i="215" s="1"/>
  <c r="G59" i="215" s="1"/>
  <c r="F32" i="215"/>
  <c r="F48" i="215" s="1"/>
  <c r="F51" i="215" s="1"/>
  <c r="F53" i="215" s="1"/>
  <c r="F56" i="215" s="1"/>
  <c r="F59" i="215" s="1"/>
  <c r="E32" i="215"/>
  <c r="E48" i="215" s="1"/>
  <c r="E51" i="215" s="1"/>
  <c r="E53" i="215" s="1"/>
  <c r="E56" i="215" s="1"/>
  <c r="E59" i="215" s="1"/>
  <c r="D32" i="215"/>
  <c r="D48" i="215" s="1"/>
  <c r="D51" i="215" s="1"/>
  <c r="D53" i="215" s="1"/>
  <c r="D56" i="215" s="1"/>
  <c r="D59" i="215" s="1"/>
  <c r="C32" i="215"/>
  <c r="C48" i="215" s="1"/>
  <c r="C51" i="215" s="1"/>
  <c r="C53" i="215" s="1"/>
  <c r="C56" i="215" s="1"/>
  <c r="C59" i="215" s="1"/>
  <c r="Y56" i="216"/>
  <c r="Y59" i="216" s="1"/>
  <c r="T48" i="216"/>
  <c r="T51" i="216" s="1"/>
  <c r="T53" i="216" s="1"/>
  <c r="T56" i="216" s="1"/>
  <c r="T59" i="216" s="1"/>
  <c r="AA47" i="216"/>
  <c r="Y47" i="216"/>
  <c r="X47" i="216"/>
  <c r="Z47" i="216" s="1"/>
  <c r="W47" i="216"/>
  <c r="V47" i="216"/>
  <c r="U47" i="216"/>
  <c r="T47" i="216"/>
  <c r="S47" i="216"/>
  <c r="R47" i="216"/>
  <c r="Q47" i="216"/>
  <c r="P47" i="216"/>
  <c r="O47" i="216"/>
  <c r="N47" i="216"/>
  <c r="M47" i="216"/>
  <c r="L47" i="216"/>
  <c r="K47" i="216"/>
  <c r="J47" i="216"/>
  <c r="I47" i="216"/>
  <c r="H47" i="216"/>
  <c r="G47" i="216"/>
  <c r="F47" i="216"/>
  <c r="E47" i="216"/>
  <c r="D47" i="216"/>
  <c r="C47" i="216"/>
  <c r="AA32" i="216"/>
  <c r="AA48" i="216" s="1"/>
  <c r="AA51" i="216" s="1"/>
  <c r="AA53" i="216" s="1"/>
  <c r="AA56" i="216" s="1"/>
  <c r="AA59" i="216" s="1"/>
  <c r="Y32" i="216"/>
  <c r="Y48" i="216" s="1"/>
  <c r="Y51" i="216" s="1"/>
  <c r="Y53" i="216" s="1"/>
  <c r="X32" i="216"/>
  <c r="X48" i="216" s="1"/>
  <c r="W32" i="216"/>
  <c r="V32" i="216"/>
  <c r="V48" i="216" s="1"/>
  <c r="V51" i="216" s="1"/>
  <c r="V53" i="216" s="1"/>
  <c r="V56" i="216" s="1"/>
  <c r="V59" i="216" s="1"/>
  <c r="U32" i="216"/>
  <c r="U48" i="216" s="1"/>
  <c r="U51" i="216" s="1"/>
  <c r="U53" i="216" s="1"/>
  <c r="U56" i="216" s="1"/>
  <c r="U59" i="216" s="1"/>
  <c r="T32" i="216"/>
  <c r="S32" i="216"/>
  <c r="S48" i="216" s="1"/>
  <c r="S51" i="216" s="1"/>
  <c r="S53" i="216" s="1"/>
  <c r="S56" i="216" s="1"/>
  <c r="S59" i="216" s="1"/>
  <c r="R32" i="216"/>
  <c r="R48" i="216" s="1"/>
  <c r="R51" i="216" s="1"/>
  <c r="R53" i="216" s="1"/>
  <c r="R56" i="216" s="1"/>
  <c r="R59" i="216" s="1"/>
  <c r="Q32" i="216"/>
  <c r="Q48" i="216" s="1"/>
  <c r="Q51" i="216" s="1"/>
  <c r="Q53" i="216" s="1"/>
  <c r="Q56" i="216" s="1"/>
  <c r="Q59" i="216" s="1"/>
  <c r="P32" i="216"/>
  <c r="P48" i="216" s="1"/>
  <c r="P51" i="216" s="1"/>
  <c r="P53" i="216" s="1"/>
  <c r="P56" i="216" s="1"/>
  <c r="P59" i="216" s="1"/>
  <c r="O32" i="216"/>
  <c r="N32" i="216"/>
  <c r="N48" i="216" s="1"/>
  <c r="N51" i="216" s="1"/>
  <c r="N53" i="216" s="1"/>
  <c r="N56" i="216" s="1"/>
  <c r="N59" i="216" s="1"/>
  <c r="M32" i="216"/>
  <c r="L32" i="216"/>
  <c r="L48" i="216" s="1"/>
  <c r="L51" i="216" s="1"/>
  <c r="L53" i="216" s="1"/>
  <c r="L56" i="216" s="1"/>
  <c r="L59" i="216" s="1"/>
  <c r="K32" i="216"/>
  <c r="K48" i="216" s="1"/>
  <c r="K51" i="216" s="1"/>
  <c r="K53" i="216" s="1"/>
  <c r="K56" i="216" s="1"/>
  <c r="K59" i="216" s="1"/>
  <c r="J32" i="216"/>
  <c r="J48" i="216" s="1"/>
  <c r="J51" i="216" s="1"/>
  <c r="J53" i="216" s="1"/>
  <c r="J56" i="216" s="1"/>
  <c r="J59" i="216" s="1"/>
  <c r="I32" i="216"/>
  <c r="I48" i="216" s="1"/>
  <c r="I51" i="216" s="1"/>
  <c r="I53" i="216" s="1"/>
  <c r="I56" i="216" s="1"/>
  <c r="I59" i="216" s="1"/>
  <c r="H32" i="216"/>
  <c r="H48" i="216" s="1"/>
  <c r="H51" i="216" s="1"/>
  <c r="H53" i="216" s="1"/>
  <c r="H56" i="216" s="1"/>
  <c r="H59" i="216" s="1"/>
  <c r="G32" i="216"/>
  <c r="F32" i="216"/>
  <c r="F48" i="216" s="1"/>
  <c r="F51" i="216" s="1"/>
  <c r="F53" i="216" s="1"/>
  <c r="F56" i="216" s="1"/>
  <c r="F59" i="216" s="1"/>
  <c r="E32" i="216"/>
  <c r="E48" i="216" s="1"/>
  <c r="E51" i="216" s="1"/>
  <c r="E53" i="216" s="1"/>
  <c r="E56" i="216" s="1"/>
  <c r="E59" i="216" s="1"/>
  <c r="D32" i="216"/>
  <c r="D48" i="216" s="1"/>
  <c r="D51" i="216" s="1"/>
  <c r="D53" i="216" s="1"/>
  <c r="D56" i="216" s="1"/>
  <c r="D59" i="216" s="1"/>
  <c r="C32" i="216"/>
  <c r="C48" i="216" s="1"/>
  <c r="C51" i="216" s="1"/>
  <c r="C53" i="216" s="1"/>
  <c r="C56" i="216" s="1"/>
  <c r="C59" i="216" s="1"/>
  <c r="AA47" i="217"/>
  <c r="Z47" i="217"/>
  <c r="Y47" i="217"/>
  <c r="X47" i="217"/>
  <c r="W47" i="217"/>
  <c r="V47" i="217"/>
  <c r="U47" i="217"/>
  <c r="T47" i="217"/>
  <c r="S47" i="217"/>
  <c r="R47" i="217"/>
  <c r="Q47" i="217"/>
  <c r="P47" i="217"/>
  <c r="O47" i="217"/>
  <c r="N47" i="217"/>
  <c r="M47" i="217"/>
  <c r="L47" i="217"/>
  <c r="K47" i="217"/>
  <c r="J47" i="217"/>
  <c r="I47" i="217"/>
  <c r="H47" i="217"/>
  <c r="G47" i="217"/>
  <c r="F47" i="217"/>
  <c r="E47" i="217"/>
  <c r="D47" i="217"/>
  <c r="C47" i="217"/>
  <c r="AA32" i="217"/>
  <c r="AA48" i="217" s="1"/>
  <c r="AA51" i="217" s="1"/>
  <c r="AA53" i="217" s="1"/>
  <c r="AA56" i="217" s="1"/>
  <c r="AA59" i="217" s="1"/>
  <c r="Y32" i="217"/>
  <c r="Y48" i="217" s="1"/>
  <c r="Y51" i="217" s="1"/>
  <c r="Y53" i="217" s="1"/>
  <c r="Y56" i="217" s="1"/>
  <c r="Y59" i="217" s="1"/>
  <c r="X32" i="217"/>
  <c r="X48" i="217" s="1"/>
  <c r="W32" i="217"/>
  <c r="W48" i="217" s="1"/>
  <c r="W51" i="217" s="1"/>
  <c r="W53" i="217" s="1"/>
  <c r="W56" i="217" s="1"/>
  <c r="W59" i="217" s="1"/>
  <c r="V32" i="217"/>
  <c r="U32" i="217"/>
  <c r="U48" i="217" s="1"/>
  <c r="U51" i="217" s="1"/>
  <c r="U53" i="217" s="1"/>
  <c r="U56" i="217" s="1"/>
  <c r="U59" i="217" s="1"/>
  <c r="T32" i="217"/>
  <c r="T48" i="217" s="1"/>
  <c r="T51" i="217" s="1"/>
  <c r="T53" i="217" s="1"/>
  <c r="T56" i="217" s="1"/>
  <c r="T59" i="217" s="1"/>
  <c r="S32" i="217"/>
  <c r="S48" i="217" s="1"/>
  <c r="S51" i="217" s="1"/>
  <c r="S53" i="217" s="1"/>
  <c r="S56" i="217" s="1"/>
  <c r="S59" i="217" s="1"/>
  <c r="R32" i="217"/>
  <c r="R48" i="217" s="1"/>
  <c r="R51" i="217" s="1"/>
  <c r="R53" i="217" s="1"/>
  <c r="R56" i="217" s="1"/>
  <c r="R59" i="217" s="1"/>
  <c r="Q32" i="217"/>
  <c r="Q48" i="217" s="1"/>
  <c r="Q51" i="217" s="1"/>
  <c r="Q53" i="217" s="1"/>
  <c r="Q56" i="217" s="1"/>
  <c r="Q59" i="217" s="1"/>
  <c r="P32" i="217"/>
  <c r="P48" i="217" s="1"/>
  <c r="P51" i="217" s="1"/>
  <c r="P53" i="217" s="1"/>
  <c r="P56" i="217" s="1"/>
  <c r="P59" i="217" s="1"/>
  <c r="O32" i="217"/>
  <c r="O48" i="217" s="1"/>
  <c r="O51" i="217" s="1"/>
  <c r="O53" i="217" s="1"/>
  <c r="O56" i="217" s="1"/>
  <c r="O59" i="217" s="1"/>
  <c r="N32" i="217"/>
  <c r="M32" i="217"/>
  <c r="M48" i="217" s="1"/>
  <c r="M51" i="217" s="1"/>
  <c r="M53" i="217" s="1"/>
  <c r="M56" i="217" s="1"/>
  <c r="M59" i="217" s="1"/>
  <c r="L32" i="217"/>
  <c r="L48" i="217" s="1"/>
  <c r="L51" i="217" s="1"/>
  <c r="L53" i="217" s="1"/>
  <c r="L56" i="217" s="1"/>
  <c r="L59" i="217" s="1"/>
  <c r="K32" i="217"/>
  <c r="K48" i="217" s="1"/>
  <c r="K51" i="217" s="1"/>
  <c r="K53" i="217" s="1"/>
  <c r="K56" i="217" s="1"/>
  <c r="K59" i="217" s="1"/>
  <c r="J32" i="217"/>
  <c r="J48" i="217" s="1"/>
  <c r="J51" i="217" s="1"/>
  <c r="J53" i="217" s="1"/>
  <c r="J56" i="217" s="1"/>
  <c r="J59" i="217" s="1"/>
  <c r="I32" i="217"/>
  <c r="I48" i="217" s="1"/>
  <c r="I51" i="217" s="1"/>
  <c r="I53" i="217" s="1"/>
  <c r="I56" i="217" s="1"/>
  <c r="I59" i="217" s="1"/>
  <c r="H32" i="217"/>
  <c r="H48" i="217" s="1"/>
  <c r="H51" i="217" s="1"/>
  <c r="H53" i="217" s="1"/>
  <c r="H56" i="217" s="1"/>
  <c r="H59" i="217" s="1"/>
  <c r="G32" i="217"/>
  <c r="G48" i="217" s="1"/>
  <c r="G51" i="217" s="1"/>
  <c r="G53" i="217" s="1"/>
  <c r="G56" i="217" s="1"/>
  <c r="G59" i="217" s="1"/>
  <c r="F32" i="217"/>
  <c r="E32" i="217"/>
  <c r="E48" i="217" s="1"/>
  <c r="E51" i="217" s="1"/>
  <c r="E53" i="217" s="1"/>
  <c r="E56" i="217" s="1"/>
  <c r="E59" i="217" s="1"/>
  <c r="D32" i="217"/>
  <c r="D48" i="217" s="1"/>
  <c r="D51" i="217" s="1"/>
  <c r="D53" i="217" s="1"/>
  <c r="D56" i="217" s="1"/>
  <c r="D59" i="217" s="1"/>
  <c r="C32" i="217"/>
  <c r="C48" i="217" s="1"/>
  <c r="C51" i="217" s="1"/>
  <c r="C53" i="217" s="1"/>
  <c r="C56" i="217" s="1"/>
  <c r="C59" i="217" s="1"/>
  <c r="I48" i="218"/>
  <c r="I51" i="218" s="1"/>
  <c r="I53" i="218" s="1"/>
  <c r="I56" i="218" s="1"/>
  <c r="I59" i="218" s="1"/>
  <c r="AA47" i="218"/>
  <c r="Y47" i="218"/>
  <c r="Z47" i="218" s="1"/>
  <c r="X47" i="218"/>
  <c r="W47" i="218"/>
  <c r="V47" i="218"/>
  <c r="U47" i="218"/>
  <c r="T47" i="218"/>
  <c r="S47" i="218"/>
  <c r="R47" i="218"/>
  <c r="Q47" i="218"/>
  <c r="P47" i="218"/>
  <c r="O47" i="218"/>
  <c r="N47" i="218"/>
  <c r="M47" i="218"/>
  <c r="L47" i="218"/>
  <c r="K47" i="218"/>
  <c r="J47" i="218"/>
  <c r="I47" i="218"/>
  <c r="H47" i="218"/>
  <c r="G47" i="218"/>
  <c r="F47" i="218"/>
  <c r="E47" i="218"/>
  <c r="D47" i="218"/>
  <c r="C47" i="218"/>
  <c r="AA32" i="218"/>
  <c r="Z32" i="218"/>
  <c r="Y32" i="218"/>
  <c r="X32" i="218"/>
  <c r="W32" i="218"/>
  <c r="W48" i="218" s="1"/>
  <c r="W51" i="218" s="1"/>
  <c r="W53" i="218" s="1"/>
  <c r="W56" i="218" s="1"/>
  <c r="W59" i="218" s="1"/>
  <c r="V32" i="218"/>
  <c r="V48" i="218" s="1"/>
  <c r="V51" i="218" s="1"/>
  <c r="V53" i="218" s="1"/>
  <c r="V56" i="218" s="1"/>
  <c r="V59" i="218" s="1"/>
  <c r="U32" i="218"/>
  <c r="T32" i="218"/>
  <c r="T48" i="218" s="1"/>
  <c r="T51" i="218" s="1"/>
  <c r="T53" i="218" s="1"/>
  <c r="T56" i="218" s="1"/>
  <c r="T59" i="218" s="1"/>
  <c r="S32" i="218"/>
  <c r="R32" i="218"/>
  <c r="R48" i="218" s="1"/>
  <c r="R51" i="218" s="1"/>
  <c r="R53" i="218" s="1"/>
  <c r="R56" i="218" s="1"/>
  <c r="R59" i="218" s="1"/>
  <c r="Q32" i="218"/>
  <c r="P32" i="218"/>
  <c r="O32" i="218"/>
  <c r="O48" i="218" s="1"/>
  <c r="O51" i="218" s="1"/>
  <c r="O53" i="218" s="1"/>
  <c r="O56" i="218" s="1"/>
  <c r="O59" i="218" s="1"/>
  <c r="N32" i="218"/>
  <c r="N48" i="218" s="1"/>
  <c r="N51" i="218" s="1"/>
  <c r="N53" i="218" s="1"/>
  <c r="N56" i="218" s="1"/>
  <c r="N59" i="218" s="1"/>
  <c r="M32" i="218"/>
  <c r="L32" i="218"/>
  <c r="L48" i="218" s="1"/>
  <c r="L51" i="218" s="1"/>
  <c r="L53" i="218" s="1"/>
  <c r="L56" i="218" s="1"/>
  <c r="L59" i="218" s="1"/>
  <c r="K32" i="218"/>
  <c r="J32" i="218"/>
  <c r="J48" i="218" s="1"/>
  <c r="J51" i="218" s="1"/>
  <c r="J53" i="218" s="1"/>
  <c r="J56" i="218" s="1"/>
  <c r="J59" i="218" s="1"/>
  <c r="I32" i="218"/>
  <c r="H32" i="218"/>
  <c r="H48" i="218" s="1"/>
  <c r="H51" i="218" s="1"/>
  <c r="H53" i="218" s="1"/>
  <c r="H56" i="218" s="1"/>
  <c r="H59" i="218" s="1"/>
  <c r="G32" i="218"/>
  <c r="G48" i="218" s="1"/>
  <c r="G51" i="218" s="1"/>
  <c r="G53" i="218" s="1"/>
  <c r="G56" i="218" s="1"/>
  <c r="G59" i="218" s="1"/>
  <c r="F32" i="218"/>
  <c r="F48" i="218" s="1"/>
  <c r="F51" i="218" s="1"/>
  <c r="F53" i="218" s="1"/>
  <c r="F56" i="218" s="1"/>
  <c r="F59" i="218" s="1"/>
  <c r="E32" i="218"/>
  <c r="D32" i="218"/>
  <c r="D48" i="218" s="1"/>
  <c r="D51" i="218" s="1"/>
  <c r="D53" i="218" s="1"/>
  <c r="D56" i="218" s="1"/>
  <c r="D59" i="218" s="1"/>
  <c r="C32" i="218"/>
  <c r="Q48" i="219"/>
  <c r="Q51" i="219" s="1"/>
  <c r="Q53" i="219" s="1"/>
  <c r="Q56" i="219" s="1"/>
  <c r="Q59" i="219" s="1"/>
  <c r="AA47" i="219"/>
  <c r="Y47" i="219"/>
  <c r="X47" i="219"/>
  <c r="Z47" i="219" s="1"/>
  <c r="W47" i="219"/>
  <c r="V47" i="219"/>
  <c r="U47" i="219"/>
  <c r="T47" i="219"/>
  <c r="S47" i="219"/>
  <c r="R47" i="219"/>
  <c r="Q47" i="219"/>
  <c r="P47" i="219"/>
  <c r="O47" i="219"/>
  <c r="N47" i="219"/>
  <c r="M47" i="219"/>
  <c r="L47" i="219"/>
  <c r="K47" i="219"/>
  <c r="J47" i="219"/>
  <c r="I47" i="219"/>
  <c r="H47" i="219"/>
  <c r="G47" i="219"/>
  <c r="F47" i="219"/>
  <c r="E47" i="219"/>
  <c r="D47" i="219"/>
  <c r="C47" i="219"/>
  <c r="AA32" i="219"/>
  <c r="AA48" i="219" s="1"/>
  <c r="AA51" i="219" s="1"/>
  <c r="AA53" i="219" s="1"/>
  <c r="AA56" i="219" s="1"/>
  <c r="AA59" i="219" s="1"/>
  <c r="Y32" i="219"/>
  <c r="X32" i="219"/>
  <c r="X48" i="219" s="1"/>
  <c r="W32" i="219"/>
  <c r="W48" i="219" s="1"/>
  <c r="W51" i="219" s="1"/>
  <c r="W53" i="219" s="1"/>
  <c r="W56" i="219" s="1"/>
  <c r="W59" i="219" s="1"/>
  <c r="V32" i="219"/>
  <c r="V48" i="219" s="1"/>
  <c r="V51" i="219" s="1"/>
  <c r="V53" i="219" s="1"/>
  <c r="V56" i="219" s="1"/>
  <c r="V59" i="219" s="1"/>
  <c r="U32" i="219"/>
  <c r="U48" i="219" s="1"/>
  <c r="U51" i="219" s="1"/>
  <c r="U53" i="219" s="1"/>
  <c r="U56" i="219" s="1"/>
  <c r="U59" i="219" s="1"/>
  <c r="T32" i="219"/>
  <c r="S32" i="219"/>
  <c r="S48" i="219" s="1"/>
  <c r="S51" i="219" s="1"/>
  <c r="S53" i="219" s="1"/>
  <c r="S56" i="219" s="1"/>
  <c r="S59" i="219" s="1"/>
  <c r="R32" i="219"/>
  <c r="R48" i="219" s="1"/>
  <c r="R51" i="219" s="1"/>
  <c r="R53" i="219" s="1"/>
  <c r="R56" i="219" s="1"/>
  <c r="R59" i="219" s="1"/>
  <c r="Q32" i="219"/>
  <c r="P32" i="219"/>
  <c r="P48" i="219" s="1"/>
  <c r="P51" i="219" s="1"/>
  <c r="P53" i="219" s="1"/>
  <c r="P56" i="219" s="1"/>
  <c r="P59" i="219" s="1"/>
  <c r="O32" i="219"/>
  <c r="O48" i="219" s="1"/>
  <c r="O51" i="219" s="1"/>
  <c r="O53" i="219" s="1"/>
  <c r="O56" i="219" s="1"/>
  <c r="O59" i="219" s="1"/>
  <c r="N32" i="219"/>
  <c r="N48" i="219" s="1"/>
  <c r="N51" i="219" s="1"/>
  <c r="N53" i="219" s="1"/>
  <c r="N56" i="219" s="1"/>
  <c r="N59" i="219" s="1"/>
  <c r="M32" i="219"/>
  <c r="M48" i="219" s="1"/>
  <c r="M51" i="219" s="1"/>
  <c r="M53" i="219" s="1"/>
  <c r="M56" i="219" s="1"/>
  <c r="M59" i="219" s="1"/>
  <c r="L32" i="219"/>
  <c r="K32" i="219"/>
  <c r="K48" i="219" s="1"/>
  <c r="K51" i="219" s="1"/>
  <c r="K53" i="219" s="1"/>
  <c r="K56" i="219" s="1"/>
  <c r="K59" i="219" s="1"/>
  <c r="J32" i="219"/>
  <c r="J48" i="219" s="1"/>
  <c r="J51" i="219" s="1"/>
  <c r="J53" i="219" s="1"/>
  <c r="J56" i="219" s="1"/>
  <c r="J59" i="219" s="1"/>
  <c r="I32" i="219"/>
  <c r="I48" i="219" s="1"/>
  <c r="I51" i="219" s="1"/>
  <c r="I53" i="219" s="1"/>
  <c r="I56" i="219" s="1"/>
  <c r="I59" i="219" s="1"/>
  <c r="H32" i="219"/>
  <c r="H48" i="219" s="1"/>
  <c r="H51" i="219" s="1"/>
  <c r="H53" i="219" s="1"/>
  <c r="H56" i="219" s="1"/>
  <c r="H59" i="219" s="1"/>
  <c r="G32" i="219"/>
  <c r="G48" i="219" s="1"/>
  <c r="G51" i="219" s="1"/>
  <c r="G53" i="219" s="1"/>
  <c r="G56" i="219" s="1"/>
  <c r="G59" i="219" s="1"/>
  <c r="F32" i="219"/>
  <c r="F48" i="219" s="1"/>
  <c r="F51" i="219" s="1"/>
  <c r="F53" i="219" s="1"/>
  <c r="F56" i="219" s="1"/>
  <c r="F59" i="219" s="1"/>
  <c r="E32" i="219"/>
  <c r="E48" i="219" s="1"/>
  <c r="E51" i="219" s="1"/>
  <c r="E53" i="219" s="1"/>
  <c r="E56" i="219" s="1"/>
  <c r="E59" i="219" s="1"/>
  <c r="D32" i="219"/>
  <c r="C32" i="219"/>
  <c r="C48" i="219" s="1"/>
  <c r="C51" i="219" s="1"/>
  <c r="C53" i="219" s="1"/>
  <c r="C56" i="219" s="1"/>
  <c r="C59" i="219" s="1"/>
  <c r="AA47" i="220"/>
  <c r="Y47" i="220"/>
  <c r="X47" i="220"/>
  <c r="Z47" i="220" s="1"/>
  <c r="W47" i="220"/>
  <c r="V47" i="220"/>
  <c r="U47" i="220"/>
  <c r="T47" i="220"/>
  <c r="S47" i="220"/>
  <c r="R47" i="220"/>
  <c r="Q47" i="220"/>
  <c r="P47" i="220"/>
  <c r="O47" i="220"/>
  <c r="N47" i="220"/>
  <c r="M47" i="220"/>
  <c r="L47" i="220"/>
  <c r="K47" i="220"/>
  <c r="J47" i="220"/>
  <c r="I47" i="220"/>
  <c r="H47" i="220"/>
  <c r="G47" i="220"/>
  <c r="F47" i="220"/>
  <c r="E47" i="220"/>
  <c r="D47" i="220"/>
  <c r="C47" i="220"/>
  <c r="AA32" i="220"/>
  <c r="Y32" i="220"/>
  <c r="Y48" i="220" s="1"/>
  <c r="Y51" i="220" s="1"/>
  <c r="Y53" i="220" s="1"/>
  <c r="Y56" i="220" s="1"/>
  <c r="Y59" i="220" s="1"/>
  <c r="X32" i="220"/>
  <c r="X48" i="220" s="1"/>
  <c r="W32" i="220"/>
  <c r="W48" i="220" s="1"/>
  <c r="W51" i="220" s="1"/>
  <c r="W53" i="220" s="1"/>
  <c r="W56" i="220" s="1"/>
  <c r="W59" i="220" s="1"/>
  <c r="V32" i="220"/>
  <c r="V48" i="220" s="1"/>
  <c r="V51" i="220" s="1"/>
  <c r="V53" i="220" s="1"/>
  <c r="V56" i="220" s="1"/>
  <c r="V59" i="220" s="1"/>
  <c r="U32" i="220"/>
  <c r="T32" i="220"/>
  <c r="T48" i="220" s="1"/>
  <c r="T51" i="220" s="1"/>
  <c r="T53" i="220" s="1"/>
  <c r="T56" i="220" s="1"/>
  <c r="T59" i="220" s="1"/>
  <c r="S32" i="220"/>
  <c r="R32" i="220"/>
  <c r="R48" i="220" s="1"/>
  <c r="R51" i="220" s="1"/>
  <c r="R53" i="220" s="1"/>
  <c r="R56" i="220" s="1"/>
  <c r="R59" i="220" s="1"/>
  <c r="Q32" i="220"/>
  <c r="Q48" i="220" s="1"/>
  <c r="Q51" i="220" s="1"/>
  <c r="Q53" i="220" s="1"/>
  <c r="Q56" i="220" s="1"/>
  <c r="Q59" i="220" s="1"/>
  <c r="P32" i="220"/>
  <c r="P48" i="220" s="1"/>
  <c r="P51" i="220" s="1"/>
  <c r="P53" i="220" s="1"/>
  <c r="P56" i="220" s="1"/>
  <c r="P59" i="220" s="1"/>
  <c r="O32" i="220"/>
  <c r="O48" i="220" s="1"/>
  <c r="O51" i="220" s="1"/>
  <c r="O53" i="220" s="1"/>
  <c r="O56" i="220" s="1"/>
  <c r="O59" i="220" s="1"/>
  <c r="N32" i="220"/>
  <c r="N48" i="220" s="1"/>
  <c r="N51" i="220" s="1"/>
  <c r="N53" i="220" s="1"/>
  <c r="N56" i="220" s="1"/>
  <c r="N59" i="220" s="1"/>
  <c r="M32" i="220"/>
  <c r="L32" i="220"/>
  <c r="L48" i="220" s="1"/>
  <c r="L51" i="220" s="1"/>
  <c r="L53" i="220" s="1"/>
  <c r="L56" i="220" s="1"/>
  <c r="L59" i="220" s="1"/>
  <c r="K32" i="220"/>
  <c r="J32" i="220"/>
  <c r="J48" i="220" s="1"/>
  <c r="J51" i="220" s="1"/>
  <c r="J53" i="220" s="1"/>
  <c r="J56" i="220" s="1"/>
  <c r="J59" i="220" s="1"/>
  <c r="I32" i="220"/>
  <c r="I48" i="220" s="1"/>
  <c r="I51" i="220" s="1"/>
  <c r="I53" i="220" s="1"/>
  <c r="I56" i="220" s="1"/>
  <c r="I59" i="220" s="1"/>
  <c r="H32" i="220"/>
  <c r="H48" i="220" s="1"/>
  <c r="H51" i="220" s="1"/>
  <c r="H53" i="220" s="1"/>
  <c r="H56" i="220" s="1"/>
  <c r="H59" i="220" s="1"/>
  <c r="G32" i="220"/>
  <c r="G48" i="220" s="1"/>
  <c r="G51" i="220" s="1"/>
  <c r="G53" i="220" s="1"/>
  <c r="G56" i="220" s="1"/>
  <c r="G59" i="220" s="1"/>
  <c r="F32" i="220"/>
  <c r="F48" i="220" s="1"/>
  <c r="F51" i="220" s="1"/>
  <c r="F53" i="220" s="1"/>
  <c r="F56" i="220" s="1"/>
  <c r="F59" i="220" s="1"/>
  <c r="E32" i="220"/>
  <c r="D32" i="220"/>
  <c r="D48" i="220" s="1"/>
  <c r="D51" i="220" s="1"/>
  <c r="D53" i="220" s="1"/>
  <c r="D56" i="220" s="1"/>
  <c r="D59" i="220" s="1"/>
  <c r="C32" i="220"/>
  <c r="AA47" i="221"/>
  <c r="Y47" i="221"/>
  <c r="X47" i="221"/>
  <c r="W47" i="221"/>
  <c r="V47" i="221"/>
  <c r="U47" i="221"/>
  <c r="T47" i="221"/>
  <c r="S47" i="221"/>
  <c r="R47" i="221"/>
  <c r="Q47" i="221"/>
  <c r="P47" i="221"/>
  <c r="O47" i="221"/>
  <c r="N47" i="221"/>
  <c r="M47" i="221"/>
  <c r="L47" i="221"/>
  <c r="K47" i="221"/>
  <c r="J47" i="221"/>
  <c r="I47" i="221"/>
  <c r="H47" i="221"/>
  <c r="G47" i="221"/>
  <c r="F47" i="221"/>
  <c r="E47" i="221"/>
  <c r="D47" i="221"/>
  <c r="C47" i="221"/>
  <c r="AA32" i="221"/>
  <c r="AA48" i="221" s="1"/>
  <c r="AA51" i="221" s="1"/>
  <c r="AA53" i="221" s="1"/>
  <c r="AA56" i="221" s="1"/>
  <c r="AA59" i="221" s="1"/>
  <c r="Y32" i="221"/>
  <c r="Y48" i="221" s="1"/>
  <c r="Y51" i="221" s="1"/>
  <c r="Y53" i="221" s="1"/>
  <c r="Y56" i="221" s="1"/>
  <c r="Y59" i="221" s="1"/>
  <c r="X32" i="221"/>
  <c r="X48" i="221" s="1"/>
  <c r="W32" i="221"/>
  <c r="W48" i="221" s="1"/>
  <c r="W51" i="221" s="1"/>
  <c r="W53" i="221" s="1"/>
  <c r="W56" i="221" s="1"/>
  <c r="W59" i="221" s="1"/>
  <c r="V32" i="221"/>
  <c r="V48" i="221" s="1"/>
  <c r="V51" i="221" s="1"/>
  <c r="V53" i="221" s="1"/>
  <c r="V56" i="221" s="1"/>
  <c r="V59" i="221" s="1"/>
  <c r="U32" i="221"/>
  <c r="U48" i="221" s="1"/>
  <c r="U51" i="221" s="1"/>
  <c r="U53" i="221" s="1"/>
  <c r="U56" i="221" s="1"/>
  <c r="U59" i="221" s="1"/>
  <c r="T32" i="221"/>
  <c r="T48" i="221" s="1"/>
  <c r="T51" i="221" s="1"/>
  <c r="T53" i="221" s="1"/>
  <c r="T56" i="221" s="1"/>
  <c r="T59" i="221" s="1"/>
  <c r="S32" i="221"/>
  <c r="S48" i="221" s="1"/>
  <c r="S51" i="221" s="1"/>
  <c r="S53" i="221" s="1"/>
  <c r="S56" i="221" s="1"/>
  <c r="S59" i="221" s="1"/>
  <c r="R32" i="221"/>
  <c r="Q32" i="221"/>
  <c r="Q48" i="221" s="1"/>
  <c r="Q51" i="221" s="1"/>
  <c r="Q53" i="221" s="1"/>
  <c r="Q56" i="221" s="1"/>
  <c r="Q59" i="221" s="1"/>
  <c r="P32" i="221"/>
  <c r="P48" i="221" s="1"/>
  <c r="P51" i="221" s="1"/>
  <c r="P53" i="221" s="1"/>
  <c r="P56" i="221" s="1"/>
  <c r="P59" i="221" s="1"/>
  <c r="O32" i="221"/>
  <c r="O48" i="221" s="1"/>
  <c r="O51" i="221" s="1"/>
  <c r="O53" i="221" s="1"/>
  <c r="O56" i="221" s="1"/>
  <c r="O59" i="221" s="1"/>
  <c r="N32" i="221"/>
  <c r="N48" i="221" s="1"/>
  <c r="N51" i="221" s="1"/>
  <c r="N53" i="221" s="1"/>
  <c r="N56" i="221" s="1"/>
  <c r="N59" i="221" s="1"/>
  <c r="M32" i="221"/>
  <c r="M48" i="221" s="1"/>
  <c r="M51" i="221" s="1"/>
  <c r="M53" i="221" s="1"/>
  <c r="M56" i="221" s="1"/>
  <c r="M59" i="221" s="1"/>
  <c r="L32" i="221"/>
  <c r="L48" i="221" s="1"/>
  <c r="L51" i="221" s="1"/>
  <c r="L53" i="221" s="1"/>
  <c r="L56" i="221" s="1"/>
  <c r="L59" i="221" s="1"/>
  <c r="K32" i="221"/>
  <c r="K48" i="221" s="1"/>
  <c r="K51" i="221" s="1"/>
  <c r="K53" i="221" s="1"/>
  <c r="K56" i="221" s="1"/>
  <c r="K59" i="221" s="1"/>
  <c r="J32" i="221"/>
  <c r="I32" i="221"/>
  <c r="I48" i="221" s="1"/>
  <c r="I51" i="221" s="1"/>
  <c r="I53" i="221" s="1"/>
  <c r="I56" i="221" s="1"/>
  <c r="I59" i="221" s="1"/>
  <c r="H32" i="221"/>
  <c r="H48" i="221" s="1"/>
  <c r="H51" i="221" s="1"/>
  <c r="H53" i="221" s="1"/>
  <c r="H56" i="221" s="1"/>
  <c r="H59" i="221" s="1"/>
  <c r="G32" i="221"/>
  <c r="G48" i="221" s="1"/>
  <c r="G51" i="221" s="1"/>
  <c r="G53" i="221" s="1"/>
  <c r="G56" i="221" s="1"/>
  <c r="G59" i="221" s="1"/>
  <c r="F32" i="221"/>
  <c r="F48" i="221" s="1"/>
  <c r="F51" i="221" s="1"/>
  <c r="F53" i="221" s="1"/>
  <c r="F56" i="221" s="1"/>
  <c r="F59" i="221" s="1"/>
  <c r="E32" i="221"/>
  <c r="E48" i="221" s="1"/>
  <c r="E51" i="221" s="1"/>
  <c r="E53" i="221" s="1"/>
  <c r="E56" i="221" s="1"/>
  <c r="E59" i="221" s="1"/>
  <c r="D32" i="221"/>
  <c r="D48" i="221" s="1"/>
  <c r="D51" i="221" s="1"/>
  <c r="D53" i="221" s="1"/>
  <c r="D56" i="221" s="1"/>
  <c r="D59" i="221" s="1"/>
  <c r="C32" i="221"/>
  <c r="C48" i="221" s="1"/>
  <c r="C51" i="221" s="1"/>
  <c r="C53" i="221" s="1"/>
  <c r="C56" i="221" s="1"/>
  <c r="C59" i="221" s="1"/>
  <c r="AA47" i="222"/>
  <c r="Z47" i="222"/>
  <c r="Y47" i="222"/>
  <c r="X47" i="222"/>
  <c r="W47" i="222"/>
  <c r="V47" i="222"/>
  <c r="U47" i="222"/>
  <c r="T47" i="222"/>
  <c r="S47" i="222"/>
  <c r="R47" i="222"/>
  <c r="Q47" i="222"/>
  <c r="P47" i="222"/>
  <c r="O47" i="222"/>
  <c r="N47" i="222"/>
  <c r="M47" i="222"/>
  <c r="L47" i="222"/>
  <c r="K47" i="222"/>
  <c r="J47" i="222"/>
  <c r="I47" i="222"/>
  <c r="H47" i="222"/>
  <c r="G47" i="222"/>
  <c r="F47" i="222"/>
  <c r="E47" i="222"/>
  <c r="D47" i="222"/>
  <c r="C47" i="222"/>
  <c r="AA32" i="222"/>
  <c r="AA48" i="222" s="1"/>
  <c r="AA51" i="222" s="1"/>
  <c r="AA53" i="222" s="1"/>
  <c r="AA56" i="222" s="1"/>
  <c r="AA59" i="222" s="1"/>
  <c r="Y32" i="222"/>
  <c r="X32" i="222"/>
  <c r="W32" i="222"/>
  <c r="W48" i="222" s="1"/>
  <c r="W51" i="222" s="1"/>
  <c r="W53" i="222" s="1"/>
  <c r="W56" i="222" s="1"/>
  <c r="W59" i="222" s="1"/>
  <c r="V32" i="222"/>
  <c r="V48" i="222" s="1"/>
  <c r="V51" i="222" s="1"/>
  <c r="V53" i="222" s="1"/>
  <c r="V56" i="222" s="1"/>
  <c r="V59" i="222" s="1"/>
  <c r="U32" i="222"/>
  <c r="U48" i="222" s="1"/>
  <c r="U51" i="222" s="1"/>
  <c r="U53" i="222" s="1"/>
  <c r="U56" i="222" s="1"/>
  <c r="U59" i="222" s="1"/>
  <c r="T32" i="222"/>
  <c r="T48" i="222" s="1"/>
  <c r="T51" i="222" s="1"/>
  <c r="T53" i="222" s="1"/>
  <c r="T56" i="222" s="1"/>
  <c r="T59" i="222" s="1"/>
  <c r="S32" i="222"/>
  <c r="S48" i="222" s="1"/>
  <c r="S51" i="222" s="1"/>
  <c r="S53" i="222" s="1"/>
  <c r="S56" i="222" s="1"/>
  <c r="S59" i="222" s="1"/>
  <c r="R32" i="222"/>
  <c r="R48" i="222" s="1"/>
  <c r="R51" i="222" s="1"/>
  <c r="R53" i="222" s="1"/>
  <c r="R56" i="222" s="1"/>
  <c r="R59" i="222" s="1"/>
  <c r="Q32" i="222"/>
  <c r="P32" i="222"/>
  <c r="P48" i="222" s="1"/>
  <c r="P51" i="222" s="1"/>
  <c r="P53" i="222" s="1"/>
  <c r="P56" i="222" s="1"/>
  <c r="P59" i="222" s="1"/>
  <c r="O32" i="222"/>
  <c r="O48" i="222" s="1"/>
  <c r="O51" i="222" s="1"/>
  <c r="O53" i="222" s="1"/>
  <c r="O56" i="222" s="1"/>
  <c r="O59" i="222" s="1"/>
  <c r="N32" i="222"/>
  <c r="N48" i="222" s="1"/>
  <c r="N51" i="222" s="1"/>
  <c r="N53" i="222" s="1"/>
  <c r="N56" i="222" s="1"/>
  <c r="N59" i="222" s="1"/>
  <c r="M32" i="222"/>
  <c r="M48" i="222" s="1"/>
  <c r="M51" i="222" s="1"/>
  <c r="M53" i="222" s="1"/>
  <c r="M56" i="222" s="1"/>
  <c r="M59" i="222" s="1"/>
  <c r="L32" i="222"/>
  <c r="L48" i="222" s="1"/>
  <c r="L51" i="222" s="1"/>
  <c r="L53" i="222" s="1"/>
  <c r="L56" i="222" s="1"/>
  <c r="L59" i="222" s="1"/>
  <c r="K32" i="222"/>
  <c r="K48" i="222" s="1"/>
  <c r="K51" i="222" s="1"/>
  <c r="K53" i="222" s="1"/>
  <c r="K56" i="222" s="1"/>
  <c r="K59" i="222" s="1"/>
  <c r="J32" i="222"/>
  <c r="J48" i="222" s="1"/>
  <c r="J51" i="222" s="1"/>
  <c r="J53" i="222" s="1"/>
  <c r="J56" i="222" s="1"/>
  <c r="J59" i="222" s="1"/>
  <c r="I32" i="222"/>
  <c r="H32" i="222"/>
  <c r="H48" i="222" s="1"/>
  <c r="H51" i="222" s="1"/>
  <c r="H53" i="222" s="1"/>
  <c r="H56" i="222" s="1"/>
  <c r="H59" i="222" s="1"/>
  <c r="G32" i="222"/>
  <c r="G48" i="222" s="1"/>
  <c r="G51" i="222" s="1"/>
  <c r="G53" i="222" s="1"/>
  <c r="G56" i="222" s="1"/>
  <c r="G59" i="222" s="1"/>
  <c r="F32" i="222"/>
  <c r="F48" i="222" s="1"/>
  <c r="F51" i="222" s="1"/>
  <c r="F53" i="222" s="1"/>
  <c r="F56" i="222" s="1"/>
  <c r="F59" i="222" s="1"/>
  <c r="E32" i="222"/>
  <c r="E48" i="222" s="1"/>
  <c r="E51" i="222" s="1"/>
  <c r="E53" i="222" s="1"/>
  <c r="E56" i="222" s="1"/>
  <c r="E59" i="222" s="1"/>
  <c r="D32" i="222"/>
  <c r="D48" i="222" s="1"/>
  <c r="D51" i="222" s="1"/>
  <c r="D53" i="222" s="1"/>
  <c r="D56" i="222" s="1"/>
  <c r="D59" i="222" s="1"/>
  <c r="C32" i="222"/>
  <c r="C48" i="222" s="1"/>
  <c r="C51" i="222" s="1"/>
  <c r="C53" i="222" s="1"/>
  <c r="C56" i="222" s="1"/>
  <c r="C59" i="222" s="1"/>
  <c r="M48" i="223"/>
  <c r="M51" i="223" s="1"/>
  <c r="M53" i="223" s="1"/>
  <c r="M56" i="223" s="1"/>
  <c r="M59" i="223" s="1"/>
  <c r="AA47" i="223"/>
  <c r="Y47" i="223"/>
  <c r="X47" i="223"/>
  <c r="Z47" i="223" s="1"/>
  <c r="W47" i="223"/>
  <c r="V47" i="223"/>
  <c r="U47" i="223"/>
  <c r="T47" i="223"/>
  <c r="S47" i="223"/>
  <c r="R47" i="223"/>
  <c r="Q47" i="223"/>
  <c r="P47" i="223"/>
  <c r="O47" i="223"/>
  <c r="N47" i="223"/>
  <c r="M47" i="223"/>
  <c r="L47" i="223"/>
  <c r="K47" i="223"/>
  <c r="J47" i="223"/>
  <c r="I47" i="223"/>
  <c r="H47" i="223"/>
  <c r="G47" i="223"/>
  <c r="F47" i="223"/>
  <c r="E47" i="223"/>
  <c r="D47" i="223"/>
  <c r="C47" i="223"/>
  <c r="AA32" i="223"/>
  <c r="AA48" i="223" s="1"/>
  <c r="AA51" i="223" s="1"/>
  <c r="AA53" i="223" s="1"/>
  <c r="AA56" i="223" s="1"/>
  <c r="AA59" i="223" s="1"/>
  <c r="Y32" i="223"/>
  <c r="Y48" i="223" s="1"/>
  <c r="Y51" i="223" s="1"/>
  <c r="Y53" i="223" s="1"/>
  <c r="Y56" i="223" s="1"/>
  <c r="Y59" i="223" s="1"/>
  <c r="X32" i="223"/>
  <c r="Z32" i="223" s="1"/>
  <c r="W32" i="223"/>
  <c r="W48" i="223" s="1"/>
  <c r="W51" i="223" s="1"/>
  <c r="W53" i="223" s="1"/>
  <c r="W56" i="223" s="1"/>
  <c r="W59" i="223" s="1"/>
  <c r="V32" i="223"/>
  <c r="U32" i="223"/>
  <c r="T32" i="223"/>
  <c r="S32" i="223"/>
  <c r="S48" i="223" s="1"/>
  <c r="S51" i="223" s="1"/>
  <c r="S53" i="223" s="1"/>
  <c r="S56" i="223" s="1"/>
  <c r="S59" i="223" s="1"/>
  <c r="R32" i="223"/>
  <c r="R48" i="223" s="1"/>
  <c r="R51" i="223" s="1"/>
  <c r="R53" i="223" s="1"/>
  <c r="R56" i="223" s="1"/>
  <c r="R59" i="223" s="1"/>
  <c r="Q32" i="223"/>
  <c r="Q48" i="223" s="1"/>
  <c r="Q51" i="223" s="1"/>
  <c r="Q53" i="223" s="1"/>
  <c r="Q56" i="223" s="1"/>
  <c r="Q59" i="223" s="1"/>
  <c r="P32" i="223"/>
  <c r="O32" i="223"/>
  <c r="O48" i="223" s="1"/>
  <c r="O51" i="223" s="1"/>
  <c r="O53" i="223" s="1"/>
  <c r="O56" i="223" s="1"/>
  <c r="O59" i="223" s="1"/>
  <c r="N32" i="223"/>
  <c r="M32" i="223"/>
  <c r="L32" i="223"/>
  <c r="K32" i="223"/>
  <c r="K48" i="223" s="1"/>
  <c r="K51" i="223" s="1"/>
  <c r="K53" i="223" s="1"/>
  <c r="K56" i="223" s="1"/>
  <c r="K59" i="223" s="1"/>
  <c r="J32" i="223"/>
  <c r="J48" i="223" s="1"/>
  <c r="J51" i="223" s="1"/>
  <c r="J53" i="223" s="1"/>
  <c r="J56" i="223" s="1"/>
  <c r="J59" i="223" s="1"/>
  <c r="I32" i="223"/>
  <c r="I48" i="223" s="1"/>
  <c r="I51" i="223" s="1"/>
  <c r="I53" i="223" s="1"/>
  <c r="I56" i="223" s="1"/>
  <c r="I59" i="223" s="1"/>
  <c r="H32" i="223"/>
  <c r="G32" i="223"/>
  <c r="G48" i="223" s="1"/>
  <c r="G51" i="223" s="1"/>
  <c r="G53" i="223" s="1"/>
  <c r="G56" i="223" s="1"/>
  <c r="G59" i="223" s="1"/>
  <c r="F32" i="223"/>
  <c r="E32" i="223"/>
  <c r="D32" i="223"/>
  <c r="C32" i="223"/>
  <c r="C48" i="223" s="1"/>
  <c r="C51" i="223" s="1"/>
  <c r="C53" i="223" s="1"/>
  <c r="C56" i="223" s="1"/>
  <c r="C59" i="223" s="1"/>
  <c r="AA51" i="224"/>
  <c r="AA53" i="224" s="1"/>
  <c r="AA56" i="224" s="1"/>
  <c r="AA59" i="224" s="1"/>
  <c r="Y51" i="224"/>
  <c r="Y53" i="224" s="1"/>
  <c r="Y56" i="224" s="1"/>
  <c r="Y59" i="224" s="1"/>
  <c r="AA47" i="224"/>
  <c r="Y47" i="224"/>
  <c r="X47" i="224"/>
  <c r="W47" i="224"/>
  <c r="V47" i="224"/>
  <c r="U47" i="224"/>
  <c r="T47" i="224"/>
  <c r="S47" i="224"/>
  <c r="R47" i="224"/>
  <c r="Q47" i="224"/>
  <c r="P47" i="224"/>
  <c r="O47" i="224"/>
  <c r="N47" i="224"/>
  <c r="M47" i="224"/>
  <c r="L47" i="224"/>
  <c r="K47" i="224"/>
  <c r="J47" i="224"/>
  <c r="I47" i="224"/>
  <c r="H47" i="224"/>
  <c r="G47" i="224"/>
  <c r="F47" i="224"/>
  <c r="E47" i="224"/>
  <c r="D47" i="224"/>
  <c r="C47" i="224"/>
  <c r="AA32" i="224"/>
  <c r="AA48" i="224" s="1"/>
  <c r="Y32" i="224"/>
  <c r="Y48" i="224" s="1"/>
  <c r="X32" i="224"/>
  <c r="X48" i="224" s="1"/>
  <c r="X51" i="224" s="1"/>
  <c r="X53" i="224" s="1"/>
  <c r="X56" i="224" s="1"/>
  <c r="W32" i="224"/>
  <c r="V32" i="224"/>
  <c r="V48" i="224" s="1"/>
  <c r="V51" i="224" s="1"/>
  <c r="V53" i="224" s="1"/>
  <c r="V56" i="224" s="1"/>
  <c r="V59" i="224" s="1"/>
  <c r="U32" i="224"/>
  <c r="U48" i="224" s="1"/>
  <c r="U51" i="224" s="1"/>
  <c r="U53" i="224" s="1"/>
  <c r="U56" i="224" s="1"/>
  <c r="U59" i="224" s="1"/>
  <c r="T32" i="224"/>
  <c r="T48" i="224" s="1"/>
  <c r="T51" i="224" s="1"/>
  <c r="T53" i="224" s="1"/>
  <c r="T56" i="224" s="1"/>
  <c r="T59" i="224" s="1"/>
  <c r="S32" i="224"/>
  <c r="S48" i="224" s="1"/>
  <c r="S51" i="224" s="1"/>
  <c r="S53" i="224" s="1"/>
  <c r="S56" i="224" s="1"/>
  <c r="S59" i="224" s="1"/>
  <c r="R32" i="224"/>
  <c r="R48" i="224" s="1"/>
  <c r="R51" i="224" s="1"/>
  <c r="R53" i="224" s="1"/>
  <c r="R56" i="224" s="1"/>
  <c r="R59" i="224" s="1"/>
  <c r="Q32" i="224"/>
  <c r="Q48" i="224" s="1"/>
  <c r="Q51" i="224" s="1"/>
  <c r="Q53" i="224" s="1"/>
  <c r="Q56" i="224" s="1"/>
  <c r="Q59" i="224" s="1"/>
  <c r="P32" i="224"/>
  <c r="P48" i="224" s="1"/>
  <c r="P51" i="224" s="1"/>
  <c r="P53" i="224" s="1"/>
  <c r="P56" i="224" s="1"/>
  <c r="P59" i="224" s="1"/>
  <c r="O32" i="224"/>
  <c r="N32" i="224"/>
  <c r="M32" i="224"/>
  <c r="M48" i="224" s="1"/>
  <c r="M51" i="224" s="1"/>
  <c r="M53" i="224" s="1"/>
  <c r="M56" i="224" s="1"/>
  <c r="M59" i="224" s="1"/>
  <c r="L32" i="224"/>
  <c r="L48" i="224" s="1"/>
  <c r="L51" i="224" s="1"/>
  <c r="L53" i="224" s="1"/>
  <c r="L56" i="224" s="1"/>
  <c r="L59" i="224" s="1"/>
  <c r="K32" i="224"/>
  <c r="K48" i="224" s="1"/>
  <c r="K51" i="224" s="1"/>
  <c r="K53" i="224" s="1"/>
  <c r="K56" i="224" s="1"/>
  <c r="K59" i="224" s="1"/>
  <c r="J32" i="224"/>
  <c r="J48" i="224" s="1"/>
  <c r="J51" i="224" s="1"/>
  <c r="J53" i="224" s="1"/>
  <c r="J56" i="224" s="1"/>
  <c r="J59" i="224" s="1"/>
  <c r="I32" i="224"/>
  <c r="I48" i="224" s="1"/>
  <c r="I51" i="224" s="1"/>
  <c r="I53" i="224" s="1"/>
  <c r="I56" i="224" s="1"/>
  <c r="I59" i="224" s="1"/>
  <c r="H32" i="224"/>
  <c r="H48" i="224" s="1"/>
  <c r="H51" i="224" s="1"/>
  <c r="H53" i="224" s="1"/>
  <c r="H56" i="224" s="1"/>
  <c r="H59" i="224" s="1"/>
  <c r="G32" i="224"/>
  <c r="F32" i="224"/>
  <c r="F48" i="224" s="1"/>
  <c r="F51" i="224" s="1"/>
  <c r="F53" i="224" s="1"/>
  <c r="F56" i="224" s="1"/>
  <c r="F59" i="224" s="1"/>
  <c r="E32" i="224"/>
  <c r="E48" i="224" s="1"/>
  <c r="E51" i="224" s="1"/>
  <c r="E53" i="224" s="1"/>
  <c r="E56" i="224" s="1"/>
  <c r="E59" i="224" s="1"/>
  <c r="D32" i="224"/>
  <c r="D48" i="224" s="1"/>
  <c r="D51" i="224" s="1"/>
  <c r="D53" i="224" s="1"/>
  <c r="D56" i="224" s="1"/>
  <c r="D59" i="224" s="1"/>
  <c r="C32" i="224"/>
  <c r="C48" i="224" s="1"/>
  <c r="C51" i="224" s="1"/>
  <c r="C53" i="224" s="1"/>
  <c r="C56" i="224" s="1"/>
  <c r="C59" i="224" s="1"/>
  <c r="AA47" i="225"/>
  <c r="Y47" i="225"/>
  <c r="Z47" i="225" s="1"/>
  <c r="X47" i="225"/>
  <c r="W47" i="225"/>
  <c r="V47" i="225"/>
  <c r="U47" i="225"/>
  <c r="T47" i="225"/>
  <c r="S47" i="225"/>
  <c r="R47" i="225"/>
  <c r="Q47" i="225"/>
  <c r="P47" i="225"/>
  <c r="O47" i="225"/>
  <c r="N47" i="225"/>
  <c r="M47" i="225"/>
  <c r="L47" i="225"/>
  <c r="K47" i="225"/>
  <c r="J47" i="225"/>
  <c r="I47" i="225"/>
  <c r="H47" i="225"/>
  <c r="G47" i="225"/>
  <c r="F47" i="225"/>
  <c r="E47" i="225"/>
  <c r="D47" i="225"/>
  <c r="C47" i="225"/>
  <c r="AA32" i="225"/>
  <c r="AA48" i="225" s="1"/>
  <c r="AA51" i="225" s="1"/>
  <c r="AA53" i="225" s="1"/>
  <c r="AA56" i="225" s="1"/>
  <c r="AA59" i="225" s="1"/>
  <c r="Y32" i="225"/>
  <c r="Y48" i="225" s="1"/>
  <c r="Y51" i="225" s="1"/>
  <c r="Y53" i="225" s="1"/>
  <c r="Y56" i="225" s="1"/>
  <c r="Y59" i="225" s="1"/>
  <c r="X32" i="225"/>
  <c r="X48" i="225" s="1"/>
  <c r="W32" i="225"/>
  <c r="W48" i="225" s="1"/>
  <c r="W51" i="225" s="1"/>
  <c r="W53" i="225" s="1"/>
  <c r="W56" i="225" s="1"/>
  <c r="W59" i="225" s="1"/>
  <c r="V32" i="225"/>
  <c r="V48" i="225" s="1"/>
  <c r="V51" i="225" s="1"/>
  <c r="V53" i="225" s="1"/>
  <c r="V56" i="225" s="1"/>
  <c r="V59" i="225" s="1"/>
  <c r="U32" i="225"/>
  <c r="U48" i="225" s="1"/>
  <c r="U51" i="225" s="1"/>
  <c r="U53" i="225" s="1"/>
  <c r="U56" i="225" s="1"/>
  <c r="U59" i="225" s="1"/>
  <c r="T32" i="225"/>
  <c r="T48" i="225" s="1"/>
  <c r="T51" i="225" s="1"/>
  <c r="T53" i="225" s="1"/>
  <c r="T56" i="225" s="1"/>
  <c r="T59" i="225" s="1"/>
  <c r="S32" i="225"/>
  <c r="S48" i="225" s="1"/>
  <c r="S51" i="225" s="1"/>
  <c r="S53" i="225" s="1"/>
  <c r="S56" i="225" s="1"/>
  <c r="S59" i="225" s="1"/>
  <c r="R32" i="225"/>
  <c r="R48" i="225" s="1"/>
  <c r="R51" i="225" s="1"/>
  <c r="R53" i="225" s="1"/>
  <c r="R56" i="225" s="1"/>
  <c r="R59" i="225" s="1"/>
  <c r="Q32" i="225"/>
  <c r="Q48" i="225" s="1"/>
  <c r="Q51" i="225" s="1"/>
  <c r="Q53" i="225" s="1"/>
  <c r="Q56" i="225" s="1"/>
  <c r="Q59" i="225" s="1"/>
  <c r="P32" i="225"/>
  <c r="P48" i="225" s="1"/>
  <c r="P51" i="225" s="1"/>
  <c r="P53" i="225" s="1"/>
  <c r="P56" i="225" s="1"/>
  <c r="P59" i="225" s="1"/>
  <c r="O32" i="225"/>
  <c r="O48" i="225" s="1"/>
  <c r="O51" i="225" s="1"/>
  <c r="O53" i="225" s="1"/>
  <c r="O56" i="225" s="1"/>
  <c r="O59" i="225" s="1"/>
  <c r="N32" i="225"/>
  <c r="N48" i="225" s="1"/>
  <c r="N51" i="225" s="1"/>
  <c r="N53" i="225" s="1"/>
  <c r="N56" i="225" s="1"/>
  <c r="N59" i="225" s="1"/>
  <c r="M32" i="225"/>
  <c r="M48" i="225" s="1"/>
  <c r="M51" i="225" s="1"/>
  <c r="M53" i="225" s="1"/>
  <c r="M56" i="225" s="1"/>
  <c r="M59" i="225" s="1"/>
  <c r="L32" i="225"/>
  <c r="L48" i="225" s="1"/>
  <c r="L51" i="225" s="1"/>
  <c r="L53" i="225" s="1"/>
  <c r="L56" i="225" s="1"/>
  <c r="L59" i="225" s="1"/>
  <c r="K32" i="225"/>
  <c r="K48" i="225" s="1"/>
  <c r="K51" i="225" s="1"/>
  <c r="K53" i="225" s="1"/>
  <c r="K56" i="225" s="1"/>
  <c r="K59" i="225" s="1"/>
  <c r="J32" i="225"/>
  <c r="J48" i="225" s="1"/>
  <c r="J51" i="225" s="1"/>
  <c r="J53" i="225" s="1"/>
  <c r="J56" i="225" s="1"/>
  <c r="J59" i="225" s="1"/>
  <c r="I32" i="225"/>
  <c r="I48" i="225" s="1"/>
  <c r="I51" i="225" s="1"/>
  <c r="I53" i="225" s="1"/>
  <c r="I56" i="225" s="1"/>
  <c r="I59" i="225" s="1"/>
  <c r="H32" i="225"/>
  <c r="H48" i="225" s="1"/>
  <c r="H51" i="225" s="1"/>
  <c r="H53" i="225" s="1"/>
  <c r="H56" i="225" s="1"/>
  <c r="H59" i="225" s="1"/>
  <c r="G32" i="225"/>
  <c r="G48" i="225" s="1"/>
  <c r="G51" i="225" s="1"/>
  <c r="G53" i="225" s="1"/>
  <c r="G56" i="225" s="1"/>
  <c r="G59" i="225" s="1"/>
  <c r="F32" i="225"/>
  <c r="F48" i="225" s="1"/>
  <c r="F51" i="225" s="1"/>
  <c r="F53" i="225" s="1"/>
  <c r="F56" i="225" s="1"/>
  <c r="F59" i="225" s="1"/>
  <c r="E32" i="225"/>
  <c r="E48" i="225" s="1"/>
  <c r="E51" i="225" s="1"/>
  <c r="E53" i="225" s="1"/>
  <c r="E56" i="225" s="1"/>
  <c r="E59" i="225" s="1"/>
  <c r="D32" i="225"/>
  <c r="D48" i="225" s="1"/>
  <c r="D51" i="225" s="1"/>
  <c r="D53" i="225" s="1"/>
  <c r="D56" i="225" s="1"/>
  <c r="D59" i="225" s="1"/>
  <c r="C32" i="225"/>
  <c r="C48" i="225" s="1"/>
  <c r="C51" i="225" s="1"/>
  <c r="C53" i="225" s="1"/>
  <c r="C56" i="225" s="1"/>
  <c r="C59" i="225" s="1"/>
  <c r="F53" i="226"/>
  <c r="F56" i="226" s="1"/>
  <c r="F59" i="226" s="1"/>
  <c r="AA47" i="226"/>
  <c r="Y47" i="226"/>
  <c r="X47" i="226"/>
  <c r="W47" i="226"/>
  <c r="V47" i="226"/>
  <c r="U47" i="226"/>
  <c r="T47" i="226"/>
  <c r="S47" i="226"/>
  <c r="R47" i="226"/>
  <c r="Q47" i="226"/>
  <c r="P47" i="226"/>
  <c r="O47" i="226"/>
  <c r="N47" i="226"/>
  <c r="M47" i="226"/>
  <c r="L47" i="226"/>
  <c r="K47" i="226"/>
  <c r="J47" i="226"/>
  <c r="I47" i="226"/>
  <c r="H47" i="226"/>
  <c r="G47" i="226"/>
  <c r="F47" i="226"/>
  <c r="E47" i="226"/>
  <c r="D47" i="226"/>
  <c r="C47" i="226"/>
  <c r="AA32" i="226"/>
  <c r="AA48" i="226" s="1"/>
  <c r="AA51" i="226" s="1"/>
  <c r="AA53" i="226" s="1"/>
  <c r="AA56" i="226" s="1"/>
  <c r="AA59" i="226" s="1"/>
  <c r="Y32" i="226"/>
  <c r="X32" i="226"/>
  <c r="X48" i="226" s="1"/>
  <c r="X51" i="226" s="1"/>
  <c r="X53" i="226" s="1"/>
  <c r="W32" i="226"/>
  <c r="W48" i="226" s="1"/>
  <c r="W51" i="226" s="1"/>
  <c r="W53" i="226" s="1"/>
  <c r="W56" i="226" s="1"/>
  <c r="W59" i="226" s="1"/>
  <c r="V32" i="226"/>
  <c r="V48" i="226" s="1"/>
  <c r="V51" i="226" s="1"/>
  <c r="V53" i="226" s="1"/>
  <c r="V56" i="226" s="1"/>
  <c r="V59" i="226" s="1"/>
  <c r="U32" i="226"/>
  <c r="U48" i="226" s="1"/>
  <c r="U51" i="226" s="1"/>
  <c r="U53" i="226" s="1"/>
  <c r="U56" i="226" s="1"/>
  <c r="U59" i="226" s="1"/>
  <c r="T32" i="226"/>
  <c r="T48" i="226" s="1"/>
  <c r="T51" i="226" s="1"/>
  <c r="T53" i="226" s="1"/>
  <c r="T56" i="226" s="1"/>
  <c r="T59" i="226" s="1"/>
  <c r="S32" i="226"/>
  <c r="S48" i="226" s="1"/>
  <c r="S51" i="226" s="1"/>
  <c r="S53" i="226" s="1"/>
  <c r="S56" i="226" s="1"/>
  <c r="S59" i="226" s="1"/>
  <c r="R32" i="226"/>
  <c r="R48" i="226" s="1"/>
  <c r="R51" i="226" s="1"/>
  <c r="R53" i="226" s="1"/>
  <c r="R56" i="226" s="1"/>
  <c r="R59" i="226" s="1"/>
  <c r="Q32" i="226"/>
  <c r="P32" i="226"/>
  <c r="P48" i="226" s="1"/>
  <c r="P51" i="226" s="1"/>
  <c r="P53" i="226" s="1"/>
  <c r="P56" i="226" s="1"/>
  <c r="P59" i="226" s="1"/>
  <c r="O32" i="226"/>
  <c r="O48" i="226" s="1"/>
  <c r="O51" i="226" s="1"/>
  <c r="O53" i="226" s="1"/>
  <c r="O56" i="226" s="1"/>
  <c r="O59" i="226" s="1"/>
  <c r="N32" i="226"/>
  <c r="N48" i="226" s="1"/>
  <c r="N51" i="226" s="1"/>
  <c r="N53" i="226" s="1"/>
  <c r="N56" i="226" s="1"/>
  <c r="N59" i="226" s="1"/>
  <c r="M32" i="226"/>
  <c r="M48" i="226" s="1"/>
  <c r="M51" i="226" s="1"/>
  <c r="M53" i="226" s="1"/>
  <c r="M56" i="226" s="1"/>
  <c r="M59" i="226" s="1"/>
  <c r="L32" i="226"/>
  <c r="L48" i="226" s="1"/>
  <c r="L51" i="226" s="1"/>
  <c r="L53" i="226" s="1"/>
  <c r="L56" i="226" s="1"/>
  <c r="L59" i="226" s="1"/>
  <c r="K32" i="226"/>
  <c r="K48" i="226" s="1"/>
  <c r="K51" i="226" s="1"/>
  <c r="K53" i="226" s="1"/>
  <c r="K56" i="226" s="1"/>
  <c r="K59" i="226" s="1"/>
  <c r="J32" i="226"/>
  <c r="J48" i="226" s="1"/>
  <c r="J51" i="226" s="1"/>
  <c r="J53" i="226" s="1"/>
  <c r="J56" i="226" s="1"/>
  <c r="J59" i="226" s="1"/>
  <c r="I32" i="226"/>
  <c r="H32" i="226"/>
  <c r="H48" i="226" s="1"/>
  <c r="H51" i="226" s="1"/>
  <c r="H53" i="226" s="1"/>
  <c r="H56" i="226" s="1"/>
  <c r="H59" i="226" s="1"/>
  <c r="G32" i="226"/>
  <c r="G48" i="226" s="1"/>
  <c r="G51" i="226" s="1"/>
  <c r="G53" i="226" s="1"/>
  <c r="G56" i="226" s="1"/>
  <c r="G59" i="226" s="1"/>
  <c r="F32" i="226"/>
  <c r="F48" i="226" s="1"/>
  <c r="F51" i="226" s="1"/>
  <c r="E32" i="226"/>
  <c r="E48" i="226" s="1"/>
  <c r="E51" i="226" s="1"/>
  <c r="E53" i="226" s="1"/>
  <c r="E56" i="226" s="1"/>
  <c r="E59" i="226" s="1"/>
  <c r="D32" i="226"/>
  <c r="D48" i="226" s="1"/>
  <c r="D51" i="226" s="1"/>
  <c r="D53" i="226" s="1"/>
  <c r="D56" i="226" s="1"/>
  <c r="D59" i="226" s="1"/>
  <c r="C32" i="226"/>
  <c r="C48" i="226" s="1"/>
  <c r="C51" i="226" s="1"/>
  <c r="C53" i="226" s="1"/>
  <c r="C56" i="226" s="1"/>
  <c r="C59" i="226" s="1"/>
  <c r="N51" i="227"/>
  <c r="N53" i="227" s="1"/>
  <c r="N56" i="227" s="1"/>
  <c r="N59" i="227" s="1"/>
  <c r="AA47" i="227"/>
  <c r="Y47" i="227"/>
  <c r="X47" i="227"/>
  <c r="Z47" i="227" s="1"/>
  <c r="W47" i="227"/>
  <c r="V47" i="227"/>
  <c r="U47" i="227"/>
  <c r="T47" i="227"/>
  <c r="S47" i="227"/>
  <c r="R47" i="227"/>
  <c r="Q47" i="227"/>
  <c r="P47" i="227"/>
  <c r="O47" i="227"/>
  <c r="N47" i="227"/>
  <c r="M47" i="227"/>
  <c r="L47" i="227"/>
  <c r="K47" i="227"/>
  <c r="J47" i="227"/>
  <c r="I47" i="227"/>
  <c r="H47" i="227"/>
  <c r="G47" i="227"/>
  <c r="F47" i="227"/>
  <c r="E47" i="227"/>
  <c r="D47" i="227"/>
  <c r="C47" i="227"/>
  <c r="AA32" i="227"/>
  <c r="AA48" i="227" s="1"/>
  <c r="AA51" i="227" s="1"/>
  <c r="AA53" i="227" s="1"/>
  <c r="AA56" i="227" s="1"/>
  <c r="AA59" i="227" s="1"/>
  <c r="Y32" i="227"/>
  <c r="Y48" i="227" s="1"/>
  <c r="Y51" i="227" s="1"/>
  <c r="Y53" i="227" s="1"/>
  <c r="Y56" i="227" s="1"/>
  <c r="Y59" i="227" s="1"/>
  <c r="X32" i="227"/>
  <c r="X48" i="227" s="1"/>
  <c r="Z48" i="227" s="1"/>
  <c r="W32" i="227"/>
  <c r="W48" i="227" s="1"/>
  <c r="W51" i="227" s="1"/>
  <c r="W53" i="227" s="1"/>
  <c r="W56" i="227" s="1"/>
  <c r="W59" i="227" s="1"/>
  <c r="V32" i="227"/>
  <c r="V48" i="227" s="1"/>
  <c r="V51" i="227" s="1"/>
  <c r="V53" i="227" s="1"/>
  <c r="V56" i="227" s="1"/>
  <c r="V59" i="227" s="1"/>
  <c r="U32" i="227"/>
  <c r="U48" i="227" s="1"/>
  <c r="U51" i="227" s="1"/>
  <c r="U53" i="227" s="1"/>
  <c r="U56" i="227" s="1"/>
  <c r="U59" i="227" s="1"/>
  <c r="T32" i="227"/>
  <c r="T48" i="227" s="1"/>
  <c r="T51" i="227" s="1"/>
  <c r="T53" i="227" s="1"/>
  <c r="T56" i="227" s="1"/>
  <c r="T59" i="227" s="1"/>
  <c r="S32" i="227"/>
  <c r="S48" i="227" s="1"/>
  <c r="S51" i="227" s="1"/>
  <c r="S53" i="227" s="1"/>
  <c r="S56" i="227" s="1"/>
  <c r="S59" i="227" s="1"/>
  <c r="R32" i="227"/>
  <c r="R48" i="227" s="1"/>
  <c r="R51" i="227" s="1"/>
  <c r="R53" i="227" s="1"/>
  <c r="R56" i="227" s="1"/>
  <c r="R59" i="227" s="1"/>
  <c r="Q32" i="227"/>
  <c r="Q48" i="227" s="1"/>
  <c r="Q51" i="227" s="1"/>
  <c r="Q53" i="227" s="1"/>
  <c r="Q56" i="227" s="1"/>
  <c r="Q59" i="227" s="1"/>
  <c r="P32" i="227"/>
  <c r="O32" i="227"/>
  <c r="O48" i="227" s="1"/>
  <c r="O51" i="227" s="1"/>
  <c r="O53" i="227" s="1"/>
  <c r="O56" i="227" s="1"/>
  <c r="O59" i="227" s="1"/>
  <c r="N32" i="227"/>
  <c r="N48" i="227" s="1"/>
  <c r="M32" i="227"/>
  <c r="M48" i="227" s="1"/>
  <c r="M51" i="227" s="1"/>
  <c r="M53" i="227" s="1"/>
  <c r="M56" i="227" s="1"/>
  <c r="M59" i="227" s="1"/>
  <c r="L32" i="227"/>
  <c r="L48" i="227" s="1"/>
  <c r="L51" i="227" s="1"/>
  <c r="L53" i="227" s="1"/>
  <c r="L56" i="227" s="1"/>
  <c r="L59" i="227" s="1"/>
  <c r="K32" i="227"/>
  <c r="K48" i="227" s="1"/>
  <c r="K51" i="227" s="1"/>
  <c r="K53" i="227" s="1"/>
  <c r="K56" i="227" s="1"/>
  <c r="K59" i="227" s="1"/>
  <c r="J32" i="227"/>
  <c r="J48" i="227" s="1"/>
  <c r="J51" i="227" s="1"/>
  <c r="J53" i="227" s="1"/>
  <c r="J56" i="227" s="1"/>
  <c r="J59" i="227" s="1"/>
  <c r="I32" i="227"/>
  <c r="I48" i="227" s="1"/>
  <c r="I51" i="227" s="1"/>
  <c r="I53" i="227" s="1"/>
  <c r="I56" i="227" s="1"/>
  <c r="I59" i="227" s="1"/>
  <c r="H32" i="227"/>
  <c r="H48" i="227" s="1"/>
  <c r="H51" i="227" s="1"/>
  <c r="H53" i="227" s="1"/>
  <c r="H56" i="227" s="1"/>
  <c r="H59" i="227" s="1"/>
  <c r="G32" i="227"/>
  <c r="G48" i="227" s="1"/>
  <c r="G51" i="227" s="1"/>
  <c r="G53" i="227" s="1"/>
  <c r="G56" i="227" s="1"/>
  <c r="G59" i="227" s="1"/>
  <c r="F32" i="227"/>
  <c r="F48" i="227" s="1"/>
  <c r="F51" i="227" s="1"/>
  <c r="F53" i="227" s="1"/>
  <c r="F56" i="227" s="1"/>
  <c r="F59" i="227" s="1"/>
  <c r="E32" i="227"/>
  <c r="E48" i="227" s="1"/>
  <c r="E51" i="227" s="1"/>
  <c r="E53" i="227" s="1"/>
  <c r="E56" i="227" s="1"/>
  <c r="E59" i="227" s="1"/>
  <c r="D32" i="227"/>
  <c r="C32" i="227"/>
  <c r="C48" i="227" s="1"/>
  <c r="C51" i="227" s="1"/>
  <c r="C53" i="227" s="1"/>
  <c r="C56" i="227" s="1"/>
  <c r="C59" i="227" s="1"/>
  <c r="O48" i="228"/>
  <c r="O51" i="228" s="1"/>
  <c r="O53" i="228" s="1"/>
  <c r="O56" i="228" s="1"/>
  <c r="O59" i="228" s="1"/>
  <c r="AA47" i="228"/>
  <c r="Y47" i="228"/>
  <c r="X47" i="228"/>
  <c r="W47" i="228"/>
  <c r="V47" i="228"/>
  <c r="U47" i="228"/>
  <c r="T47" i="228"/>
  <c r="S47" i="228"/>
  <c r="R47" i="228"/>
  <c r="Q47" i="228"/>
  <c r="P47" i="228"/>
  <c r="O47" i="228"/>
  <c r="N47" i="228"/>
  <c r="M47" i="228"/>
  <c r="L47" i="228"/>
  <c r="K47" i="228"/>
  <c r="J47" i="228"/>
  <c r="I47" i="228"/>
  <c r="H47" i="228"/>
  <c r="G47" i="228"/>
  <c r="F47" i="228"/>
  <c r="E47" i="228"/>
  <c r="D47" i="228"/>
  <c r="C47" i="228"/>
  <c r="AA32" i="228"/>
  <c r="AA48" i="228" s="1"/>
  <c r="AA51" i="228" s="1"/>
  <c r="AA53" i="228" s="1"/>
  <c r="AA56" i="228" s="1"/>
  <c r="AA59" i="228" s="1"/>
  <c r="Y32" i="228"/>
  <c r="Y48" i="228" s="1"/>
  <c r="Y51" i="228" s="1"/>
  <c r="Y53" i="228" s="1"/>
  <c r="Y56" i="228" s="1"/>
  <c r="Y59" i="228" s="1"/>
  <c r="X32" i="228"/>
  <c r="X48" i="228" s="1"/>
  <c r="W32" i="228"/>
  <c r="W48" i="228" s="1"/>
  <c r="W51" i="228" s="1"/>
  <c r="W53" i="228" s="1"/>
  <c r="W56" i="228" s="1"/>
  <c r="W59" i="228" s="1"/>
  <c r="V32" i="228"/>
  <c r="U32" i="228"/>
  <c r="U48" i="228" s="1"/>
  <c r="U51" i="228" s="1"/>
  <c r="U53" i="228" s="1"/>
  <c r="U56" i="228" s="1"/>
  <c r="U59" i="228" s="1"/>
  <c r="T32" i="228"/>
  <c r="T48" i="228" s="1"/>
  <c r="T51" i="228" s="1"/>
  <c r="T53" i="228" s="1"/>
  <c r="T56" i="228" s="1"/>
  <c r="T59" i="228" s="1"/>
  <c r="S32" i="228"/>
  <c r="S48" i="228" s="1"/>
  <c r="S51" i="228" s="1"/>
  <c r="S53" i="228" s="1"/>
  <c r="S56" i="228" s="1"/>
  <c r="S59" i="228" s="1"/>
  <c r="R32" i="228"/>
  <c r="Q32" i="228"/>
  <c r="Q48" i="228" s="1"/>
  <c r="Q51" i="228" s="1"/>
  <c r="Q53" i="228" s="1"/>
  <c r="Q56" i="228" s="1"/>
  <c r="Q59" i="228" s="1"/>
  <c r="P32" i="228"/>
  <c r="P48" i="228" s="1"/>
  <c r="P51" i="228" s="1"/>
  <c r="P53" i="228" s="1"/>
  <c r="P56" i="228" s="1"/>
  <c r="P59" i="228" s="1"/>
  <c r="O32" i="228"/>
  <c r="N32" i="228"/>
  <c r="M32" i="228"/>
  <c r="M48" i="228" s="1"/>
  <c r="M51" i="228" s="1"/>
  <c r="M53" i="228" s="1"/>
  <c r="M56" i="228" s="1"/>
  <c r="M59" i="228" s="1"/>
  <c r="L32" i="228"/>
  <c r="L48" i="228" s="1"/>
  <c r="L51" i="228" s="1"/>
  <c r="L53" i="228" s="1"/>
  <c r="L56" i="228" s="1"/>
  <c r="L59" i="228" s="1"/>
  <c r="K32" i="228"/>
  <c r="K48" i="228" s="1"/>
  <c r="K51" i="228" s="1"/>
  <c r="K53" i="228" s="1"/>
  <c r="K56" i="228" s="1"/>
  <c r="K59" i="228" s="1"/>
  <c r="J32" i="228"/>
  <c r="I32" i="228"/>
  <c r="I48" i="228" s="1"/>
  <c r="I51" i="228" s="1"/>
  <c r="I53" i="228" s="1"/>
  <c r="I56" i="228" s="1"/>
  <c r="I59" i="228" s="1"/>
  <c r="H32" i="228"/>
  <c r="H48" i="228" s="1"/>
  <c r="H51" i="228" s="1"/>
  <c r="H53" i="228" s="1"/>
  <c r="H56" i="228" s="1"/>
  <c r="H59" i="228" s="1"/>
  <c r="G32" i="228"/>
  <c r="G48" i="228" s="1"/>
  <c r="G51" i="228" s="1"/>
  <c r="G53" i="228" s="1"/>
  <c r="G56" i="228" s="1"/>
  <c r="G59" i="228" s="1"/>
  <c r="F32" i="228"/>
  <c r="E32" i="228"/>
  <c r="E48" i="228" s="1"/>
  <c r="E51" i="228" s="1"/>
  <c r="E53" i="228" s="1"/>
  <c r="E56" i="228" s="1"/>
  <c r="E59" i="228" s="1"/>
  <c r="D32" i="228"/>
  <c r="D48" i="228" s="1"/>
  <c r="D51" i="228" s="1"/>
  <c r="D53" i="228" s="1"/>
  <c r="D56" i="228" s="1"/>
  <c r="D59" i="228" s="1"/>
  <c r="C32" i="228"/>
  <c r="C48" i="228" s="1"/>
  <c r="C51" i="228" s="1"/>
  <c r="C53" i="228" s="1"/>
  <c r="C56" i="228" s="1"/>
  <c r="C59" i="228" s="1"/>
  <c r="AA47" i="229"/>
  <c r="Y47" i="229"/>
  <c r="X47" i="229"/>
  <c r="W47" i="229"/>
  <c r="V47" i="229"/>
  <c r="U47" i="229"/>
  <c r="T47" i="229"/>
  <c r="S47" i="229"/>
  <c r="R47" i="229"/>
  <c r="Q47" i="229"/>
  <c r="P47" i="229"/>
  <c r="O47" i="229"/>
  <c r="N47" i="229"/>
  <c r="M47" i="229"/>
  <c r="L47" i="229"/>
  <c r="K47" i="229"/>
  <c r="J47" i="229"/>
  <c r="I47" i="229"/>
  <c r="H47" i="229"/>
  <c r="G47" i="229"/>
  <c r="F47" i="229"/>
  <c r="E47" i="229"/>
  <c r="D47" i="229"/>
  <c r="C47" i="229"/>
  <c r="AA32" i="229"/>
  <c r="AA48" i="229" s="1"/>
  <c r="AA51" i="229" s="1"/>
  <c r="AA53" i="229" s="1"/>
  <c r="AA56" i="229" s="1"/>
  <c r="AA59" i="229" s="1"/>
  <c r="Y32" i="229"/>
  <c r="X32" i="229"/>
  <c r="X48" i="229" s="1"/>
  <c r="W32" i="229"/>
  <c r="W48" i="229" s="1"/>
  <c r="W51" i="229" s="1"/>
  <c r="W53" i="229" s="1"/>
  <c r="W56" i="229" s="1"/>
  <c r="W59" i="229" s="1"/>
  <c r="V32" i="229"/>
  <c r="V48" i="229" s="1"/>
  <c r="V51" i="229" s="1"/>
  <c r="V53" i="229" s="1"/>
  <c r="V56" i="229" s="1"/>
  <c r="V59" i="229" s="1"/>
  <c r="U32" i="229"/>
  <c r="T32" i="229"/>
  <c r="T48" i="229" s="1"/>
  <c r="T51" i="229" s="1"/>
  <c r="T53" i="229" s="1"/>
  <c r="T56" i="229" s="1"/>
  <c r="T59" i="229" s="1"/>
  <c r="S32" i="229"/>
  <c r="S48" i="229" s="1"/>
  <c r="S51" i="229" s="1"/>
  <c r="S53" i="229" s="1"/>
  <c r="S56" i="229" s="1"/>
  <c r="S59" i="229" s="1"/>
  <c r="R32" i="229"/>
  <c r="R48" i="229" s="1"/>
  <c r="R51" i="229" s="1"/>
  <c r="R53" i="229" s="1"/>
  <c r="R56" i="229" s="1"/>
  <c r="R59" i="229" s="1"/>
  <c r="Q32" i="229"/>
  <c r="P32" i="229"/>
  <c r="P48" i="229" s="1"/>
  <c r="P51" i="229" s="1"/>
  <c r="P53" i="229" s="1"/>
  <c r="P56" i="229" s="1"/>
  <c r="P59" i="229" s="1"/>
  <c r="O32" i="229"/>
  <c r="O48" i="229" s="1"/>
  <c r="O51" i="229" s="1"/>
  <c r="O53" i="229" s="1"/>
  <c r="O56" i="229" s="1"/>
  <c r="O59" i="229" s="1"/>
  <c r="N32" i="229"/>
  <c r="N48" i="229" s="1"/>
  <c r="N51" i="229" s="1"/>
  <c r="N53" i="229" s="1"/>
  <c r="N56" i="229" s="1"/>
  <c r="N59" i="229" s="1"/>
  <c r="M32" i="229"/>
  <c r="L32" i="229"/>
  <c r="L48" i="229" s="1"/>
  <c r="L51" i="229" s="1"/>
  <c r="L53" i="229" s="1"/>
  <c r="L56" i="229" s="1"/>
  <c r="L59" i="229" s="1"/>
  <c r="K32" i="229"/>
  <c r="K48" i="229" s="1"/>
  <c r="K51" i="229" s="1"/>
  <c r="K53" i="229" s="1"/>
  <c r="K56" i="229" s="1"/>
  <c r="K59" i="229" s="1"/>
  <c r="J32" i="229"/>
  <c r="J48" i="229" s="1"/>
  <c r="J51" i="229" s="1"/>
  <c r="J53" i="229" s="1"/>
  <c r="J56" i="229" s="1"/>
  <c r="J59" i="229" s="1"/>
  <c r="I32" i="229"/>
  <c r="H32" i="229"/>
  <c r="H48" i="229" s="1"/>
  <c r="H51" i="229" s="1"/>
  <c r="H53" i="229" s="1"/>
  <c r="H56" i="229" s="1"/>
  <c r="H59" i="229" s="1"/>
  <c r="G32" i="229"/>
  <c r="G48" i="229" s="1"/>
  <c r="G51" i="229" s="1"/>
  <c r="G53" i="229" s="1"/>
  <c r="G56" i="229" s="1"/>
  <c r="G59" i="229" s="1"/>
  <c r="F32" i="229"/>
  <c r="F48" i="229" s="1"/>
  <c r="F51" i="229" s="1"/>
  <c r="F53" i="229" s="1"/>
  <c r="F56" i="229" s="1"/>
  <c r="F59" i="229" s="1"/>
  <c r="E32" i="229"/>
  <c r="D32" i="229"/>
  <c r="D48" i="229" s="1"/>
  <c r="D51" i="229" s="1"/>
  <c r="D53" i="229" s="1"/>
  <c r="D56" i="229" s="1"/>
  <c r="D59" i="229" s="1"/>
  <c r="C32" i="229"/>
  <c r="C48" i="229" s="1"/>
  <c r="C51" i="229" s="1"/>
  <c r="C53" i="229" s="1"/>
  <c r="C56" i="229" s="1"/>
  <c r="C59" i="229" s="1"/>
  <c r="AA47" i="230"/>
  <c r="Y47" i="230"/>
  <c r="X47" i="230"/>
  <c r="W47" i="230"/>
  <c r="V47" i="230"/>
  <c r="U47" i="230"/>
  <c r="T47" i="230"/>
  <c r="S47" i="230"/>
  <c r="R47" i="230"/>
  <c r="Q47" i="230"/>
  <c r="P47" i="230"/>
  <c r="O47" i="230"/>
  <c r="N47" i="230"/>
  <c r="M47" i="230"/>
  <c r="L47" i="230"/>
  <c r="K47" i="230"/>
  <c r="J47" i="230"/>
  <c r="I47" i="230"/>
  <c r="H47" i="230"/>
  <c r="G47" i="230"/>
  <c r="F47" i="230"/>
  <c r="E47" i="230"/>
  <c r="D47" i="230"/>
  <c r="C47" i="230"/>
  <c r="AA32" i="230"/>
  <c r="AA48" i="230" s="1"/>
  <c r="AA51" i="230" s="1"/>
  <c r="AA53" i="230" s="1"/>
  <c r="AA56" i="230" s="1"/>
  <c r="AA59" i="230" s="1"/>
  <c r="Y32" i="230"/>
  <c r="Y48" i="230" s="1"/>
  <c r="Y51" i="230" s="1"/>
  <c r="Y53" i="230" s="1"/>
  <c r="Y56" i="230" s="1"/>
  <c r="Y59" i="230" s="1"/>
  <c r="X32" i="230"/>
  <c r="W32" i="230"/>
  <c r="W48" i="230" s="1"/>
  <c r="W51" i="230" s="1"/>
  <c r="W53" i="230" s="1"/>
  <c r="W56" i="230" s="1"/>
  <c r="W59" i="230" s="1"/>
  <c r="V32" i="230"/>
  <c r="V48" i="230" s="1"/>
  <c r="V51" i="230" s="1"/>
  <c r="V53" i="230" s="1"/>
  <c r="V56" i="230" s="1"/>
  <c r="V59" i="230" s="1"/>
  <c r="U32" i="230"/>
  <c r="U48" i="230" s="1"/>
  <c r="U51" i="230" s="1"/>
  <c r="U53" i="230" s="1"/>
  <c r="U56" i="230" s="1"/>
  <c r="U59" i="230" s="1"/>
  <c r="T32" i="230"/>
  <c r="S32" i="230"/>
  <c r="S48" i="230" s="1"/>
  <c r="S51" i="230" s="1"/>
  <c r="S53" i="230" s="1"/>
  <c r="S56" i="230" s="1"/>
  <c r="S59" i="230" s="1"/>
  <c r="R32" i="230"/>
  <c r="R48" i="230" s="1"/>
  <c r="R51" i="230" s="1"/>
  <c r="R53" i="230" s="1"/>
  <c r="R56" i="230" s="1"/>
  <c r="R59" i="230" s="1"/>
  <c r="Q32" i="230"/>
  <c r="Q48" i="230" s="1"/>
  <c r="Q51" i="230" s="1"/>
  <c r="Q53" i="230" s="1"/>
  <c r="Q56" i="230" s="1"/>
  <c r="Q59" i="230" s="1"/>
  <c r="P32" i="230"/>
  <c r="O32" i="230"/>
  <c r="O48" i="230" s="1"/>
  <c r="O51" i="230" s="1"/>
  <c r="O53" i="230" s="1"/>
  <c r="O56" i="230" s="1"/>
  <c r="O59" i="230" s="1"/>
  <c r="N32" i="230"/>
  <c r="N48" i="230" s="1"/>
  <c r="N51" i="230" s="1"/>
  <c r="N53" i="230" s="1"/>
  <c r="N56" i="230" s="1"/>
  <c r="N59" i="230" s="1"/>
  <c r="M32" i="230"/>
  <c r="M48" i="230" s="1"/>
  <c r="M51" i="230" s="1"/>
  <c r="M53" i="230" s="1"/>
  <c r="M56" i="230" s="1"/>
  <c r="M59" i="230" s="1"/>
  <c r="L32" i="230"/>
  <c r="K32" i="230"/>
  <c r="K48" i="230" s="1"/>
  <c r="K51" i="230" s="1"/>
  <c r="K53" i="230" s="1"/>
  <c r="K56" i="230" s="1"/>
  <c r="K59" i="230" s="1"/>
  <c r="J32" i="230"/>
  <c r="J48" i="230" s="1"/>
  <c r="J51" i="230" s="1"/>
  <c r="J53" i="230" s="1"/>
  <c r="J56" i="230" s="1"/>
  <c r="J59" i="230" s="1"/>
  <c r="I32" i="230"/>
  <c r="I48" i="230" s="1"/>
  <c r="I51" i="230" s="1"/>
  <c r="I53" i="230" s="1"/>
  <c r="I56" i="230" s="1"/>
  <c r="I59" i="230" s="1"/>
  <c r="H32" i="230"/>
  <c r="G32" i="230"/>
  <c r="G48" i="230" s="1"/>
  <c r="G51" i="230" s="1"/>
  <c r="G53" i="230" s="1"/>
  <c r="G56" i="230" s="1"/>
  <c r="G59" i="230" s="1"/>
  <c r="F32" i="230"/>
  <c r="F48" i="230" s="1"/>
  <c r="F51" i="230" s="1"/>
  <c r="F53" i="230" s="1"/>
  <c r="F56" i="230" s="1"/>
  <c r="F59" i="230" s="1"/>
  <c r="E32" i="230"/>
  <c r="E48" i="230" s="1"/>
  <c r="E51" i="230" s="1"/>
  <c r="E53" i="230" s="1"/>
  <c r="E56" i="230" s="1"/>
  <c r="E59" i="230" s="1"/>
  <c r="D32" i="230"/>
  <c r="C32" i="230"/>
  <c r="C48" i="230" s="1"/>
  <c r="C51" i="230" s="1"/>
  <c r="C53" i="230" s="1"/>
  <c r="C56" i="230" s="1"/>
  <c r="C59" i="230" s="1"/>
  <c r="AA47" i="231"/>
  <c r="Y47" i="231"/>
  <c r="X47" i="231"/>
  <c r="Z47" i="231" s="1"/>
  <c r="W47" i="231"/>
  <c r="V47" i="231"/>
  <c r="U47" i="231"/>
  <c r="T47" i="231"/>
  <c r="S47" i="231"/>
  <c r="R47" i="231"/>
  <c r="Q47" i="231"/>
  <c r="P47" i="231"/>
  <c r="O47" i="231"/>
  <c r="N47" i="231"/>
  <c r="M47" i="231"/>
  <c r="L47" i="231"/>
  <c r="K47" i="231"/>
  <c r="J47" i="231"/>
  <c r="I47" i="231"/>
  <c r="H47" i="231"/>
  <c r="G47" i="231"/>
  <c r="F47" i="231"/>
  <c r="E47" i="231"/>
  <c r="D47" i="231"/>
  <c r="C47" i="231"/>
  <c r="AA32" i="231"/>
  <c r="Y32" i="231"/>
  <c r="Y48" i="231" s="1"/>
  <c r="Y51" i="231" s="1"/>
  <c r="Y53" i="231" s="1"/>
  <c r="Y56" i="231" s="1"/>
  <c r="Y59" i="231" s="1"/>
  <c r="X32" i="231"/>
  <c r="X48" i="231" s="1"/>
  <c r="W32" i="231"/>
  <c r="V32" i="231"/>
  <c r="V48" i="231" s="1"/>
  <c r="V51" i="231" s="1"/>
  <c r="V53" i="231" s="1"/>
  <c r="V56" i="231" s="1"/>
  <c r="V59" i="231" s="1"/>
  <c r="U32" i="231"/>
  <c r="U48" i="231" s="1"/>
  <c r="U51" i="231" s="1"/>
  <c r="U53" i="231" s="1"/>
  <c r="U56" i="231" s="1"/>
  <c r="U59" i="231" s="1"/>
  <c r="T32" i="231"/>
  <c r="T48" i="231" s="1"/>
  <c r="T51" i="231" s="1"/>
  <c r="T53" i="231" s="1"/>
  <c r="T56" i="231" s="1"/>
  <c r="T59" i="231" s="1"/>
  <c r="S32" i="231"/>
  <c r="R32" i="231"/>
  <c r="R48" i="231" s="1"/>
  <c r="R51" i="231" s="1"/>
  <c r="R53" i="231" s="1"/>
  <c r="R56" i="231" s="1"/>
  <c r="R59" i="231" s="1"/>
  <c r="Q32" i="231"/>
  <c r="Q48" i="231" s="1"/>
  <c r="Q51" i="231" s="1"/>
  <c r="Q53" i="231" s="1"/>
  <c r="Q56" i="231" s="1"/>
  <c r="Q59" i="231" s="1"/>
  <c r="P32" i="231"/>
  <c r="P48" i="231" s="1"/>
  <c r="P51" i="231" s="1"/>
  <c r="P53" i="231" s="1"/>
  <c r="P56" i="231" s="1"/>
  <c r="P59" i="231" s="1"/>
  <c r="O32" i="231"/>
  <c r="N32" i="231"/>
  <c r="N48" i="231" s="1"/>
  <c r="N51" i="231" s="1"/>
  <c r="N53" i="231" s="1"/>
  <c r="N56" i="231" s="1"/>
  <c r="N59" i="231" s="1"/>
  <c r="M32" i="231"/>
  <c r="M48" i="231" s="1"/>
  <c r="M51" i="231" s="1"/>
  <c r="M53" i="231" s="1"/>
  <c r="M56" i="231" s="1"/>
  <c r="M59" i="231" s="1"/>
  <c r="L32" i="231"/>
  <c r="L48" i="231" s="1"/>
  <c r="L51" i="231" s="1"/>
  <c r="L53" i="231" s="1"/>
  <c r="L56" i="231" s="1"/>
  <c r="L59" i="231" s="1"/>
  <c r="K32" i="231"/>
  <c r="J32" i="231"/>
  <c r="J48" i="231" s="1"/>
  <c r="J51" i="231" s="1"/>
  <c r="J53" i="231" s="1"/>
  <c r="J56" i="231" s="1"/>
  <c r="J59" i="231" s="1"/>
  <c r="I32" i="231"/>
  <c r="I48" i="231" s="1"/>
  <c r="I51" i="231" s="1"/>
  <c r="I53" i="231" s="1"/>
  <c r="I56" i="231" s="1"/>
  <c r="I59" i="231" s="1"/>
  <c r="H32" i="231"/>
  <c r="G32" i="231"/>
  <c r="F32" i="231"/>
  <c r="F48" i="231" s="1"/>
  <c r="F51" i="231" s="1"/>
  <c r="F53" i="231" s="1"/>
  <c r="F56" i="231" s="1"/>
  <c r="F59" i="231" s="1"/>
  <c r="E32" i="231"/>
  <c r="E48" i="231" s="1"/>
  <c r="E51" i="231" s="1"/>
  <c r="E53" i="231" s="1"/>
  <c r="E56" i="231" s="1"/>
  <c r="E59" i="231" s="1"/>
  <c r="D32" i="231"/>
  <c r="D48" i="231" s="1"/>
  <c r="D51" i="231" s="1"/>
  <c r="D53" i="231" s="1"/>
  <c r="D56" i="231" s="1"/>
  <c r="D59" i="231" s="1"/>
  <c r="C32" i="231"/>
  <c r="AA47" i="232"/>
  <c r="Y47" i="232"/>
  <c r="X47" i="232"/>
  <c r="W47" i="232"/>
  <c r="V47" i="232"/>
  <c r="U47" i="232"/>
  <c r="T47" i="232"/>
  <c r="S47" i="232"/>
  <c r="R47" i="232"/>
  <c r="Q47" i="232"/>
  <c r="P47" i="232"/>
  <c r="O47" i="232"/>
  <c r="N47" i="232"/>
  <c r="M47" i="232"/>
  <c r="L47" i="232"/>
  <c r="K47" i="232"/>
  <c r="J47" i="232"/>
  <c r="I47" i="232"/>
  <c r="H47" i="232"/>
  <c r="G47" i="232"/>
  <c r="F47" i="232"/>
  <c r="E47" i="232"/>
  <c r="D47" i="232"/>
  <c r="C47" i="232"/>
  <c r="AA32" i="232"/>
  <c r="AA48" i="232" s="1"/>
  <c r="AA51" i="232" s="1"/>
  <c r="AA53" i="232" s="1"/>
  <c r="AA56" i="232" s="1"/>
  <c r="AA59" i="232" s="1"/>
  <c r="Y32" i="232"/>
  <c r="Y48" i="232" s="1"/>
  <c r="Y51" i="232" s="1"/>
  <c r="Y53" i="232" s="1"/>
  <c r="Y56" i="232" s="1"/>
  <c r="Y59" i="232" s="1"/>
  <c r="X32" i="232"/>
  <c r="X48" i="232" s="1"/>
  <c r="W32" i="232"/>
  <c r="W48" i="232" s="1"/>
  <c r="W51" i="232" s="1"/>
  <c r="W53" i="232" s="1"/>
  <c r="W56" i="232" s="1"/>
  <c r="W59" i="232" s="1"/>
  <c r="V32" i="232"/>
  <c r="U32" i="232"/>
  <c r="U48" i="232" s="1"/>
  <c r="U51" i="232" s="1"/>
  <c r="U53" i="232" s="1"/>
  <c r="U56" i="232" s="1"/>
  <c r="U59" i="232" s="1"/>
  <c r="T32" i="232"/>
  <c r="T48" i="232" s="1"/>
  <c r="T51" i="232" s="1"/>
  <c r="T53" i="232" s="1"/>
  <c r="T56" i="232" s="1"/>
  <c r="T59" i="232" s="1"/>
  <c r="S32" i="232"/>
  <c r="S48" i="232" s="1"/>
  <c r="S51" i="232" s="1"/>
  <c r="S53" i="232" s="1"/>
  <c r="S56" i="232" s="1"/>
  <c r="S59" i="232" s="1"/>
  <c r="R32" i="232"/>
  <c r="Q32" i="232"/>
  <c r="Q48" i="232" s="1"/>
  <c r="Q51" i="232" s="1"/>
  <c r="Q53" i="232" s="1"/>
  <c r="Q56" i="232" s="1"/>
  <c r="Q59" i="232" s="1"/>
  <c r="P32" i="232"/>
  <c r="P48" i="232" s="1"/>
  <c r="P51" i="232" s="1"/>
  <c r="P53" i="232" s="1"/>
  <c r="P56" i="232" s="1"/>
  <c r="P59" i="232" s="1"/>
  <c r="O32" i="232"/>
  <c r="O48" i="232" s="1"/>
  <c r="O51" i="232" s="1"/>
  <c r="O53" i="232" s="1"/>
  <c r="O56" i="232" s="1"/>
  <c r="O59" i="232" s="1"/>
  <c r="N32" i="232"/>
  <c r="M32" i="232"/>
  <c r="M48" i="232" s="1"/>
  <c r="M51" i="232" s="1"/>
  <c r="M53" i="232" s="1"/>
  <c r="M56" i="232" s="1"/>
  <c r="M59" i="232" s="1"/>
  <c r="L32" i="232"/>
  <c r="L48" i="232" s="1"/>
  <c r="L51" i="232" s="1"/>
  <c r="L53" i="232" s="1"/>
  <c r="L56" i="232" s="1"/>
  <c r="L59" i="232" s="1"/>
  <c r="K32" i="232"/>
  <c r="K48" i="232" s="1"/>
  <c r="K51" i="232" s="1"/>
  <c r="K53" i="232" s="1"/>
  <c r="K56" i="232" s="1"/>
  <c r="K59" i="232" s="1"/>
  <c r="J32" i="232"/>
  <c r="I32" i="232"/>
  <c r="I48" i="232" s="1"/>
  <c r="I51" i="232" s="1"/>
  <c r="I53" i="232" s="1"/>
  <c r="I56" i="232" s="1"/>
  <c r="I59" i="232" s="1"/>
  <c r="H32" i="232"/>
  <c r="H48" i="232" s="1"/>
  <c r="H51" i="232" s="1"/>
  <c r="H53" i="232" s="1"/>
  <c r="H56" i="232" s="1"/>
  <c r="H59" i="232" s="1"/>
  <c r="G32" i="232"/>
  <c r="G48" i="232" s="1"/>
  <c r="G51" i="232" s="1"/>
  <c r="G53" i="232" s="1"/>
  <c r="G56" i="232" s="1"/>
  <c r="G59" i="232" s="1"/>
  <c r="F32" i="232"/>
  <c r="E32" i="232"/>
  <c r="E48" i="232" s="1"/>
  <c r="E51" i="232" s="1"/>
  <c r="E53" i="232" s="1"/>
  <c r="E56" i="232" s="1"/>
  <c r="E59" i="232" s="1"/>
  <c r="D32" i="232"/>
  <c r="D48" i="232" s="1"/>
  <c r="D51" i="232" s="1"/>
  <c r="D53" i="232" s="1"/>
  <c r="D56" i="232" s="1"/>
  <c r="D59" i="232" s="1"/>
  <c r="C32" i="232"/>
  <c r="C48" i="232" s="1"/>
  <c r="C51" i="232" s="1"/>
  <c r="C53" i="232" s="1"/>
  <c r="C56" i="232" s="1"/>
  <c r="C59" i="232" s="1"/>
  <c r="P48" i="233"/>
  <c r="P51" i="233" s="1"/>
  <c r="P53" i="233" s="1"/>
  <c r="P56" i="233" s="1"/>
  <c r="P59" i="233" s="1"/>
  <c r="AA47" i="233"/>
  <c r="Y47" i="233"/>
  <c r="Y48" i="233" s="1"/>
  <c r="X47" i="233"/>
  <c r="W47" i="233"/>
  <c r="V47" i="233"/>
  <c r="U47" i="233"/>
  <c r="T47" i="233"/>
  <c r="S47" i="233"/>
  <c r="R47" i="233"/>
  <c r="Q47" i="233"/>
  <c r="Q48" i="233" s="1"/>
  <c r="Q51" i="233" s="1"/>
  <c r="Q53" i="233" s="1"/>
  <c r="Q56" i="233" s="1"/>
  <c r="Q59" i="233" s="1"/>
  <c r="P47" i="233"/>
  <c r="O47" i="233"/>
  <c r="N47" i="233"/>
  <c r="M47" i="233"/>
  <c r="L47" i="233"/>
  <c r="K47" i="233"/>
  <c r="J47" i="233"/>
  <c r="I47" i="233"/>
  <c r="I48" i="233" s="1"/>
  <c r="I51" i="233" s="1"/>
  <c r="I53" i="233" s="1"/>
  <c r="I56" i="233" s="1"/>
  <c r="I59" i="233" s="1"/>
  <c r="H47" i="233"/>
  <c r="G47" i="233"/>
  <c r="F47" i="233"/>
  <c r="E47" i="233"/>
  <c r="D47" i="233"/>
  <c r="C47" i="233"/>
  <c r="AA32" i="233"/>
  <c r="AA48" i="233" s="1"/>
  <c r="AA51" i="233" s="1"/>
  <c r="AA53" i="233" s="1"/>
  <c r="AA56" i="233" s="1"/>
  <c r="AA59" i="233" s="1"/>
  <c r="Z32" i="233"/>
  <c r="Y32" i="233"/>
  <c r="X32" i="233"/>
  <c r="X48" i="233" s="1"/>
  <c r="X51" i="233" s="1"/>
  <c r="W32" i="233"/>
  <c r="W48" i="233" s="1"/>
  <c r="W51" i="233" s="1"/>
  <c r="W53" i="233" s="1"/>
  <c r="W56" i="233" s="1"/>
  <c r="W59" i="233" s="1"/>
  <c r="V32" i="233"/>
  <c r="V48" i="233" s="1"/>
  <c r="V51" i="233" s="1"/>
  <c r="V53" i="233" s="1"/>
  <c r="V56" i="233" s="1"/>
  <c r="V59" i="233" s="1"/>
  <c r="U32" i="233"/>
  <c r="T32" i="233"/>
  <c r="T48" i="233" s="1"/>
  <c r="T51" i="233" s="1"/>
  <c r="T53" i="233" s="1"/>
  <c r="T56" i="233" s="1"/>
  <c r="T59" i="233" s="1"/>
  <c r="S32" i="233"/>
  <c r="R32" i="233"/>
  <c r="R48" i="233" s="1"/>
  <c r="R51" i="233" s="1"/>
  <c r="R53" i="233" s="1"/>
  <c r="R56" i="233" s="1"/>
  <c r="R59" i="233" s="1"/>
  <c r="Q32" i="233"/>
  <c r="P32" i="233"/>
  <c r="O32" i="233"/>
  <c r="O48" i="233" s="1"/>
  <c r="O51" i="233" s="1"/>
  <c r="O53" i="233" s="1"/>
  <c r="O56" i="233" s="1"/>
  <c r="O59" i="233" s="1"/>
  <c r="N32" i="233"/>
  <c r="N48" i="233" s="1"/>
  <c r="N51" i="233" s="1"/>
  <c r="N53" i="233" s="1"/>
  <c r="N56" i="233" s="1"/>
  <c r="N59" i="233" s="1"/>
  <c r="M32" i="233"/>
  <c r="L32" i="233"/>
  <c r="L48" i="233" s="1"/>
  <c r="L51" i="233" s="1"/>
  <c r="L53" i="233" s="1"/>
  <c r="L56" i="233" s="1"/>
  <c r="L59" i="233" s="1"/>
  <c r="K32" i="233"/>
  <c r="J32" i="233"/>
  <c r="J48" i="233" s="1"/>
  <c r="J51" i="233" s="1"/>
  <c r="J53" i="233" s="1"/>
  <c r="J56" i="233" s="1"/>
  <c r="J59" i="233" s="1"/>
  <c r="I32" i="233"/>
  <c r="H32" i="233"/>
  <c r="H48" i="233" s="1"/>
  <c r="H51" i="233" s="1"/>
  <c r="H53" i="233" s="1"/>
  <c r="H56" i="233" s="1"/>
  <c r="H59" i="233" s="1"/>
  <c r="G32" i="233"/>
  <c r="G48" i="233" s="1"/>
  <c r="G51" i="233" s="1"/>
  <c r="G53" i="233" s="1"/>
  <c r="G56" i="233" s="1"/>
  <c r="G59" i="233" s="1"/>
  <c r="F32" i="233"/>
  <c r="F48" i="233" s="1"/>
  <c r="F51" i="233" s="1"/>
  <c r="F53" i="233" s="1"/>
  <c r="F56" i="233" s="1"/>
  <c r="F59" i="233" s="1"/>
  <c r="E32" i="233"/>
  <c r="D32" i="233"/>
  <c r="D48" i="233" s="1"/>
  <c r="D51" i="233" s="1"/>
  <c r="D53" i="233" s="1"/>
  <c r="D56" i="233" s="1"/>
  <c r="D59" i="233" s="1"/>
  <c r="C32" i="233"/>
  <c r="O48" i="234"/>
  <c r="O51" i="234" s="1"/>
  <c r="O53" i="234" s="1"/>
  <c r="O56" i="234" s="1"/>
  <c r="O59" i="234" s="1"/>
  <c r="AA47" i="234"/>
  <c r="Y47" i="234"/>
  <c r="X47" i="234"/>
  <c r="Z47" i="234" s="1"/>
  <c r="W47" i="234"/>
  <c r="V47" i="234"/>
  <c r="U47" i="234"/>
  <c r="T47" i="234"/>
  <c r="S47" i="234"/>
  <c r="R47" i="234"/>
  <c r="Q47" i="234"/>
  <c r="P47" i="234"/>
  <c r="O47" i="234"/>
  <c r="N47" i="234"/>
  <c r="M47" i="234"/>
  <c r="L47" i="234"/>
  <c r="K47" i="234"/>
  <c r="J47" i="234"/>
  <c r="I47" i="234"/>
  <c r="H47" i="234"/>
  <c r="G47" i="234"/>
  <c r="F47" i="234"/>
  <c r="E47" i="234"/>
  <c r="D47" i="234"/>
  <c r="C47" i="234"/>
  <c r="AA32" i="234"/>
  <c r="AA48" i="234" s="1"/>
  <c r="AA51" i="234" s="1"/>
  <c r="AA53" i="234" s="1"/>
  <c r="AA56" i="234" s="1"/>
  <c r="AA59" i="234" s="1"/>
  <c r="Y32" i="234"/>
  <c r="X32" i="234"/>
  <c r="W32" i="234"/>
  <c r="W48" i="234" s="1"/>
  <c r="W51" i="234" s="1"/>
  <c r="W53" i="234" s="1"/>
  <c r="W56" i="234" s="1"/>
  <c r="W59" i="234" s="1"/>
  <c r="V32" i="234"/>
  <c r="V48" i="234" s="1"/>
  <c r="V51" i="234" s="1"/>
  <c r="V53" i="234" s="1"/>
  <c r="V56" i="234" s="1"/>
  <c r="V59" i="234" s="1"/>
  <c r="U32" i="234"/>
  <c r="U48" i="234" s="1"/>
  <c r="U51" i="234" s="1"/>
  <c r="U53" i="234" s="1"/>
  <c r="U56" i="234" s="1"/>
  <c r="U59" i="234" s="1"/>
  <c r="T32" i="234"/>
  <c r="S32" i="234"/>
  <c r="S48" i="234" s="1"/>
  <c r="S51" i="234" s="1"/>
  <c r="S53" i="234" s="1"/>
  <c r="S56" i="234" s="1"/>
  <c r="S59" i="234" s="1"/>
  <c r="R32" i="234"/>
  <c r="R48" i="234" s="1"/>
  <c r="R51" i="234" s="1"/>
  <c r="R53" i="234" s="1"/>
  <c r="R56" i="234" s="1"/>
  <c r="R59" i="234" s="1"/>
  <c r="Q32" i="234"/>
  <c r="Q48" i="234" s="1"/>
  <c r="Q51" i="234" s="1"/>
  <c r="Q53" i="234" s="1"/>
  <c r="Q56" i="234" s="1"/>
  <c r="Q59" i="234" s="1"/>
  <c r="P32" i="234"/>
  <c r="O32" i="234"/>
  <c r="N32" i="234"/>
  <c r="N48" i="234" s="1"/>
  <c r="N51" i="234" s="1"/>
  <c r="N53" i="234" s="1"/>
  <c r="N56" i="234" s="1"/>
  <c r="N59" i="234" s="1"/>
  <c r="M32" i="234"/>
  <c r="L32" i="234"/>
  <c r="K32" i="234"/>
  <c r="K48" i="234" s="1"/>
  <c r="K51" i="234" s="1"/>
  <c r="K53" i="234" s="1"/>
  <c r="K56" i="234" s="1"/>
  <c r="K59" i="234" s="1"/>
  <c r="J32" i="234"/>
  <c r="J48" i="234" s="1"/>
  <c r="J51" i="234" s="1"/>
  <c r="J53" i="234" s="1"/>
  <c r="J56" i="234" s="1"/>
  <c r="J59" i="234" s="1"/>
  <c r="I32" i="234"/>
  <c r="I48" i="234" s="1"/>
  <c r="I51" i="234" s="1"/>
  <c r="I53" i="234" s="1"/>
  <c r="I56" i="234" s="1"/>
  <c r="I59" i="234" s="1"/>
  <c r="H32" i="234"/>
  <c r="G32" i="234"/>
  <c r="G48" i="234" s="1"/>
  <c r="G51" i="234" s="1"/>
  <c r="G53" i="234" s="1"/>
  <c r="G56" i="234" s="1"/>
  <c r="G59" i="234" s="1"/>
  <c r="F32" i="234"/>
  <c r="F48" i="234" s="1"/>
  <c r="F51" i="234" s="1"/>
  <c r="F53" i="234" s="1"/>
  <c r="F56" i="234" s="1"/>
  <c r="F59" i="234" s="1"/>
  <c r="E32" i="234"/>
  <c r="E48" i="234" s="1"/>
  <c r="E51" i="234" s="1"/>
  <c r="E53" i="234" s="1"/>
  <c r="E56" i="234" s="1"/>
  <c r="E59" i="234" s="1"/>
  <c r="D32" i="234"/>
  <c r="C32" i="234"/>
  <c r="C48" i="234" s="1"/>
  <c r="C51" i="234" s="1"/>
  <c r="C53" i="234" s="1"/>
  <c r="C56" i="234" s="1"/>
  <c r="C59" i="234" s="1"/>
  <c r="AA47" i="235"/>
  <c r="Y47" i="235"/>
  <c r="X47" i="235"/>
  <c r="W47" i="235"/>
  <c r="V47" i="235"/>
  <c r="U47" i="235"/>
  <c r="T47" i="235"/>
  <c r="S47" i="235"/>
  <c r="R47" i="235"/>
  <c r="Q47" i="235"/>
  <c r="P47" i="235"/>
  <c r="O47" i="235"/>
  <c r="N47" i="235"/>
  <c r="M47" i="235"/>
  <c r="L47" i="235"/>
  <c r="K47" i="235"/>
  <c r="J47" i="235"/>
  <c r="I47" i="235"/>
  <c r="H47" i="235"/>
  <c r="G47" i="235"/>
  <c r="F47" i="235"/>
  <c r="E47" i="235"/>
  <c r="D47" i="235"/>
  <c r="C47" i="235"/>
  <c r="AA32" i="235"/>
  <c r="Y32" i="235"/>
  <c r="Y48" i="235" s="1"/>
  <c r="Y51" i="235" s="1"/>
  <c r="Y53" i="235" s="1"/>
  <c r="Y56" i="235" s="1"/>
  <c r="Y59" i="235" s="1"/>
  <c r="X32" i="235"/>
  <c r="W32" i="235"/>
  <c r="V32" i="235"/>
  <c r="V48" i="235" s="1"/>
  <c r="V51" i="235" s="1"/>
  <c r="V53" i="235" s="1"/>
  <c r="V56" i="235" s="1"/>
  <c r="V59" i="235" s="1"/>
  <c r="U32" i="235"/>
  <c r="U48" i="235" s="1"/>
  <c r="U51" i="235" s="1"/>
  <c r="U53" i="235" s="1"/>
  <c r="U56" i="235" s="1"/>
  <c r="U59" i="235" s="1"/>
  <c r="T32" i="235"/>
  <c r="T48" i="235" s="1"/>
  <c r="T51" i="235" s="1"/>
  <c r="T53" i="235" s="1"/>
  <c r="T56" i="235" s="1"/>
  <c r="T59" i="235" s="1"/>
  <c r="S32" i="235"/>
  <c r="R32" i="235"/>
  <c r="R48" i="235" s="1"/>
  <c r="R51" i="235" s="1"/>
  <c r="R53" i="235" s="1"/>
  <c r="R56" i="235" s="1"/>
  <c r="R59" i="235" s="1"/>
  <c r="Q32" i="235"/>
  <c r="Q48" i="235" s="1"/>
  <c r="Q51" i="235" s="1"/>
  <c r="Q53" i="235" s="1"/>
  <c r="Q56" i="235" s="1"/>
  <c r="Q59" i="235" s="1"/>
  <c r="P32" i="235"/>
  <c r="P48" i="235" s="1"/>
  <c r="P51" i="235" s="1"/>
  <c r="P53" i="235" s="1"/>
  <c r="P56" i="235" s="1"/>
  <c r="P59" i="235" s="1"/>
  <c r="O32" i="235"/>
  <c r="N32" i="235"/>
  <c r="N48" i="235" s="1"/>
  <c r="N51" i="235" s="1"/>
  <c r="N53" i="235" s="1"/>
  <c r="N56" i="235" s="1"/>
  <c r="N59" i="235" s="1"/>
  <c r="M32" i="235"/>
  <c r="M48" i="235" s="1"/>
  <c r="M51" i="235" s="1"/>
  <c r="M53" i="235" s="1"/>
  <c r="M56" i="235" s="1"/>
  <c r="M59" i="235" s="1"/>
  <c r="L32" i="235"/>
  <c r="L48" i="235" s="1"/>
  <c r="L51" i="235" s="1"/>
  <c r="L53" i="235" s="1"/>
  <c r="L56" i="235" s="1"/>
  <c r="L59" i="235" s="1"/>
  <c r="K32" i="235"/>
  <c r="J32" i="235"/>
  <c r="J48" i="235" s="1"/>
  <c r="J51" i="235" s="1"/>
  <c r="J53" i="235" s="1"/>
  <c r="J56" i="235" s="1"/>
  <c r="J59" i="235" s="1"/>
  <c r="I32" i="235"/>
  <c r="I48" i="235" s="1"/>
  <c r="I51" i="235" s="1"/>
  <c r="I53" i="235" s="1"/>
  <c r="I56" i="235" s="1"/>
  <c r="I59" i="235" s="1"/>
  <c r="H32" i="235"/>
  <c r="H48" i="235" s="1"/>
  <c r="H51" i="235" s="1"/>
  <c r="H53" i="235" s="1"/>
  <c r="H56" i="235" s="1"/>
  <c r="H59" i="235" s="1"/>
  <c r="G32" i="235"/>
  <c r="F32" i="235"/>
  <c r="F48" i="235" s="1"/>
  <c r="F51" i="235" s="1"/>
  <c r="F53" i="235" s="1"/>
  <c r="F56" i="235" s="1"/>
  <c r="F59" i="235" s="1"/>
  <c r="E32" i="235"/>
  <c r="E48" i="235" s="1"/>
  <c r="E51" i="235" s="1"/>
  <c r="E53" i="235" s="1"/>
  <c r="E56" i="235" s="1"/>
  <c r="E59" i="235" s="1"/>
  <c r="D32" i="235"/>
  <c r="D48" i="235" s="1"/>
  <c r="D51" i="235" s="1"/>
  <c r="D53" i="235" s="1"/>
  <c r="D56" i="235" s="1"/>
  <c r="D59" i="235" s="1"/>
  <c r="C32" i="235"/>
  <c r="W48" i="236"/>
  <c r="W51" i="236" s="1"/>
  <c r="W53" i="236" s="1"/>
  <c r="W56" i="236" s="1"/>
  <c r="W59" i="236" s="1"/>
  <c r="G48" i="236"/>
  <c r="G51" i="236" s="1"/>
  <c r="G53" i="236" s="1"/>
  <c r="G56" i="236" s="1"/>
  <c r="G59" i="236" s="1"/>
  <c r="AA47" i="236"/>
  <c r="Y47" i="236"/>
  <c r="X47" i="236"/>
  <c r="Z47" i="236" s="1"/>
  <c r="W47" i="236"/>
  <c r="V47" i="236"/>
  <c r="U47" i="236"/>
  <c r="T47" i="236"/>
  <c r="S47" i="236"/>
  <c r="R47" i="236"/>
  <c r="Q47" i="236"/>
  <c r="P47" i="236"/>
  <c r="O47" i="236"/>
  <c r="N47" i="236"/>
  <c r="M47" i="236"/>
  <c r="L47" i="236"/>
  <c r="K47" i="236"/>
  <c r="J47" i="236"/>
  <c r="I47" i="236"/>
  <c r="H47" i="236"/>
  <c r="G47" i="236"/>
  <c r="F47" i="236"/>
  <c r="E47" i="236"/>
  <c r="D47" i="236"/>
  <c r="C47" i="236"/>
  <c r="AA32" i="236"/>
  <c r="AA48" i="236" s="1"/>
  <c r="AA51" i="236" s="1"/>
  <c r="AA53" i="236" s="1"/>
  <c r="AA56" i="236" s="1"/>
  <c r="AA59" i="236" s="1"/>
  <c r="Y32" i="236"/>
  <c r="Y48" i="236" s="1"/>
  <c r="Y51" i="236" s="1"/>
  <c r="Y53" i="236" s="1"/>
  <c r="Y56" i="236" s="1"/>
  <c r="Y59" i="236" s="1"/>
  <c r="X32" i="236"/>
  <c r="X48" i="236" s="1"/>
  <c r="W32" i="236"/>
  <c r="V32" i="236"/>
  <c r="U32" i="236"/>
  <c r="U48" i="236" s="1"/>
  <c r="U51" i="236" s="1"/>
  <c r="U53" i="236" s="1"/>
  <c r="U56" i="236" s="1"/>
  <c r="U59" i="236" s="1"/>
  <c r="T32" i="236"/>
  <c r="T48" i="236" s="1"/>
  <c r="T51" i="236" s="1"/>
  <c r="T53" i="236" s="1"/>
  <c r="T56" i="236" s="1"/>
  <c r="T59" i="236" s="1"/>
  <c r="S32" i="236"/>
  <c r="R32" i="236"/>
  <c r="Q32" i="236"/>
  <c r="Q48" i="236" s="1"/>
  <c r="Q51" i="236" s="1"/>
  <c r="Q53" i="236" s="1"/>
  <c r="Q56" i="236" s="1"/>
  <c r="Q59" i="236" s="1"/>
  <c r="P32" i="236"/>
  <c r="P48" i="236" s="1"/>
  <c r="P51" i="236" s="1"/>
  <c r="P53" i="236" s="1"/>
  <c r="P56" i="236" s="1"/>
  <c r="P59" i="236" s="1"/>
  <c r="O32" i="236"/>
  <c r="O48" i="236" s="1"/>
  <c r="O51" i="236" s="1"/>
  <c r="O53" i="236" s="1"/>
  <c r="O56" i="236" s="1"/>
  <c r="O59" i="236" s="1"/>
  <c r="N32" i="236"/>
  <c r="M32" i="236"/>
  <c r="M48" i="236" s="1"/>
  <c r="M51" i="236" s="1"/>
  <c r="M53" i="236" s="1"/>
  <c r="M56" i="236" s="1"/>
  <c r="M59" i="236" s="1"/>
  <c r="L32" i="236"/>
  <c r="L48" i="236" s="1"/>
  <c r="L51" i="236" s="1"/>
  <c r="L53" i="236" s="1"/>
  <c r="L56" i="236" s="1"/>
  <c r="L59" i="236" s="1"/>
  <c r="K32" i="236"/>
  <c r="K48" i="236" s="1"/>
  <c r="K51" i="236" s="1"/>
  <c r="K53" i="236" s="1"/>
  <c r="K56" i="236" s="1"/>
  <c r="K59" i="236" s="1"/>
  <c r="J32" i="236"/>
  <c r="I32" i="236"/>
  <c r="I48" i="236" s="1"/>
  <c r="I51" i="236" s="1"/>
  <c r="I53" i="236" s="1"/>
  <c r="I56" i="236" s="1"/>
  <c r="I59" i="236" s="1"/>
  <c r="H32" i="236"/>
  <c r="H48" i="236" s="1"/>
  <c r="H51" i="236" s="1"/>
  <c r="H53" i="236" s="1"/>
  <c r="H56" i="236" s="1"/>
  <c r="H59" i="236" s="1"/>
  <c r="G32" i="236"/>
  <c r="F32" i="236"/>
  <c r="E32" i="236"/>
  <c r="E48" i="236" s="1"/>
  <c r="E51" i="236" s="1"/>
  <c r="E53" i="236" s="1"/>
  <c r="E56" i="236" s="1"/>
  <c r="E59" i="236" s="1"/>
  <c r="D32" i="236"/>
  <c r="D48" i="236" s="1"/>
  <c r="D51" i="236" s="1"/>
  <c r="D53" i="236" s="1"/>
  <c r="D56" i="236" s="1"/>
  <c r="D59" i="236" s="1"/>
  <c r="C32" i="236"/>
  <c r="C48" i="236" s="1"/>
  <c r="C51" i="236" s="1"/>
  <c r="C53" i="236" s="1"/>
  <c r="C56" i="236" s="1"/>
  <c r="C59" i="236" s="1"/>
  <c r="T48" i="237"/>
  <c r="T51" i="237" s="1"/>
  <c r="T53" i="237" s="1"/>
  <c r="T56" i="237" s="1"/>
  <c r="T59" i="237" s="1"/>
  <c r="AA47" i="237"/>
  <c r="Y47" i="237"/>
  <c r="X47" i="237"/>
  <c r="W47" i="237"/>
  <c r="V47" i="237"/>
  <c r="U47" i="237"/>
  <c r="T47" i="237"/>
  <c r="S47" i="237"/>
  <c r="R47" i="237"/>
  <c r="Q47" i="237"/>
  <c r="P47" i="237"/>
  <c r="O47" i="237"/>
  <c r="N47" i="237"/>
  <c r="M47" i="237"/>
  <c r="L47" i="237"/>
  <c r="K47" i="237"/>
  <c r="J47" i="237"/>
  <c r="I47" i="237"/>
  <c r="H47" i="237"/>
  <c r="G47" i="237"/>
  <c r="F47" i="237"/>
  <c r="E47" i="237"/>
  <c r="D47" i="237"/>
  <c r="C47" i="237"/>
  <c r="AA32" i="237"/>
  <c r="AA48" i="237" s="1"/>
  <c r="AA51" i="237" s="1"/>
  <c r="AA53" i="237" s="1"/>
  <c r="AA56" i="237" s="1"/>
  <c r="AA59" i="237" s="1"/>
  <c r="Y32" i="237"/>
  <c r="X32" i="237"/>
  <c r="X48" i="237" s="1"/>
  <c r="W32" i="237"/>
  <c r="W48" i="237" s="1"/>
  <c r="W51" i="237" s="1"/>
  <c r="W53" i="237" s="1"/>
  <c r="W56" i="237" s="1"/>
  <c r="W59" i="237" s="1"/>
  <c r="V32" i="237"/>
  <c r="V48" i="237" s="1"/>
  <c r="V51" i="237" s="1"/>
  <c r="V53" i="237" s="1"/>
  <c r="V56" i="237" s="1"/>
  <c r="V59" i="237" s="1"/>
  <c r="U32" i="237"/>
  <c r="T32" i="237"/>
  <c r="S32" i="237"/>
  <c r="S48" i="237" s="1"/>
  <c r="S51" i="237" s="1"/>
  <c r="S53" i="237" s="1"/>
  <c r="S56" i="237" s="1"/>
  <c r="S59" i="237" s="1"/>
  <c r="R32" i="237"/>
  <c r="R48" i="237" s="1"/>
  <c r="R51" i="237" s="1"/>
  <c r="R53" i="237" s="1"/>
  <c r="R56" i="237" s="1"/>
  <c r="R59" i="237" s="1"/>
  <c r="Q32" i="237"/>
  <c r="P32" i="237"/>
  <c r="P48" i="237" s="1"/>
  <c r="P51" i="237" s="1"/>
  <c r="P53" i="237" s="1"/>
  <c r="P56" i="237" s="1"/>
  <c r="P59" i="237" s="1"/>
  <c r="O32" i="237"/>
  <c r="O48" i="237" s="1"/>
  <c r="O51" i="237" s="1"/>
  <c r="O53" i="237" s="1"/>
  <c r="O56" i="237" s="1"/>
  <c r="O59" i="237" s="1"/>
  <c r="N32" i="237"/>
  <c r="N48" i="237" s="1"/>
  <c r="N51" i="237" s="1"/>
  <c r="N53" i="237" s="1"/>
  <c r="N56" i="237" s="1"/>
  <c r="N59" i="237" s="1"/>
  <c r="M32" i="237"/>
  <c r="L32" i="237"/>
  <c r="L48" i="237" s="1"/>
  <c r="L51" i="237" s="1"/>
  <c r="L53" i="237" s="1"/>
  <c r="L56" i="237" s="1"/>
  <c r="L59" i="237" s="1"/>
  <c r="K32" i="237"/>
  <c r="K48" i="237" s="1"/>
  <c r="K51" i="237" s="1"/>
  <c r="K53" i="237" s="1"/>
  <c r="K56" i="237" s="1"/>
  <c r="K59" i="237" s="1"/>
  <c r="J32" i="237"/>
  <c r="J48" i="237" s="1"/>
  <c r="J51" i="237" s="1"/>
  <c r="J53" i="237" s="1"/>
  <c r="J56" i="237" s="1"/>
  <c r="J59" i="237" s="1"/>
  <c r="I32" i="237"/>
  <c r="H32" i="237"/>
  <c r="H48" i="237" s="1"/>
  <c r="H51" i="237" s="1"/>
  <c r="H53" i="237" s="1"/>
  <c r="H56" i="237" s="1"/>
  <c r="H59" i="237" s="1"/>
  <c r="G32" i="237"/>
  <c r="G48" i="237" s="1"/>
  <c r="G51" i="237" s="1"/>
  <c r="G53" i="237" s="1"/>
  <c r="G56" i="237" s="1"/>
  <c r="G59" i="237" s="1"/>
  <c r="F32" i="237"/>
  <c r="F48" i="237" s="1"/>
  <c r="F51" i="237" s="1"/>
  <c r="F53" i="237" s="1"/>
  <c r="F56" i="237" s="1"/>
  <c r="F59" i="237" s="1"/>
  <c r="E32" i="237"/>
  <c r="D32" i="237"/>
  <c r="D48" i="237" s="1"/>
  <c r="D51" i="237" s="1"/>
  <c r="D53" i="237" s="1"/>
  <c r="D56" i="237" s="1"/>
  <c r="D59" i="237" s="1"/>
  <c r="C32" i="237"/>
  <c r="C48" i="237" s="1"/>
  <c r="C51" i="237" s="1"/>
  <c r="C53" i="237" s="1"/>
  <c r="C56" i="237" s="1"/>
  <c r="C59" i="237" s="1"/>
  <c r="E48" i="238"/>
  <c r="E51" i="238" s="1"/>
  <c r="E53" i="238" s="1"/>
  <c r="E56" i="238" s="1"/>
  <c r="E59" i="238" s="1"/>
  <c r="AA47" i="238"/>
  <c r="Y47" i="238"/>
  <c r="X47" i="238"/>
  <c r="W47" i="238"/>
  <c r="V47" i="238"/>
  <c r="U47" i="238"/>
  <c r="T47" i="238"/>
  <c r="S47" i="238"/>
  <c r="R47" i="238"/>
  <c r="Q47" i="238"/>
  <c r="P47" i="238"/>
  <c r="O47" i="238"/>
  <c r="N47" i="238"/>
  <c r="M47" i="238"/>
  <c r="L47" i="238"/>
  <c r="K47" i="238"/>
  <c r="J47" i="238"/>
  <c r="I47" i="238"/>
  <c r="H47" i="238"/>
  <c r="G47" i="238"/>
  <c r="F47" i="238"/>
  <c r="E47" i="238"/>
  <c r="D47" i="238"/>
  <c r="C47" i="238"/>
  <c r="AA32" i="238"/>
  <c r="AA48" i="238" s="1"/>
  <c r="AA51" i="238" s="1"/>
  <c r="AA53" i="238" s="1"/>
  <c r="AA56" i="238" s="1"/>
  <c r="AA59" i="238" s="1"/>
  <c r="Y32" i="238"/>
  <c r="Y48" i="238" s="1"/>
  <c r="Y51" i="238" s="1"/>
  <c r="Y53" i="238" s="1"/>
  <c r="Y56" i="238" s="1"/>
  <c r="Y59" i="238" s="1"/>
  <c r="X32" i="238"/>
  <c r="W32" i="238"/>
  <c r="W48" i="238" s="1"/>
  <c r="W51" i="238" s="1"/>
  <c r="W53" i="238" s="1"/>
  <c r="W56" i="238" s="1"/>
  <c r="W59" i="238" s="1"/>
  <c r="V32" i="238"/>
  <c r="V48" i="238" s="1"/>
  <c r="V51" i="238" s="1"/>
  <c r="V53" i="238" s="1"/>
  <c r="V56" i="238" s="1"/>
  <c r="V59" i="238" s="1"/>
  <c r="U32" i="238"/>
  <c r="U48" i="238" s="1"/>
  <c r="U51" i="238" s="1"/>
  <c r="U53" i="238" s="1"/>
  <c r="U56" i="238" s="1"/>
  <c r="U59" i="238" s="1"/>
  <c r="T32" i="238"/>
  <c r="S32" i="238"/>
  <c r="S48" i="238" s="1"/>
  <c r="S51" i="238" s="1"/>
  <c r="S53" i="238" s="1"/>
  <c r="S56" i="238" s="1"/>
  <c r="S59" i="238" s="1"/>
  <c r="R32" i="238"/>
  <c r="R48" i="238" s="1"/>
  <c r="R51" i="238" s="1"/>
  <c r="R53" i="238" s="1"/>
  <c r="R56" i="238" s="1"/>
  <c r="R59" i="238" s="1"/>
  <c r="Q32" i="238"/>
  <c r="Q48" i="238" s="1"/>
  <c r="Q51" i="238" s="1"/>
  <c r="Q53" i="238" s="1"/>
  <c r="Q56" i="238" s="1"/>
  <c r="Q59" i="238" s="1"/>
  <c r="P32" i="238"/>
  <c r="O32" i="238"/>
  <c r="O48" i="238" s="1"/>
  <c r="O51" i="238" s="1"/>
  <c r="O53" i="238" s="1"/>
  <c r="O56" i="238" s="1"/>
  <c r="O59" i="238" s="1"/>
  <c r="N32" i="238"/>
  <c r="N48" i="238" s="1"/>
  <c r="N51" i="238" s="1"/>
  <c r="N53" i="238" s="1"/>
  <c r="N56" i="238" s="1"/>
  <c r="N59" i="238" s="1"/>
  <c r="M32" i="238"/>
  <c r="M48" i="238" s="1"/>
  <c r="M51" i="238" s="1"/>
  <c r="M53" i="238" s="1"/>
  <c r="M56" i="238" s="1"/>
  <c r="M59" i="238" s="1"/>
  <c r="L32" i="238"/>
  <c r="K32" i="238"/>
  <c r="K48" i="238" s="1"/>
  <c r="K51" i="238" s="1"/>
  <c r="K53" i="238" s="1"/>
  <c r="K56" i="238" s="1"/>
  <c r="K59" i="238" s="1"/>
  <c r="J32" i="238"/>
  <c r="J48" i="238" s="1"/>
  <c r="J51" i="238" s="1"/>
  <c r="J53" i="238" s="1"/>
  <c r="J56" i="238" s="1"/>
  <c r="J59" i="238" s="1"/>
  <c r="I32" i="238"/>
  <c r="I48" i="238" s="1"/>
  <c r="I51" i="238" s="1"/>
  <c r="I53" i="238" s="1"/>
  <c r="I56" i="238" s="1"/>
  <c r="I59" i="238" s="1"/>
  <c r="H32" i="238"/>
  <c r="G32" i="238"/>
  <c r="G48" i="238" s="1"/>
  <c r="G51" i="238" s="1"/>
  <c r="G53" i="238" s="1"/>
  <c r="G56" i="238" s="1"/>
  <c r="G59" i="238" s="1"/>
  <c r="F32" i="238"/>
  <c r="F48" i="238" s="1"/>
  <c r="F51" i="238" s="1"/>
  <c r="F53" i="238" s="1"/>
  <c r="F56" i="238" s="1"/>
  <c r="F59" i="238" s="1"/>
  <c r="E32" i="238"/>
  <c r="D32" i="238"/>
  <c r="C32" i="238"/>
  <c r="C48" i="238" s="1"/>
  <c r="C51" i="238" s="1"/>
  <c r="C53" i="238" s="1"/>
  <c r="C56" i="238" s="1"/>
  <c r="C59" i="238" s="1"/>
  <c r="AA47" i="239"/>
  <c r="Y47" i="239"/>
  <c r="X47" i="239"/>
  <c r="W47" i="239"/>
  <c r="V47" i="239"/>
  <c r="U47" i="239"/>
  <c r="T47" i="239"/>
  <c r="S47" i="239"/>
  <c r="R47" i="239"/>
  <c r="Q47" i="239"/>
  <c r="P47" i="239"/>
  <c r="O47" i="239"/>
  <c r="N47" i="239"/>
  <c r="M47" i="239"/>
  <c r="L47" i="239"/>
  <c r="K47" i="239"/>
  <c r="J47" i="239"/>
  <c r="I47" i="239"/>
  <c r="H47" i="239"/>
  <c r="G47" i="239"/>
  <c r="F47" i="239"/>
  <c r="E47" i="239"/>
  <c r="D47" i="239"/>
  <c r="C47" i="239"/>
  <c r="AA32" i="239"/>
  <c r="Y32" i="239"/>
  <c r="Y48" i="239" s="1"/>
  <c r="Y51" i="239" s="1"/>
  <c r="Y53" i="239" s="1"/>
  <c r="Y56" i="239" s="1"/>
  <c r="Y59" i="239" s="1"/>
  <c r="X32" i="239"/>
  <c r="X48" i="239" s="1"/>
  <c r="W32" i="239"/>
  <c r="V32" i="239"/>
  <c r="V48" i="239" s="1"/>
  <c r="V51" i="239" s="1"/>
  <c r="V53" i="239" s="1"/>
  <c r="V56" i="239" s="1"/>
  <c r="V59" i="239" s="1"/>
  <c r="U32" i="239"/>
  <c r="U48" i="239" s="1"/>
  <c r="U51" i="239" s="1"/>
  <c r="U53" i="239" s="1"/>
  <c r="U56" i="239" s="1"/>
  <c r="U59" i="239" s="1"/>
  <c r="T32" i="239"/>
  <c r="T48" i="239" s="1"/>
  <c r="T51" i="239" s="1"/>
  <c r="T53" i="239" s="1"/>
  <c r="T56" i="239" s="1"/>
  <c r="T59" i="239" s="1"/>
  <c r="S32" i="239"/>
  <c r="R32" i="239"/>
  <c r="R48" i="239" s="1"/>
  <c r="R51" i="239" s="1"/>
  <c r="R53" i="239" s="1"/>
  <c r="R56" i="239" s="1"/>
  <c r="R59" i="239" s="1"/>
  <c r="Q32" i="239"/>
  <c r="Q48" i="239" s="1"/>
  <c r="Q51" i="239" s="1"/>
  <c r="Q53" i="239" s="1"/>
  <c r="Q56" i="239" s="1"/>
  <c r="Q59" i="239" s="1"/>
  <c r="P32" i="239"/>
  <c r="P48" i="239" s="1"/>
  <c r="P51" i="239" s="1"/>
  <c r="P53" i="239" s="1"/>
  <c r="P56" i="239" s="1"/>
  <c r="P59" i="239" s="1"/>
  <c r="O32" i="239"/>
  <c r="N32" i="239"/>
  <c r="N48" i="239" s="1"/>
  <c r="N51" i="239" s="1"/>
  <c r="N53" i="239" s="1"/>
  <c r="N56" i="239" s="1"/>
  <c r="N59" i="239" s="1"/>
  <c r="M32" i="239"/>
  <c r="M48" i="239" s="1"/>
  <c r="M51" i="239" s="1"/>
  <c r="M53" i="239" s="1"/>
  <c r="M56" i="239" s="1"/>
  <c r="M59" i="239" s="1"/>
  <c r="L32" i="239"/>
  <c r="L48" i="239" s="1"/>
  <c r="L51" i="239" s="1"/>
  <c r="L53" i="239" s="1"/>
  <c r="L56" i="239" s="1"/>
  <c r="L59" i="239" s="1"/>
  <c r="K32" i="239"/>
  <c r="J32" i="239"/>
  <c r="J48" i="239" s="1"/>
  <c r="J51" i="239" s="1"/>
  <c r="J53" i="239" s="1"/>
  <c r="J56" i="239" s="1"/>
  <c r="J59" i="239" s="1"/>
  <c r="I32" i="239"/>
  <c r="I48" i="239" s="1"/>
  <c r="I51" i="239" s="1"/>
  <c r="I53" i="239" s="1"/>
  <c r="I56" i="239" s="1"/>
  <c r="I59" i="239" s="1"/>
  <c r="H32" i="239"/>
  <c r="H48" i="239" s="1"/>
  <c r="H51" i="239" s="1"/>
  <c r="H53" i="239" s="1"/>
  <c r="H56" i="239" s="1"/>
  <c r="H59" i="239" s="1"/>
  <c r="G32" i="239"/>
  <c r="F32" i="239"/>
  <c r="F48" i="239" s="1"/>
  <c r="F51" i="239" s="1"/>
  <c r="F53" i="239" s="1"/>
  <c r="F56" i="239" s="1"/>
  <c r="F59" i="239" s="1"/>
  <c r="E32" i="239"/>
  <c r="E48" i="239" s="1"/>
  <c r="E51" i="239" s="1"/>
  <c r="E53" i="239" s="1"/>
  <c r="E56" i="239" s="1"/>
  <c r="E59" i="239" s="1"/>
  <c r="D32" i="239"/>
  <c r="D48" i="239" s="1"/>
  <c r="D51" i="239" s="1"/>
  <c r="D53" i="239" s="1"/>
  <c r="D56" i="239" s="1"/>
  <c r="D59" i="239" s="1"/>
  <c r="C32" i="239"/>
  <c r="I48" i="240"/>
  <c r="I51" i="240" s="1"/>
  <c r="I53" i="240" s="1"/>
  <c r="I56" i="240" s="1"/>
  <c r="I59" i="240" s="1"/>
  <c r="AA47" i="240"/>
  <c r="Y47" i="240"/>
  <c r="X47" i="240"/>
  <c r="Z47" i="240" s="1"/>
  <c r="W47" i="240"/>
  <c r="V47" i="240"/>
  <c r="U47" i="240"/>
  <c r="T47" i="240"/>
  <c r="S47" i="240"/>
  <c r="R47" i="240"/>
  <c r="Q47" i="240"/>
  <c r="P47" i="240"/>
  <c r="O47" i="240"/>
  <c r="N47" i="240"/>
  <c r="M47" i="240"/>
  <c r="L47" i="240"/>
  <c r="K47" i="240"/>
  <c r="J47" i="240"/>
  <c r="I47" i="240"/>
  <c r="H47" i="240"/>
  <c r="G47" i="240"/>
  <c r="F47" i="240"/>
  <c r="E47" i="240"/>
  <c r="D47" i="240"/>
  <c r="C47" i="240"/>
  <c r="AA32" i="240"/>
  <c r="AA48" i="240" s="1"/>
  <c r="AA51" i="240" s="1"/>
  <c r="AA53" i="240" s="1"/>
  <c r="AA56" i="240" s="1"/>
  <c r="AA59" i="240" s="1"/>
  <c r="Y32" i="240"/>
  <c r="Y48" i="240" s="1"/>
  <c r="Y51" i="240" s="1"/>
  <c r="Y53" i="240" s="1"/>
  <c r="Y56" i="240" s="1"/>
  <c r="Y59" i="240" s="1"/>
  <c r="X32" i="240"/>
  <c r="X48" i="240" s="1"/>
  <c r="W32" i="240"/>
  <c r="W48" i="240" s="1"/>
  <c r="W51" i="240" s="1"/>
  <c r="W53" i="240" s="1"/>
  <c r="W56" i="240" s="1"/>
  <c r="W59" i="240" s="1"/>
  <c r="V32" i="240"/>
  <c r="U32" i="240"/>
  <c r="U48" i="240" s="1"/>
  <c r="U51" i="240" s="1"/>
  <c r="U53" i="240" s="1"/>
  <c r="U56" i="240" s="1"/>
  <c r="U59" i="240" s="1"/>
  <c r="T32" i="240"/>
  <c r="T48" i="240" s="1"/>
  <c r="T51" i="240" s="1"/>
  <c r="T53" i="240" s="1"/>
  <c r="T56" i="240" s="1"/>
  <c r="T59" i="240" s="1"/>
  <c r="S32" i="240"/>
  <c r="S48" i="240" s="1"/>
  <c r="S51" i="240" s="1"/>
  <c r="S53" i="240" s="1"/>
  <c r="S56" i="240" s="1"/>
  <c r="S59" i="240" s="1"/>
  <c r="R32" i="240"/>
  <c r="Q32" i="240"/>
  <c r="Q48" i="240" s="1"/>
  <c r="Q51" i="240" s="1"/>
  <c r="Q53" i="240" s="1"/>
  <c r="Q56" i="240" s="1"/>
  <c r="Q59" i="240" s="1"/>
  <c r="P32" i="240"/>
  <c r="P48" i="240" s="1"/>
  <c r="P51" i="240" s="1"/>
  <c r="P53" i="240" s="1"/>
  <c r="P56" i="240" s="1"/>
  <c r="P59" i="240" s="1"/>
  <c r="O32" i="240"/>
  <c r="O48" i="240" s="1"/>
  <c r="O51" i="240" s="1"/>
  <c r="O53" i="240" s="1"/>
  <c r="O56" i="240" s="1"/>
  <c r="O59" i="240" s="1"/>
  <c r="N32" i="240"/>
  <c r="M32" i="240"/>
  <c r="M48" i="240" s="1"/>
  <c r="M51" i="240" s="1"/>
  <c r="M53" i="240" s="1"/>
  <c r="M56" i="240" s="1"/>
  <c r="M59" i="240" s="1"/>
  <c r="L32" i="240"/>
  <c r="K32" i="240"/>
  <c r="K48" i="240" s="1"/>
  <c r="K51" i="240" s="1"/>
  <c r="K53" i="240" s="1"/>
  <c r="K56" i="240" s="1"/>
  <c r="K59" i="240" s="1"/>
  <c r="J32" i="240"/>
  <c r="I32" i="240"/>
  <c r="H32" i="240"/>
  <c r="H48" i="240" s="1"/>
  <c r="H51" i="240" s="1"/>
  <c r="H53" i="240" s="1"/>
  <c r="H56" i="240" s="1"/>
  <c r="H59" i="240" s="1"/>
  <c r="G32" i="240"/>
  <c r="G48" i="240" s="1"/>
  <c r="G51" i="240" s="1"/>
  <c r="G53" i="240" s="1"/>
  <c r="G56" i="240" s="1"/>
  <c r="G59" i="240" s="1"/>
  <c r="F32" i="240"/>
  <c r="E32" i="240"/>
  <c r="E48" i="240" s="1"/>
  <c r="E51" i="240" s="1"/>
  <c r="E53" i="240" s="1"/>
  <c r="E56" i="240" s="1"/>
  <c r="E59" i="240" s="1"/>
  <c r="D32" i="240"/>
  <c r="D48" i="240" s="1"/>
  <c r="D51" i="240" s="1"/>
  <c r="D53" i="240" s="1"/>
  <c r="D56" i="240" s="1"/>
  <c r="D59" i="240" s="1"/>
  <c r="C32" i="240"/>
  <c r="C48" i="240" s="1"/>
  <c r="C51" i="240" s="1"/>
  <c r="C53" i="240" s="1"/>
  <c r="C56" i="240" s="1"/>
  <c r="C59" i="240" s="1"/>
  <c r="AA47" i="241"/>
  <c r="Y47" i="241"/>
  <c r="X47" i="241"/>
  <c r="W47" i="241"/>
  <c r="V47" i="241"/>
  <c r="U47" i="241"/>
  <c r="T47" i="241"/>
  <c r="S47" i="241"/>
  <c r="R47" i="241"/>
  <c r="Q47" i="241"/>
  <c r="P47" i="241"/>
  <c r="O47" i="241"/>
  <c r="N47" i="241"/>
  <c r="M47" i="241"/>
  <c r="L47" i="241"/>
  <c r="K47" i="241"/>
  <c r="J47" i="241"/>
  <c r="I47" i="241"/>
  <c r="H47" i="241"/>
  <c r="G47" i="241"/>
  <c r="F47" i="241"/>
  <c r="E47" i="241"/>
  <c r="D47" i="241"/>
  <c r="C47" i="241"/>
  <c r="AA32" i="241"/>
  <c r="AA48" i="241" s="1"/>
  <c r="AA51" i="241" s="1"/>
  <c r="AA53" i="241" s="1"/>
  <c r="AA56" i="241" s="1"/>
  <c r="AA59" i="241" s="1"/>
  <c r="Y32" i="241"/>
  <c r="X32" i="241"/>
  <c r="X48" i="241" s="1"/>
  <c r="X51" i="241" s="1"/>
  <c r="X53" i="241" s="1"/>
  <c r="W32" i="241"/>
  <c r="W48" i="241" s="1"/>
  <c r="W51" i="241" s="1"/>
  <c r="W53" i="241" s="1"/>
  <c r="W56" i="241" s="1"/>
  <c r="W59" i="241" s="1"/>
  <c r="V32" i="241"/>
  <c r="U32" i="241"/>
  <c r="T32" i="241"/>
  <c r="T48" i="241" s="1"/>
  <c r="T51" i="241" s="1"/>
  <c r="T53" i="241" s="1"/>
  <c r="T56" i="241" s="1"/>
  <c r="T59" i="241" s="1"/>
  <c r="S32" i="241"/>
  <c r="S48" i="241" s="1"/>
  <c r="S51" i="241" s="1"/>
  <c r="S53" i="241" s="1"/>
  <c r="S56" i="241" s="1"/>
  <c r="S59" i="241" s="1"/>
  <c r="R32" i="241"/>
  <c r="R48" i="241" s="1"/>
  <c r="R51" i="241" s="1"/>
  <c r="R53" i="241" s="1"/>
  <c r="R56" i="241" s="1"/>
  <c r="R59" i="241" s="1"/>
  <c r="Q32" i="241"/>
  <c r="P32" i="241"/>
  <c r="P48" i="241" s="1"/>
  <c r="P51" i="241" s="1"/>
  <c r="P53" i="241" s="1"/>
  <c r="P56" i="241" s="1"/>
  <c r="P59" i="241" s="1"/>
  <c r="O32" i="241"/>
  <c r="O48" i="241" s="1"/>
  <c r="O51" i="241" s="1"/>
  <c r="O53" i="241" s="1"/>
  <c r="O56" i="241" s="1"/>
  <c r="O59" i="241" s="1"/>
  <c r="N32" i="241"/>
  <c r="M32" i="241"/>
  <c r="L32" i="241"/>
  <c r="L48" i="241" s="1"/>
  <c r="L51" i="241" s="1"/>
  <c r="L53" i="241" s="1"/>
  <c r="L56" i="241" s="1"/>
  <c r="L59" i="241" s="1"/>
  <c r="K32" i="241"/>
  <c r="K48" i="241" s="1"/>
  <c r="K51" i="241" s="1"/>
  <c r="K53" i="241" s="1"/>
  <c r="K56" i="241" s="1"/>
  <c r="K59" i="241" s="1"/>
  <c r="J32" i="241"/>
  <c r="J48" i="241" s="1"/>
  <c r="J51" i="241" s="1"/>
  <c r="J53" i="241" s="1"/>
  <c r="J56" i="241" s="1"/>
  <c r="J59" i="241" s="1"/>
  <c r="I32" i="241"/>
  <c r="H32" i="241"/>
  <c r="H48" i="241" s="1"/>
  <c r="H51" i="241" s="1"/>
  <c r="H53" i="241" s="1"/>
  <c r="H56" i="241" s="1"/>
  <c r="H59" i="241" s="1"/>
  <c r="G32" i="241"/>
  <c r="G48" i="241" s="1"/>
  <c r="G51" i="241" s="1"/>
  <c r="G53" i="241" s="1"/>
  <c r="G56" i="241" s="1"/>
  <c r="G59" i="241" s="1"/>
  <c r="F32" i="241"/>
  <c r="E32" i="241"/>
  <c r="D32" i="241"/>
  <c r="D48" i="241" s="1"/>
  <c r="D51" i="241" s="1"/>
  <c r="D53" i="241" s="1"/>
  <c r="D56" i="241" s="1"/>
  <c r="D59" i="241" s="1"/>
  <c r="C32" i="241"/>
  <c r="C48" i="241" s="1"/>
  <c r="C51" i="241" s="1"/>
  <c r="C53" i="241" s="1"/>
  <c r="C56" i="241" s="1"/>
  <c r="C59" i="241" s="1"/>
  <c r="G48" i="242"/>
  <c r="G51" i="242" s="1"/>
  <c r="G53" i="242" s="1"/>
  <c r="G56" i="242" s="1"/>
  <c r="G59" i="242" s="1"/>
  <c r="AA47" i="242"/>
  <c r="Y47" i="242"/>
  <c r="X47" i="242"/>
  <c r="W47" i="242"/>
  <c r="V47" i="242"/>
  <c r="U47" i="242"/>
  <c r="T47" i="242"/>
  <c r="S47" i="242"/>
  <c r="R47" i="242"/>
  <c r="Q47" i="242"/>
  <c r="P47" i="242"/>
  <c r="O47" i="242"/>
  <c r="N47" i="242"/>
  <c r="M47" i="242"/>
  <c r="L47" i="242"/>
  <c r="K47" i="242"/>
  <c r="J47" i="242"/>
  <c r="I47" i="242"/>
  <c r="H47" i="242"/>
  <c r="G47" i="242"/>
  <c r="F47" i="242"/>
  <c r="E47" i="242"/>
  <c r="D47" i="242"/>
  <c r="C47" i="242"/>
  <c r="AA32" i="242"/>
  <c r="Y32" i="242"/>
  <c r="X32" i="242"/>
  <c r="W32" i="242"/>
  <c r="W48" i="242" s="1"/>
  <c r="W51" i="242" s="1"/>
  <c r="W53" i="242" s="1"/>
  <c r="W56" i="242" s="1"/>
  <c r="W59" i="242" s="1"/>
  <c r="V32" i="242"/>
  <c r="V48" i="242" s="1"/>
  <c r="V51" i="242" s="1"/>
  <c r="V53" i="242" s="1"/>
  <c r="V56" i="242" s="1"/>
  <c r="V59" i="242" s="1"/>
  <c r="U32" i="242"/>
  <c r="U48" i="242" s="1"/>
  <c r="U51" i="242" s="1"/>
  <c r="U53" i="242" s="1"/>
  <c r="U56" i="242" s="1"/>
  <c r="U59" i="242" s="1"/>
  <c r="T32" i="242"/>
  <c r="S32" i="242"/>
  <c r="S48" i="242" s="1"/>
  <c r="S51" i="242" s="1"/>
  <c r="S53" i="242" s="1"/>
  <c r="S56" i="242" s="1"/>
  <c r="S59" i="242" s="1"/>
  <c r="R32" i="242"/>
  <c r="R48" i="242" s="1"/>
  <c r="R51" i="242" s="1"/>
  <c r="R53" i="242" s="1"/>
  <c r="R56" i="242" s="1"/>
  <c r="R59" i="242" s="1"/>
  <c r="Q32" i="242"/>
  <c r="Q48" i="242" s="1"/>
  <c r="Q51" i="242" s="1"/>
  <c r="Q53" i="242" s="1"/>
  <c r="Q56" i="242" s="1"/>
  <c r="Q59" i="242" s="1"/>
  <c r="P32" i="242"/>
  <c r="O32" i="242"/>
  <c r="O48" i="242" s="1"/>
  <c r="O51" i="242" s="1"/>
  <c r="O53" i="242" s="1"/>
  <c r="O56" i="242" s="1"/>
  <c r="O59" i="242" s="1"/>
  <c r="N32" i="242"/>
  <c r="N48" i="242" s="1"/>
  <c r="N51" i="242" s="1"/>
  <c r="N53" i="242" s="1"/>
  <c r="N56" i="242" s="1"/>
  <c r="N59" i="242" s="1"/>
  <c r="M32" i="242"/>
  <c r="M48" i="242" s="1"/>
  <c r="M51" i="242" s="1"/>
  <c r="M53" i="242" s="1"/>
  <c r="M56" i="242" s="1"/>
  <c r="M59" i="242" s="1"/>
  <c r="L32" i="242"/>
  <c r="K32" i="242"/>
  <c r="K48" i="242" s="1"/>
  <c r="K51" i="242" s="1"/>
  <c r="K53" i="242" s="1"/>
  <c r="K56" i="242" s="1"/>
  <c r="K59" i="242" s="1"/>
  <c r="J32" i="242"/>
  <c r="J48" i="242" s="1"/>
  <c r="J51" i="242" s="1"/>
  <c r="J53" i="242" s="1"/>
  <c r="J56" i="242" s="1"/>
  <c r="J59" i="242" s="1"/>
  <c r="I32" i="242"/>
  <c r="I48" i="242" s="1"/>
  <c r="I51" i="242" s="1"/>
  <c r="I53" i="242" s="1"/>
  <c r="I56" i="242" s="1"/>
  <c r="I59" i="242" s="1"/>
  <c r="H32" i="242"/>
  <c r="G32" i="242"/>
  <c r="F32" i="242"/>
  <c r="F48" i="242" s="1"/>
  <c r="F51" i="242" s="1"/>
  <c r="F53" i="242" s="1"/>
  <c r="F56" i="242" s="1"/>
  <c r="F59" i="242" s="1"/>
  <c r="E32" i="242"/>
  <c r="E48" i="242" s="1"/>
  <c r="E51" i="242" s="1"/>
  <c r="E53" i="242" s="1"/>
  <c r="E56" i="242" s="1"/>
  <c r="E59" i="242" s="1"/>
  <c r="D32" i="242"/>
  <c r="C32" i="242"/>
  <c r="C48" i="242" s="1"/>
  <c r="C51" i="242" s="1"/>
  <c r="C53" i="242" s="1"/>
  <c r="C56" i="242" s="1"/>
  <c r="C59" i="242" s="1"/>
  <c r="AA47" i="243"/>
  <c r="Y47" i="243"/>
  <c r="X47" i="243"/>
  <c r="W47" i="243"/>
  <c r="V47" i="243"/>
  <c r="U47" i="243"/>
  <c r="T47" i="243"/>
  <c r="S47" i="243"/>
  <c r="R47" i="243"/>
  <c r="Q47" i="243"/>
  <c r="P47" i="243"/>
  <c r="O47" i="243"/>
  <c r="N47" i="243"/>
  <c r="M47" i="243"/>
  <c r="L47" i="243"/>
  <c r="K47" i="243"/>
  <c r="J47" i="243"/>
  <c r="I47" i="243"/>
  <c r="H47" i="243"/>
  <c r="G47" i="243"/>
  <c r="F47" i="243"/>
  <c r="E47" i="243"/>
  <c r="D47" i="243"/>
  <c r="C47" i="243"/>
  <c r="AA32" i="243"/>
  <c r="Y32" i="243"/>
  <c r="Y48" i="243" s="1"/>
  <c r="Y51" i="243" s="1"/>
  <c r="Y53" i="243" s="1"/>
  <c r="Y56" i="243" s="1"/>
  <c r="Y59" i="243" s="1"/>
  <c r="X32" i="243"/>
  <c r="Z32" i="243" s="1"/>
  <c r="W32" i="243"/>
  <c r="V32" i="243"/>
  <c r="U32" i="243"/>
  <c r="U48" i="243" s="1"/>
  <c r="U51" i="243" s="1"/>
  <c r="U53" i="243" s="1"/>
  <c r="U56" i="243" s="1"/>
  <c r="U59" i="243" s="1"/>
  <c r="T32" i="243"/>
  <c r="S32" i="243"/>
  <c r="R32" i="243"/>
  <c r="R48" i="243" s="1"/>
  <c r="R51" i="243" s="1"/>
  <c r="R53" i="243" s="1"/>
  <c r="R56" i="243" s="1"/>
  <c r="R59" i="243" s="1"/>
  <c r="Q32" i="243"/>
  <c r="Q48" i="243" s="1"/>
  <c r="Q51" i="243" s="1"/>
  <c r="Q53" i="243" s="1"/>
  <c r="Q56" i="243" s="1"/>
  <c r="Q59" i="243" s="1"/>
  <c r="P32" i="243"/>
  <c r="P48" i="243" s="1"/>
  <c r="P51" i="243" s="1"/>
  <c r="P53" i="243" s="1"/>
  <c r="P56" i="243" s="1"/>
  <c r="P59" i="243" s="1"/>
  <c r="O32" i="243"/>
  <c r="N32" i="243"/>
  <c r="N48" i="243" s="1"/>
  <c r="N51" i="243" s="1"/>
  <c r="N53" i="243" s="1"/>
  <c r="N56" i="243" s="1"/>
  <c r="N59" i="243" s="1"/>
  <c r="M32" i="243"/>
  <c r="M48" i="243" s="1"/>
  <c r="M51" i="243" s="1"/>
  <c r="M53" i="243" s="1"/>
  <c r="M56" i="243" s="1"/>
  <c r="M59" i="243" s="1"/>
  <c r="L32" i="243"/>
  <c r="K32" i="243"/>
  <c r="J32" i="243"/>
  <c r="J48" i="243" s="1"/>
  <c r="J51" i="243" s="1"/>
  <c r="J53" i="243" s="1"/>
  <c r="J56" i="243" s="1"/>
  <c r="J59" i="243" s="1"/>
  <c r="I32" i="243"/>
  <c r="I48" i="243" s="1"/>
  <c r="I51" i="243" s="1"/>
  <c r="I53" i="243" s="1"/>
  <c r="I56" i="243" s="1"/>
  <c r="I59" i="243" s="1"/>
  <c r="H32" i="243"/>
  <c r="H48" i="243" s="1"/>
  <c r="H51" i="243" s="1"/>
  <c r="H53" i="243" s="1"/>
  <c r="H56" i="243" s="1"/>
  <c r="H59" i="243" s="1"/>
  <c r="G32" i="243"/>
  <c r="F32" i="243"/>
  <c r="F48" i="243" s="1"/>
  <c r="F51" i="243" s="1"/>
  <c r="F53" i="243" s="1"/>
  <c r="F56" i="243" s="1"/>
  <c r="F59" i="243" s="1"/>
  <c r="E32" i="243"/>
  <c r="E48" i="243" s="1"/>
  <c r="E51" i="243" s="1"/>
  <c r="E53" i="243" s="1"/>
  <c r="E56" i="243" s="1"/>
  <c r="E59" i="243" s="1"/>
  <c r="D32" i="243"/>
  <c r="C32" i="243"/>
  <c r="U53" i="244"/>
  <c r="U56" i="244" s="1"/>
  <c r="U59" i="244" s="1"/>
  <c r="AA47" i="244"/>
  <c r="Y47" i="244"/>
  <c r="X47" i="244"/>
  <c r="W47" i="244"/>
  <c r="V47" i="244"/>
  <c r="U47" i="244"/>
  <c r="T47" i="244"/>
  <c r="S47" i="244"/>
  <c r="R47" i="244"/>
  <c r="Q47" i="244"/>
  <c r="P47" i="244"/>
  <c r="O47" i="244"/>
  <c r="N47" i="244"/>
  <c r="M47" i="244"/>
  <c r="L47" i="244"/>
  <c r="K47" i="244"/>
  <c r="J47" i="244"/>
  <c r="I47" i="244"/>
  <c r="H47" i="244"/>
  <c r="G47" i="244"/>
  <c r="F47" i="244"/>
  <c r="E47" i="244"/>
  <c r="D47" i="244"/>
  <c r="C47" i="244"/>
  <c r="AA32" i="244"/>
  <c r="AA48" i="244" s="1"/>
  <c r="AA51" i="244" s="1"/>
  <c r="AA53" i="244" s="1"/>
  <c r="AA56" i="244" s="1"/>
  <c r="AA59" i="244" s="1"/>
  <c r="Y32" i="244"/>
  <c r="Y48" i="244" s="1"/>
  <c r="Y51" i="244" s="1"/>
  <c r="Y53" i="244" s="1"/>
  <c r="Y56" i="244" s="1"/>
  <c r="Y59" i="244" s="1"/>
  <c r="X32" i="244"/>
  <c r="X48" i="244" s="1"/>
  <c r="W32" i="244"/>
  <c r="W48" i="244" s="1"/>
  <c r="W51" i="244" s="1"/>
  <c r="W53" i="244" s="1"/>
  <c r="W56" i="244" s="1"/>
  <c r="W59" i="244" s="1"/>
  <c r="V32" i="244"/>
  <c r="U32" i="244"/>
  <c r="U48" i="244" s="1"/>
  <c r="U51" i="244" s="1"/>
  <c r="T32" i="244"/>
  <c r="T48" i="244" s="1"/>
  <c r="T51" i="244" s="1"/>
  <c r="T53" i="244" s="1"/>
  <c r="T56" i="244" s="1"/>
  <c r="T59" i="244" s="1"/>
  <c r="S32" i="244"/>
  <c r="S48" i="244" s="1"/>
  <c r="S51" i="244" s="1"/>
  <c r="S53" i="244" s="1"/>
  <c r="S56" i="244" s="1"/>
  <c r="S59" i="244" s="1"/>
  <c r="R32" i="244"/>
  <c r="Q32" i="244"/>
  <c r="Q48" i="244" s="1"/>
  <c r="Q51" i="244" s="1"/>
  <c r="Q53" i="244" s="1"/>
  <c r="Q56" i="244" s="1"/>
  <c r="Q59" i="244" s="1"/>
  <c r="P32" i="244"/>
  <c r="P48" i="244" s="1"/>
  <c r="P51" i="244" s="1"/>
  <c r="P53" i="244" s="1"/>
  <c r="P56" i="244" s="1"/>
  <c r="P59" i="244" s="1"/>
  <c r="O32" i="244"/>
  <c r="O48" i="244" s="1"/>
  <c r="O51" i="244" s="1"/>
  <c r="O53" i="244" s="1"/>
  <c r="O56" i="244" s="1"/>
  <c r="O59" i="244" s="1"/>
  <c r="N32" i="244"/>
  <c r="M32" i="244"/>
  <c r="M48" i="244" s="1"/>
  <c r="M51" i="244" s="1"/>
  <c r="M53" i="244" s="1"/>
  <c r="M56" i="244" s="1"/>
  <c r="M59" i="244" s="1"/>
  <c r="L32" i="244"/>
  <c r="L48" i="244" s="1"/>
  <c r="L51" i="244" s="1"/>
  <c r="L53" i="244" s="1"/>
  <c r="L56" i="244" s="1"/>
  <c r="L59" i="244" s="1"/>
  <c r="K32" i="244"/>
  <c r="K48" i="244" s="1"/>
  <c r="K51" i="244" s="1"/>
  <c r="K53" i="244" s="1"/>
  <c r="K56" i="244" s="1"/>
  <c r="K59" i="244" s="1"/>
  <c r="J32" i="244"/>
  <c r="I32" i="244"/>
  <c r="H32" i="244"/>
  <c r="H48" i="244" s="1"/>
  <c r="H51" i="244" s="1"/>
  <c r="H53" i="244" s="1"/>
  <c r="H56" i="244" s="1"/>
  <c r="H59" i="244" s="1"/>
  <c r="G32" i="244"/>
  <c r="G48" i="244" s="1"/>
  <c r="G51" i="244" s="1"/>
  <c r="G53" i="244" s="1"/>
  <c r="G56" i="244" s="1"/>
  <c r="G59" i="244" s="1"/>
  <c r="F32" i="244"/>
  <c r="E32" i="244"/>
  <c r="E48" i="244" s="1"/>
  <c r="E51" i="244" s="1"/>
  <c r="E53" i="244" s="1"/>
  <c r="E56" i="244" s="1"/>
  <c r="E59" i="244" s="1"/>
  <c r="D32" i="244"/>
  <c r="D48" i="244" s="1"/>
  <c r="D51" i="244" s="1"/>
  <c r="D53" i="244" s="1"/>
  <c r="D56" i="244" s="1"/>
  <c r="D59" i="244" s="1"/>
  <c r="C32" i="244"/>
  <c r="C48" i="244" s="1"/>
  <c r="C51" i="244" s="1"/>
  <c r="C53" i="244" s="1"/>
  <c r="C56" i="244" s="1"/>
  <c r="C59" i="244" s="1"/>
  <c r="K56" i="245"/>
  <c r="K59" i="245" s="1"/>
  <c r="AA47" i="245"/>
  <c r="Y47" i="245"/>
  <c r="X47" i="245"/>
  <c r="W47" i="245"/>
  <c r="V47" i="245"/>
  <c r="U47" i="245"/>
  <c r="T47" i="245"/>
  <c r="S47" i="245"/>
  <c r="R47" i="245"/>
  <c r="Q47" i="245"/>
  <c r="P47" i="245"/>
  <c r="O47" i="245"/>
  <c r="N47" i="245"/>
  <c r="M47" i="245"/>
  <c r="L47" i="245"/>
  <c r="K47" i="245"/>
  <c r="J47" i="245"/>
  <c r="I47" i="245"/>
  <c r="H47" i="245"/>
  <c r="G47" i="245"/>
  <c r="F47" i="245"/>
  <c r="E47" i="245"/>
  <c r="D47" i="245"/>
  <c r="C47" i="245"/>
  <c r="AA32" i="245"/>
  <c r="AA48" i="245" s="1"/>
  <c r="AA51" i="245" s="1"/>
  <c r="AA53" i="245" s="1"/>
  <c r="AA56" i="245" s="1"/>
  <c r="AA59" i="245" s="1"/>
  <c r="Y32" i="245"/>
  <c r="Y48" i="245" s="1"/>
  <c r="Y51" i="245" s="1"/>
  <c r="Y53" i="245" s="1"/>
  <c r="Y56" i="245" s="1"/>
  <c r="Y59" i="245" s="1"/>
  <c r="X32" i="245"/>
  <c r="W32" i="245"/>
  <c r="V32" i="245"/>
  <c r="V48" i="245" s="1"/>
  <c r="V51" i="245" s="1"/>
  <c r="V53" i="245" s="1"/>
  <c r="V56" i="245" s="1"/>
  <c r="V59" i="245" s="1"/>
  <c r="U32" i="245"/>
  <c r="T32" i="245"/>
  <c r="T48" i="245" s="1"/>
  <c r="T51" i="245" s="1"/>
  <c r="T53" i="245" s="1"/>
  <c r="T56" i="245" s="1"/>
  <c r="T59" i="245" s="1"/>
  <c r="S32" i="245"/>
  <c r="S48" i="245" s="1"/>
  <c r="S51" i="245" s="1"/>
  <c r="S53" i="245" s="1"/>
  <c r="S56" i="245" s="1"/>
  <c r="S59" i="245" s="1"/>
  <c r="R32" i="245"/>
  <c r="R48" i="245" s="1"/>
  <c r="R51" i="245" s="1"/>
  <c r="R53" i="245" s="1"/>
  <c r="R56" i="245" s="1"/>
  <c r="R59" i="245" s="1"/>
  <c r="Q32" i="245"/>
  <c r="Q48" i="245" s="1"/>
  <c r="Q51" i="245" s="1"/>
  <c r="Q53" i="245" s="1"/>
  <c r="Q56" i="245" s="1"/>
  <c r="Q59" i="245" s="1"/>
  <c r="P32" i="245"/>
  <c r="P48" i="245" s="1"/>
  <c r="P51" i="245" s="1"/>
  <c r="P53" i="245" s="1"/>
  <c r="P56" i="245" s="1"/>
  <c r="P59" i="245" s="1"/>
  <c r="O32" i="245"/>
  <c r="O48" i="245" s="1"/>
  <c r="O51" i="245" s="1"/>
  <c r="O53" i="245" s="1"/>
  <c r="O56" i="245" s="1"/>
  <c r="O59" i="245" s="1"/>
  <c r="N32" i="245"/>
  <c r="N48" i="245" s="1"/>
  <c r="N51" i="245" s="1"/>
  <c r="N53" i="245" s="1"/>
  <c r="N56" i="245" s="1"/>
  <c r="N59" i="245" s="1"/>
  <c r="M32" i="245"/>
  <c r="L32" i="245"/>
  <c r="L48" i="245" s="1"/>
  <c r="L51" i="245" s="1"/>
  <c r="L53" i="245" s="1"/>
  <c r="L56" i="245" s="1"/>
  <c r="L59" i="245" s="1"/>
  <c r="K32" i="245"/>
  <c r="K48" i="245" s="1"/>
  <c r="K51" i="245" s="1"/>
  <c r="K53" i="245" s="1"/>
  <c r="J32" i="245"/>
  <c r="J48" i="245" s="1"/>
  <c r="J51" i="245" s="1"/>
  <c r="J53" i="245" s="1"/>
  <c r="J56" i="245" s="1"/>
  <c r="J59" i="245" s="1"/>
  <c r="I32" i="245"/>
  <c r="I48" i="245" s="1"/>
  <c r="I51" i="245" s="1"/>
  <c r="I53" i="245" s="1"/>
  <c r="I56" i="245" s="1"/>
  <c r="I59" i="245" s="1"/>
  <c r="H32" i="245"/>
  <c r="H48" i="245" s="1"/>
  <c r="H51" i="245" s="1"/>
  <c r="H53" i="245" s="1"/>
  <c r="H56" i="245" s="1"/>
  <c r="H59" i="245" s="1"/>
  <c r="G32" i="245"/>
  <c r="G48" i="245" s="1"/>
  <c r="G51" i="245" s="1"/>
  <c r="G53" i="245" s="1"/>
  <c r="G56" i="245" s="1"/>
  <c r="G59" i="245" s="1"/>
  <c r="F32" i="245"/>
  <c r="F48" i="245" s="1"/>
  <c r="F51" i="245" s="1"/>
  <c r="F53" i="245" s="1"/>
  <c r="F56" i="245" s="1"/>
  <c r="F59" i="245" s="1"/>
  <c r="E32" i="245"/>
  <c r="D32" i="245"/>
  <c r="D48" i="245" s="1"/>
  <c r="D51" i="245" s="1"/>
  <c r="D53" i="245" s="1"/>
  <c r="D56" i="245" s="1"/>
  <c r="D59" i="245" s="1"/>
  <c r="C32" i="245"/>
  <c r="C48" i="245" s="1"/>
  <c r="C51" i="245" s="1"/>
  <c r="C53" i="245" s="1"/>
  <c r="C56" i="245" s="1"/>
  <c r="C59" i="245" s="1"/>
  <c r="AA48" i="246"/>
  <c r="AA51" i="246" s="1"/>
  <c r="AA53" i="246" s="1"/>
  <c r="AA56" i="246" s="1"/>
  <c r="AA59" i="246" s="1"/>
  <c r="AA47" i="246"/>
  <c r="Y47" i="246"/>
  <c r="X47" i="246"/>
  <c r="W47" i="246"/>
  <c r="V47" i="246"/>
  <c r="U47" i="246"/>
  <c r="T47" i="246"/>
  <c r="S47" i="246"/>
  <c r="R47" i="246"/>
  <c r="Q47" i="246"/>
  <c r="P47" i="246"/>
  <c r="O47" i="246"/>
  <c r="N47" i="246"/>
  <c r="M47" i="246"/>
  <c r="L47" i="246"/>
  <c r="K47" i="246"/>
  <c r="J47" i="246"/>
  <c r="I47" i="246"/>
  <c r="H47" i="246"/>
  <c r="G47" i="246"/>
  <c r="F47" i="246"/>
  <c r="E47" i="246"/>
  <c r="D47" i="246"/>
  <c r="C47" i="246"/>
  <c r="AA32" i="246"/>
  <c r="Y32" i="246"/>
  <c r="Y48" i="246" s="1"/>
  <c r="Y51" i="246" s="1"/>
  <c r="Y53" i="246" s="1"/>
  <c r="Y56" i="246" s="1"/>
  <c r="Y59" i="246" s="1"/>
  <c r="X32" i="246"/>
  <c r="X48" i="246" s="1"/>
  <c r="W32" i="246"/>
  <c r="W48" i="246" s="1"/>
  <c r="W51" i="246" s="1"/>
  <c r="W53" i="246" s="1"/>
  <c r="W56" i="246" s="1"/>
  <c r="W59" i="246" s="1"/>
  <c r="V32" i="246"/>
  <c r="V48" i="246" s="1"/>
  <c r="V51" i="246" s="1"/>
  <c r="V53" i="246" s="1"/>
  <c r="V56" i="246" s="1"/>
  <c r="V59" i="246" s="1"/>
  <c r="U32" i="246"/>
  <c r="U48" i="246" s="1"/>
  <c r="U51" i="246" s="1"/>
  <c r="U53" i="246" s="1"/>
  <c r="U56" i="246" s="1"/>
  <c r="U59" i="246" s="1"/>
  <c r="T32" i="246"/>
  <c r="S32" i="246"/>
  <c r="S48" i="246" s="1"/>
  <c r="S51" i="246" s="1"/>
  <c r="S53" i="246" s="1"/>
  <c r="S56" i="246" s="1"/>
  <c r="S59" i="246" s="1"/>
  <c r="R32" i="246"/>
  <c r="R48" i="246" s="1"/>
  <c r="R51" i="246" s="1"/>
  <c r="R53" i="246" s="1"/>
  <c r="R56" i="246" s="1"/>
  <c r="R59" i="246" s="1"/>
  <c r="Q32" i="246"/>
  <c r="Q48" i="246" s="1"/>
  <c r="Q51" i="246" s="1"/>
  <c r="Q53" i="246" s="1"/>
  <c r="Q56" i="246" s="1"/>
  <c r="Q59" i="246" s="1"/>
  <c r="P32" i="246"/>
  <c r="P48" i="246" s="1"/>
  <c r="P51" i="246" s="1"/>
  <c r="P53" i="246" s="1"/>
  <c r="P56" i="246" s="1"/>
  <c r="P59" i="246" s="1"/>
  <c r="O32" i="246"/>
  <c r="O48" i="246" s="1"/>
  <c r="O51" i="246" s="1"/>
  <c r="O53" i="246" s="1"/>
  <c r="O56" i="246" s="1"/>
  <c r="O59" i="246" s="1"/>
  <c r="N32" i="246"/>
  <c r="N48" i="246" s="1"/>
  <c r="N51" i="246" s="1"/>
  <c r="N53" i="246" s="1"/>
  <c r="N56" i="246" s="1"/>
  <c r="N59" i="246" s="1"/>
  <c r="M32" i="246"/>
  <c r="M48" i="246" s="1"/>
  <c r="M51" i="246" s="1"/>
  <c r="M53" i="246" s="1"/>
  <c r="M56" i="246" s="1"/>
  <c r="M59" i="246" s="1"/>
  <c r="L32" i="246"/>
  <c r="K32" i="246"/>
  <c r="K48" i="246" s="1"/>
  <c r="K51" i="246" s="1"/>
  <c r="K53" i="246" s="1"/>
  <c r="K56" i="246" s="1"/>
  <c r="K59" i="246" s="1"/>
  <c r="J32" i="246"/>
  <c r="J48" i="246" s="1"/>
  <c r="J51" i="246" s="1"/>
  <c r="J53" i="246" s="1"/>
  <c r="J56" i="246" s="1"/>
  <c r="J59" i="246" s="1"/>
  <c r="I32" i="246"/>
  <c r="H32" i="246"/>
  <c r="H48" i="246" s="1"/>
  <c r="H51" i="246" s="1"/>
  <c r="H53" i="246" s="1"/>
  <c r="H56" i="246" s="1"/>
  <c r="H59" i="246" s="1"/>
  <c r="G32" i="246"/>
  <c r="G48" i="246" s="1"/>
  <c r="G51" i="246" s="1"/>
  <c r="G53" i="246" s="1"/>
  <c r="G56" i="246" s="1"/>
  <c r="G59" i="246" s="1"/>
  <c r="F32" i="246"/>
  <c r="F48" i="246" s="1"/>
  <c r="F51" i="246" s="1"/>
  <c r="F53" i="246" s="1"/>
  <c r="F56" i="246" s="1"/>
  <c r="F59" i="246" s="1"/>
  <c r="E32" i="246"/>
  <c r="E48" i="246" s="1"/>
  <c r="E51" i="246" s="1"/>
  <c r="E53" i="246" s="1"/>
  <c r="E56" i="246" s="1"/>
  <c r="E59" i="246" s="1"/>
  <c r="D32" i="246"/>
  <c r="C32" i="246"/>
  <c r="C48" i="246" s="1"/>
  <c r="C51" i="246" s="1"/>
  <c r="C53" i="246" s="1"/>
  <c r="C56" i="246" s="1"/>
  <c r="C59" i="246" s="1"/>
  <c r="J48" i="247"/>
  <c r="J51" i="247" s="1"/>
  <c r="J53" i="247" s="1"/>
  <c r="J56" i="247" s="1"/>
  <c r="J59" i="247" s="1"/>
  <c r="AA47" i="247"/>
  <c r="Y47" i="247"/>
  <c r="X47" i="247"/>
  <c r="W47" i="247"/>
  <c r="V47" i="247"/>
  <c r="U47" i="247"/>
  <c r="T47" i="247"/>
  <c r="S47" i="247"/>
  <c r="R47" i="247"/>
  <c r="Q47" i="247"/>
  <c r="P47" i="247"/>
  <c r="O47" i="247"/>
  <c r="N47" i="247"/>
  <c r="M47" i="247"/>
  <c r="L47" i="247"/>
  <c r="K47" i="247"/>
  <c r="J47" i="247"/>
  <c r="I47" i="247"/>
  <c r="H47" i="247"/>
  <c r="G47" i="247"/>
  <c r="F47" i="247"/>
  <c r="E47" i="247"/>
  <c r="D47" i="247"/>
  <c r="C47" i="247"/>
  <c r="AA32" i="247"/>
  <c r="Y32" i="247"/>
  <c r="Y48" i="247" s="1"/>
  <c r="Y51" i="247" s="1"/>
  <c r="Y53" i="247" s="1"/>
  <c r="Y56" i="247" s="1"/>
  <c r="Y59" i="247" s="1"/>
  <c r="X32" i="247"/>
  <c r="X48" i="247" s="1"/>
  <c r="W32" i="247"/>
  <c r="W48" i="247" s="1"/>
  <c r="W51" i="247" s="1"/>
  <c r="W53" i="247" s="1"/>
  <c r="W56" i="247" s="1"/>
  <c r="W59" i="247" s="1"/>
  <c r="V32" i="247"/>
  <c r="V48" i="247" s="1"/>
  <c r="V51" i="247" s="1"/>
  <c r="V53" i="247" s="1"/>
  <c r="V56" i="247" s="1"/>
  <c r="V59" i="247" s="1"/>
  <c r="U32" i="247"/>
  <c r="T32" i="247"/>
  <c r="T48" i="247" s="1"/>
  <c r="T51" i="247" s="1"/>
  <c r="T53" i="247" s="1"/>
  <c r="T56" i="247" s="1"/>
  <c r="T59" i="247" s="1"/>
  <c r="S32" i="247"/>
  <c r="R32" i="247"/>
  <c r="R48" i="247" s="1"/>
  <c r="R51" i="247" s="1"/>
  <c r="R53" i="247" s="1"/>
  <c r="R56" i="247" s="1"/>
  <c r="R59" i="247" s="1"/>
  <c r="Q32" i="247"/>
  <c r="Q48" i="247" s="1"/>
  <c r="Q51" i="247" s="1"/>
  <c r="Q53" i="247" s="1"/>
  <c r="Q56" i="247" s="1"/>
  <c r="Q59" i="247" s="1"/>
  <c r="P32" i="247"/>
  <c r="P48" i="247" s="1"/>
  <c r="P51" i="247" s="1"/>
  <c r="P53" i="247" s="1"/>
  <c r="P56" i="247" s="1"/>
  <c r="P59" i="247" s="1"/>
  <c r="O32" i="247"/>
  <c r="O48" i="247" s="1"/>
  <c r="O51" i="247" s="1"/>
  <c r="O53" i="247" s="1"/>
  <c r="O56" i="247" s="1"/>
  <c r="O59" i="247" s="1"/>
  <c r="N32" i="247"/>
  <c r="N48" i="247" s="1"/>
  <c r="N51" i="247" s="1"/>
  <c r="N53" i="247" s="1"/>
  <c r="N56" i="247" s="1"/>
  <c r="N59" i="247" s="1"/>
  <c r="M32" i="247"/>
  <c r="M48" i="247" s="1"/>
  <c r="M51" i="247" s="1"/>
  <c r="M53" i="247" s="1"/>
  <c r="M56" i="247" s="1"/>
  <c r="M59" i="247" s="1"/>
  <c r="L32" i="247"/>
  <c r="L48" i="247" s="1"/>
  <c r="L51" i="247" s="1"/>
  <c r="L53" i="247" s="1"/>
  <c r="L56" i="247" s="1"/>
  <c r="L59" i="247" s="1"/>
  <c r="K32" i="247"/>
  <c r="J32" i="247"/>
  <c r="I32" i="247"/>
  <c r="I48" i="247" s="1"/>
  <c r="I51" i="247" s="1"/>
  <c r="I53" i="247" s="1"/>
  <c r="I56" i="247" s="1"/>
  <c r="I59" i="247" s="1"/>
  <c r="H32" i="247"/>
  <c r="H48" i="247" s="1"/>
  <c r="H51" i="247" s="1"/>
  <c r="H53" i="247" s="1"/>
  <c r="H56" i="247" s="1"/>
  <c r="H59" i="247" s="1"/>
  <c r="G32" i="247"/>
  <c r="G48" i="247" s="1"/>
  <c r="G51" i="247" s="1"/>
  <c r="G53" i="247" s="1"/>
  <c r="G56" i="247" s="1"/>
  <c r="G59" i="247" s="1"/>
  <c r="F32" i="247"/>
  <c r="F48" i="247" s="1"/>
  <c r="F51" i="247" s="1"/>
  <c r="F53" i="247" s="1"/>
  <c r="F56" i="247" s="1"/>
  <c r="F59" i="247" s="1"/>
  <c r="E32" i="247"/>
  <c r="E48" i="247" s="1"/>
  <c r="E51" i="247" s="1"/>
  <c r="E53" i="247" s="1"/>
  <c r="E56" i="247" s="1"/>
  <c r="E59" i="247" s="1"/>
  <c r="D32" i="247"/>
  <c r="D48" i="247" s="1"/>
  <c r="D51" i="247" s="1"/>
  <c r="D53" i="247" s="1"/>
  <c r="D56" i="247" s="1"/>
  <c r="D59" i="247" s="1"/>
  <c r="C32" i="247"/>
  <c r="AA47" i="248"/>
  <c r="Y47" i="248"/>
  <c r="Z47" i="248" s="1"/>
  <c r="X47" i="248"/>
  <c r="W47" i="248"/>
  <c r="V47" i="248"/>
  <c r="U47" i="248"/>
  <c r="T47" i="248"/>
  <c r="S47" i="248"/>
  <c r="R47" i="248"/>
  <c r="Q47" i="248"/>
  <c r="P47" i="248"/>
  <c r="O47" i="248"/>
  <c r="N47" i="248"/>
  <c r="M47" i="248"/>
  <c r="L47" i="248"/>
  <c r="K47" i="248"/>
  <c r="J47" i="248"/>
  <c r="I47" i="248"/>
  <c r="H47" i="248"/>
  <c r="G47" i="248"/>
  <c r="F47" i="248"/>
  <c r="E47" i="248"/>
  <c r="D47" i="248"/>
  <c r="C47" i="248"/>
  <c r="AA32" i="248"/>
  <c r="AA48" i="248" s="1"/>
  <c r="AA51" i="248" s="1"/>
  <c r="AA53" i="248" s="1"/>
  <c r="AA56" i="248" s="1"/>
  <c r="AA59" i="248" s="1"/>
  <c r="Y32" i="248"/>
  <c r="Y48" i="248" s="1"/>
  <c r="Y51" i="248" s="1"/>
  <c r="Y53" i="248" s="1"/>
  <c r="Y56" i="248" s="1"/>
  <c r="Y59" i="248" s="1"/>
  <c r="X32" i="248"/>
  <c r="X48" i="248" s="1"/>
  <c r="W32" i="248"/>
  <c r="W48" i="248" s="1"/>
  <c r="W51" i="248" s="1"/>
  <c r="W53" i="248" s="1"/>
  <c r="W56" i="248" s="1"/>
  <c r="W59" i="248" s="1"/>
  <c r="V32" i="248"/>
  <c r="V48" i="248" s="1"/>
  <c r="V51" i="248" s="1"/>
  <c r="V53" i="248" s="1"/>
  <c r="V56" i="248" s="1"/>
  <c r="V59" i="248" s="1"/>
  <c r="U32" i="248"/>
  <c r="U48" i="248" s="1"/>
  <c r="U51" i="248" s="1"/>
  <c r="U53" i="248" s="1"/>
  <c r="U56" i="248" s="1"/>
  <c r="U59" i="248" s="1"/>
  <c r="T32" i="248"/>
  <c r="T48" i="248" s="1"/>
  <c r="T51" i="248" s="1"/>
  <c r="T53" i="248" s="1"/>
  <c r="T56" i="248" s="1"/>
  <c r="T59" i="248" s="1"/>
  <c r="S32" i="248"/>
  <c r="S48" i="248" s="1"/>
  <c r="S51" i="248" s="1"/>
  <c r="S53" i="248" s="1"/>
  <c r="S56" i="248" s="1"/>
  <c r="S59" i="248" s="1"/>
  <c r="R32" i="248"/>
  <c r="Q32" i="248"/>
  <c r="Q48" i="248" s="1"/>
  <c r="Q51" i="248" s="1"/>
  <c r="Q53" i="248" s="1"/>
  <c r="Q56" i="248" s="1"/>
  <c r="Q59" i="248" s="1"/>
  <c r="P32" i="248"/>
  <c r="P48" i="248" s="1"/>
  <c r="P51" i="248" s="1"/>
  <c r="P53" i="248" s="1"/>
  <c r="P56" i="248" s="1"/>
  <c r="P59" i="248" s="1"/>
  <c r="O32" i="248"/>
  <c r="O48" i="248" s="1"/>
  <c r="O51" i="248" s="1"/>
  <c r="O53" i="248" s="1"/>
  <c r="O56" i="248" s="1"/>
  <c r="O59" i="248" s="1"/>
  <c r="N32" i="248"/>
  <c r="N48" i="248" s="1"/>
  <c r="N51" i="248" s="1"/>
  <c r="N53" i="248" s="1"/>
  <c r="N56" i="248" s="1"/>
  <c r="N59" i="248" s="1"/>
  <c r="M32" i="248"/>
  <c r="M48" i="248" s="1"/>
  <c r="M51" i="248" s="1"/>
  <c r="M53" i="248" s="1"/>
  <c r="M56" i="248" s="1"/>
  <c r="M59" i="248" s="1"/>
  <c r="L32" i="248"/>
  <c r="L48" i="248" s="1"/>
  <c r="L51" i="248" s="1"/>
  <c r="L53" i="248" s="1"/>
  <c r="L56" i="248" s="1"/>
  <c r="L59" i="248" s="1"/>
  <c r="K32" i="248"/>
  <c r="K48" i="248" s="1"/>
  <c r="K51" i="248" s="1"/>
  <c r="K53" i="248" s="1"/>
  <c r="K56" i="248" s="1"/>
  <c r="K59" i="248" s="1"/>
  <c r="J32" i="248"/>
  <c r="I32" i="248"/>
  <c r="I48" i="248" s="1"/>
  <c r="I51" i="248" s="1"/>
  <c r="I53" i="248" s="1"/>
  <c r="I56" i="248" s="1"/>
  <c r="I59" i="248" s="1"/>
  <c r="H32" i="248"/>
  <c r="H48" i="248" s="1"/>
  <c r="H51" i="248" s="1"/>
  <c r="H53" i="248" s="1"/>
  <c r="H56" i="248" s="1"/>
  <c r="H59" i="248" s="1"/>
  <c r="G32" i="248"/>
  <c r="G48" i="248" s="1"/>
  <c r="G51" i="248" s="1"/>
  <c r="G53" i="248" s="1"/>
  <c r="G56" i="248" s="1"/>
  <c r="G59" i="248" s="1"/>
  <c r="F32" i="248"/>
  <c r="F48" i="248" s="1"/>
  <c r="F51" i="248" s="1"/>
  <c r="F53" i="248" s="1"/>
  <c r="F56" i="248" s="1"/>
  <c r="F59" i="248" s="1"/>
  <c r="E32" i="248"/>
  <c r="E48" i="248" s="1"/>
  <c r="E51" i="248" s="1"/>
  <c r="E53" i="248" s="1"/>
  <c r="E56" i="248" s="1"/>
  <c r="E59" i="248" s="1"/>
  <c r="D32" i="248"/>
  <c r="D48" i="248" s="1"/>
  <c r="D51" i="248" s="1"/>
  <c r="D53" i="248" s="1"/>
  <c r="D56" i="248" s="1"/>
  <c r="D59" i="248" s="1"/>
  <c r="C32" i="248"/>
  <c r="C48" i="248" s="1"/>
  <c r="C51" i="248" s="1"/>
  <c r="C53" i="248" s="1"/>
  <c r="C56" i="248" s="1"/>
  <c r="C59" i="248" s="1"/>
  <c r="R48" i="249"/>
  <c r="R51" i="249" s="1"/>
  <c r="R53" i="249" s="1"/>
  <c r="R56" i="249" s="1"/>
  <c r="R59" i="249" s="1"/>
  <c r="P48" i="249"/>
  <c r="P51" i="249" s="1"/>
  <c r="P53" i="249" s="1"/>
  <c r="P56" i="249" s="1"/>
  <c r="P59" i="249" s="1"/>
  <c r="AA47" i="249"/>
  <c r="Y47" i="249"/>
  <c r="X47" i="249"/>
  <c r="W47" i="249"/>
  <c r="V47" i="249"/>
  <c r="U47" i="249"/>
  <c r="T47" i="249"/>
  <c r="S47" i="249"/>
  <c r="R47" i="249"/>
  <c r="Q47" i="249"/>
  <c r="P47" i="249"/>
  <c r="O47" i="249"/>
  <c r="N47" i="249"/>
  <c r="M47" i="249"/>
  <c r="L47" i="249"/>
  <c r="K47" i="249"/>
  <c r="J47" i="249"/>
  <c r="I47" i="249"/>
  <c r="H47" i="249"/>
  <c r="G47" i="249"/>
  <c r="F47" i="249"/>
  <c r="E47" i="249"/>
  <c r="D47" i="249"/>
  <c r="C47" i="249"/>
  <c r="AA32" i="249"/>
  <c r="AA48" i="249" s="1"/>
  <c r="AA51" i="249" s="1"/>
  <c r="AA53" i="249" s="1"/>
  <c r="AA56" i="249" s="1"/>
  <c r="AA59" i="249" s="1"/>
  <c r="Z32" i="249"/>
  <c r="Y32" i="249"/>
  <c r="X32" i="249"/>
  <c r="X48" i="249" s="1"/>
  <c r="W32" i="249"/>
  <c r="W48" i="249" s="1"/>
  <c r="W51" i="249" s="1"/>
  <c r="W53" i="249" s="1"/>
  <c r="W56" i="249" s="1"/>
  <c r="W59" i="249" s="1"/>
  <c r="V32" i="249"/>
  <c r="U32" i="249"/>
  <c r="T32" i="249"/>
  <c r="T48" i="249" s="1"/>
  <c r="T51" i="249" s="1"/>
  <c r="T53" i="249" s="1"/>
  <c r="T56" i="249" s="1"/>
  <c r="T59" i="249" s="1"/>
  <c r="S32" i="249"/>
  <c r="R32" i="249"/>
  <c r="Q32" i="249"/>
  <c r="P32" i="249"/>
  <c r="O32" i="249"/>
  <c r="O48" i="249" s="1"/>
  <c r="O51" i="249" s="1"/>
  <c r="O53" i="249" s="1"/>
  <c r="O56" i="249" s="1"/>
  <c r="O59" i="249" s="1"/>
  <c r="N32" i="249"/>
  <c r="M32" i="249"/>
  <c r="L32" i="249"/>
  <c r="L48" i="249" s="1"/>
  <c r="L51" i="249" s="1"/>
  <c r="L53" i="249" s="1"/>
  <c r="L56" i="249" s="1"/>
  <c r="L59" i="249" s="1"/>
  <c r="K32" i="249"/>
  <c r="J32" i="249"/>
  <c r="J48" i="249" s="1"/>
  <c r="J51" i="249" s="1"/>
  <c r="J53" i="249" s="1"/>
  <c r="J56" i="249" s="1"/>
  <c r="J59" i="249" s="1"/>
  <c r="I32" i="249"/>
  <c r="H32" i="249"/>
  <c r="H48" i="249" s="1"/>
  <c r="H51" i="249" s="1"/>
  <c r="H53" i="249" s="1"/>
  <c r="H56" i="249" s="1"/>
  <c r="H59" i="249" s="1"/>
  <c r="G32" i="249"/>
  <c r="G48" i="249" s="1"/>
  <c r="G51" i="249" s="1"/>
  <c r="G53" i="249" s="1"/>
  <c r="G56" i="249" s="1"/>
  <c r="G59" i="249" s="1"/>
  <c r="F32" i="249"/>
  <c r="E32" i="249"/>
  <c r="D32" i="249"/>
  <c r="D48" i="249" s="1"/>
  <c r="D51" i="249" s="1"/>
  <c r="D53" i="249" s="1"/>
  <c r="D56" i="249" s="1"/>
  <c r="D59" i="249" s="1"/>
  <c r="C32" i="249"/>
  <c r="N56" i="250"/>
  <c r="N59" i="250" s="1"/>
  <c r="AA47" i="250"/>
  <c r="Y47" i="250"/>
  <c r="X47" i="250"/>
  <c r="W47" i="250"/>
  <c r="V47" i="250"/>
  <c r="U47" i="250"/>
  <c r="T47" i="250"/>
  <c r="S47" i="250"/>
  <c r="R47" i="250"/>
  <c r="Q47" i="250"/>
  <c r="P47" i="250"/>
  <c r="O47" i="250"/>
  <c r="N47" i="250"/>
  <c r="M47" i="250"/>
  <c r="L47" i="250"/>
  <c r="K47" i="250"/>
  <c r="J47" i="250"/>
  <c r="I47" i="250"/>
  <c r="H47" i="250"/>
  <c r="G47" i="250"/>
  <c r="F47" i="250"/>
  <c r="E47" i="250"/>
  <c r="D47" i="250"/>
  <c r="C47" i="250"/>
  <c r="AA32" i="250"/>
  <c r="Y32" i="250"/>
  <c r="X32" i="250"/>
  <c r="W32" i="250"/>
  <c r="W48" i="250" s="1"/>
  <c r="W51" i="250" s="1"/>
  <c r="W53" i="250" s="1"/>
  <c r="W56" i="250" s="1"/>
  <c r="W59" i="250" s="1"/>
  <c r="V32" i="250"/>
  <c r="V48" i="250" s="1"/>
  <c r="V51" i="250" s="1"/>
  <c r="V53" i="250" s="1"/>
  <c r="V56" i="250" s="1"/>
  <c r="V59" i="250" s="1"/>
  <c r="U32" i="250"/>
  <c r="U48" i="250" s="1"/>
  <c r="U51" i="250" s="1"/>
  <c r="U53" i="250" s="1"/>
  <c r="U56" i="250" s="1"/>
  <c r="U59" i="250" s="1"/>
  <c r="T32" i="250"/>
  <c r="T48" i="250" s="1"/>
  <c r="T51" i="250" s="1"/>
  <c r="T53" i="250" s="1"/>
  <c r="T56" i="250" s="1"/>
  <c r="T59" i="250" s="1"/>
  <c r="S32" i="250"/>
  <c r="S48" i="250" s="1"/>
  <c r="S51" i="250" s="1"/>
  <c r="S53" i="250" s="1"/>
  <c r="S56" i="250" s="1"/>
  <c r="S59" i="250" s="1"/>
  <c r="R32" i="250"/>
  <c r="R48" i="250" s="1"/>
  <c r="R51" i="250" s="1"/>
  <c r="R53" i="250" s="1"/>
  <c r="R56" i="250" s="1"/>
  <c r="R59" i="250" s="1"/>
  <c r="Q32" i="250"/>
  <c r="Q48" i="250" s="1"/>
  <c r="Q51" i="250" s="1"/>
  <c r="Q53" i="250" s="1"/>
  <c r="Q56" i="250" s="1"/>
  <c r="Q59" i="250" s="1"/>
  <c r="P32" i="250"/>
  <c r="O32" i="250"/>
  <c r="O48" i="250" s="1"/>
  <c r="O51" i="250" s="1"/>
  <c r="O53" i="250" s="1"/>
  <c r="O56" i="250" s="1"/>
  <c r="O59" i="250" s="1"/>
  <c r="N32" i="250"/>
  <c r="N48" i="250" s="1"/>
  <c r="N51" i="250" s="1"/>
  <c r="N53" i="250" s="1"/>
  <c r="M32" i="250"/>
  <c r="M48" i="250" s="1"/>
  <c r="M51" i="250" s="1"/>
  <c r="M53" i="250" s="1"/>
  <c r="M56" i="250" s="1"/>
  <c r="M59" i="250" s="1"/>
  <c r="L32" i="250"/>
  <c r="L48" i="250" s="1"/>
  <c r="L51" i="250" s="1"/>
  <c r="L53" i="250" s="1"/>
  <c r="L56" i="250" s="1"/>
  <c r="L59" i="250" s="1"/>
  <c r="K32" i="250"/>
  <c r="K48" i="250" s="1"/>
  <c r="K51" i="250" s="1"/>
  <c r="K53" i="250" s="1"/>
  <c r="K56" i="250" s="1"/>
  <c r="K59" i="250" s="1"/>
  <c r="J32" i="250"/>
  <c r="J48" i="250" s="1"/>
  <c r="J51" i="250" s="1"/>
  <c r="J53" i="250" s="1"/>
  <c r="J56" i="250" s="1"/>
  <c r="J59" i="250" s="1"/>
  <c r="I32" i="250"/>
  <c r="I48" i="250" s="1"/>
  <c r="I51" i="250" s="1"/>
  <c r="I53" i="250" s="1"/>
  <c r="I56" i="250" s="1"/>
  <c r="I59" i="250" s="1"/>
  <c r="H32" i="250"/>
  <c r="G32" i="250"/>
  <c r="G48" i="250" s="1"/>
  <c r="G51" i="250" s="1"/>
  <c r="G53" i="250" s="1"/>
  <c r="G56" i="250" s="1"/>
  <c r="G59" i="250" s="1"/>
  <c r="F32" i="250"/>
  <c r="F48" i="250" s="1"/>
  <c r="F51" i="250" s="1"/>
  <c r="F53" i="250" s="1"/>
  <c r="F56" i="250" s="1"/>
  <c r="F59" i="250" s="1"/>
  <c r="E32" i="250"/>
  <c r="E48" i="250" s="1"/>
  <c r="E51" i="250" s="1"/>
  <c r="E53" i="250" s="1"/>
  <c r="E56" i="250" s="1"/>
  <c r="E59" i="250" s="1"/>
  <c r="D32" i="250"/>
  <c r="D48" i="250" s="1"/>
  <c r="D51" i="250" s="1"/>
  <c r="D53" i="250" s="1"/>
  <c r="D56" i="250" s="1"/>
  <c r="D59" i="250" s="1"/>
  <c r="C32" i="250"/>
  <c r="C48" i="250" s="1"/>
  <c r="C51" i="250" s="1"/>
  <c r="C53" i="250" s="1"/>
  <c r="C56" i="250" s="1"/>
  <c r="C59" i="250" s="1"/>
  <c r="AA47" i="251"/>
  <c r="Y47" i="251"/>
  <c r="X47" i="251"/>
  <c r="W47" i="251"/>
  <c r="V47" i="251"/>
  <c r="U47" i="251"/>
  <c r="T47" i="251"/>
  <c r="S47" i="251"/>
  <c r="R47" i="251"/>
  <c r="Q47" i="251"/>
  <c r="P47" i="251"/>
  <c r="O47" i="251"/>
  <c r="N47" i="251"/>
  <c r="M47" i="251"/>
  <c r="L47" i="251"/>
  <c r="K47" i="251"/>
  <c r="J47" i="251"/>
  <c r="I47" i="251"/>
  <c r="H47" i="251"/>
  <c r="G47" i="251"/>
  <c r="F47" i="251"/>
  <c r="E47" i="251"/>
  <c r="D47" i="251"/>
  <c r="C47" i="251"/>
  <c r="AA32" i="251"/>
  <c r="AA48" i="251" s="1"/>
  <c r="AA51" i="251" s="1"/>
  <c r="AA53" i="251" s="1"/>
  <c r="AA56" i="251" s="1"/>
  <c r="AA59" i="251" s="1"/>
  <c r="Y32" i="251"/>
  <c r="X32" i="251"/>
  <c r="W32" i="251"/>
  <c r="V32" i="251"/>
  <c r="U32" i="251"/>
  <c r="U48" i="251" s="1"/>
  <c r="U51" i="251" s="1"/>
  <c r="U53" i="251" s="1"/>
  <c r="U56" i="251" s="1"/>
  <c r="U59" i="251" s="1"/>
  <c r="T32" i="251"/>
  <c r="T48" i="251" s="1"/>
  <c r="T51" i="251" s="1"/>
  <c r="T53" i="251" s="1"/>
  <c r="T56" i="251" s="1"/>
  <c r="T59" i="251" s="1"/>
  <c r="S32" i="251"/>
  <c r="S48" i="251" s="1"/>
  <c r="S51" i="251" s="1"/>
  <c r="S53" i="251" s="1"/>
  <c r="S56" i="251" s="1"/>
  <c r="S59" i="251" s="1"/>
  <c r="R32" i="251"/>
  <c r="R48" i="251" s="1"/>
  <c r="R51" i="251" s="1"/>
  <c r="R53" i="251" s="1"/>
  <c r="R56" i="251" s="1"/>
  <c r="R59" i="251" s="1"/>
  <c r="Q32" i="251"/>
  <c r="P32" i="251"/>
  <c r="P48" i="251" s="1"/>
  <c r="P51" i="251" s="1"/>
  <c r="P53" i="251" s="1"/>
  <c r="P56" i="251" s="1"/>
  <c r="P59" i="251" s="1"/>
  <c r="O32" i="251"/>
  <c r="N32" i="251"/>
  <c r="N48" i="251" s="1"/>
  <c r="N51" i="251" s="1"/>
  <c r="N53" i="251" s="1"/>
  <c r="N56" i="251" s="1"/>
  <c r="N59" i="251" s="1"/>
  <c r="M32" i="251"/>
  <c r="M48" i="251" s="1"/>
  <c r="M51" i="251" s="1"/>
  <c r="M53" i="251" s="1"/>
  <c r="M56" i="251" s="1"/>
  <c r="M59" i="251" s="1"/>
  <c r="L32" i="251"/>
  <c r="L48" i="251" s="1"/>
  <c r="L51" i="251" s="1"/>
  <c r="L53" i="251" s="1"/>
  <c r="L56" i="251" s="1"/>
  <c r="L59" i="251" s="1"/>
  <c r="K32" i="251"/>
  <c r="K48" i="251" s="1"/>
  <c r="K51" i="251" s="1"/>
  <c r="K53" i="251" s="1"/>
  <c r="K56" i="251" s="1"/>
  <c r="K59" i="251" s="1"/>
  <c r="J32" i="251"/>
  <c r="J48" i="251" s="1"/>
  <c r="J51" i="251" s="1"/>
  <c r="J53" i="251" s="1"/>
  <c r="J56" i="251" s="1"/>
  <c r="J59" i="251" s="1"/>
  <c r="I32" i="251"/>
  <c r="H32" i="251"/>
  <c r="H48" i="251" s="1"/>
  <c r="H51" i="251" s="1"/>
  <c r="H53" i="251" s="1"/>
  <c r="H56" i="251" s="1"/>
  <c r="H59" i="251" s="1"/>
  <c r="G32" i="251"/>
  <c r="F32" i="251"/>
  <c r="F48" i="251" s="1"/>
  <c r="F51" i="251" s="1"/>
  <c r="F53" i="251" s="1"/>
  <c r="F56" i="251" s="1"/>
  <c r="F59" i="251" s="1"/>
  <c r="E32" i="251"/>
  <c r="E48" i="251" s="1"/>
  <c r="E51" i="251" s="1"/>
  <c r="E53" i="251" s="1"/>
  <c r="E56" i="251" s="1"/>
  <c r="E59" i="251" s="1"/>
  <c r="D32" i="251"/>
  <c r="D48" i="251" s="1"/>
  <c r="D51" i="251" s="1"/>
  <c r="D53" i="251" s="1"/>
  <c r="D56" i="251" s="1"/>
  <c r="D59" i="251" s="1"/>
  <c r="C32" i="251"/>
  <c r="C48" i="251" s="1"/>
  <c r="C51" i="251" s="1"/>
  <c r="C53" i="251" s="1"/>
  <c r="C56" i="251" s="1"/>
  <c r="C59" i="251" s="1"/>
  <c r="W48" i="252"/>
  <c r="W51" i="252" s="1"/>
  <c r="W53" i="252" s="1"/>
  <c r="W56" i="252" s="1"/>
  <c r="W59" i="252" s="1"/>
  <c r="G48" i="252"/>
  <c r="G51" i="252" s="1"/>
  <c r="G53" i="252" s="1"/>
  <c r="G56" i="252" s="1"/>
  <c r="G59" i="252" s="1"/>
  <c r="AA47" i="252"/>
  <c r="Y47" i="252"/>
  <c r="X47" i="252"/>
  <c r="W47" i="252"/>
  <c r="V47" i="252"/>
  <c r="U47" i="252"/>
  <c r="T47" i="252"/>
  <c r="S47" i="252"/>
  <c r="R47" i="252"/>
  <c r="Q47" i="252"/>
  <c r="P47" i="252"/>
  <c r="O47" i="252"/>
  <c r="N47" i="252"/>
  <c r="M47" i="252"/>
  <c r="L47" i="252"/>
  <c r="K47" i="252"/>
  <c r="J47" i="252"/>
  <c r="I47" i="252"/>
  <c r="H47" i="252"/>
  <c r="G47" i="252"/>
  <c r="F47" i="252"/>
  <c r="E47" i="252"/>
  <c r="D47" i="252"/>
  <c r="C47" i="252"/>
  <c r="AA32" i="252"/>
  <c r="AA48" i="252" s="1"/>
  <c r="AA51" i="252" s="1"/>
  <c r="AA53" i="252" s="1"/>
  <c r="AA56" i="252" s="1"/>
  <c r="AA59" i="252" s="1"/>
  <c r="Y32" i="252"/>
  <c r="Y48" i="252" s="1"/>
  <c r="Y51" i="252" s="1"/>
  <c r="Y53" i="252" s="1"/>
  <c r="Y56" i="252" s="1"/>
  <c r="Y59" i="252" s="1"/>
  <c r="X32" i="252"/>
  <c r="X48" i="252" s="1"/>
  <c r="W32" i="252"/>
  <c r="V32" i="252"/>
  <c r="U32" i="252"/>
  <c r="U48" i="252" s="1"/>
  <c r="U51" i="252" s="1"/>
  <c r="U53" i="252" s="1"/>
  <c r="U56" i="252" s="1"/>
  <c r="U59" i="252" s="1"/>
  <c r="T32" i="252"/>
  <c r="S32" i="252"/>
  <c r="S48" i="252" s="1"/>
  <c r="S51" i="252" s="1"/>
  <c r="S53" i="252" s="1"/>
  <c r="S56" i="252" s="1"/>
  <c r="S59" i="252" s="1"/>
  <c r="R32" i="252"/>
  <c r="R48" i="252" s="1"/>
  <c r="R51" i="252" s="1"/>
  <c r="R53" i="252" s="1"/>
  <c r="R56" i="252" s="1"/>
  <c r="R59" i="252" s="1"/>
  <c r="Q32" i="252"/>
  <c r="Q48" i="252" s="1"/>
  <c r="Q51" i="252" s="1"/>
  <c r="Q53" i="252" s="1"/>
  <c r="Q56" i="252" s="1"/>
  <c r="Q59" i="252" s="1"/>
  <c r="P32" i="252"/>
  <c r="P48" i="252" s="1"/>
  <c r="P51" i="252" s="1"/>
  <c r="P53" i="252" s="1"/>
  <c r="P56" i="252" s="1"/>
  <c r="P59" i="252" s="1"/>
  <c r="O32" i="252"/>
  <c r="O48" i="252" s="1"/>
  <c r="O51" i="252" s="1"/>
  <c r="O53" i="252" s="1"/>
  <c r="O56" i="252" s="1"/>
  <c r="O59" i="252" s="1"/>
  <c r="N32" i="252"/>
  <c r="M32" i="252"/>
  <c r="M48" i="252" s="1"/>
  <c r="M51" i="252" s="1"/>
  <c r="M53" i="252" s="1"/>
  <c r="M56" i="252" s="1"/>
  <c r="M59" i="252" s="1"/>
  <c r="L32" i="252"/>
  <c r="L48" i="252" s="1"/>
  <c r="L51" i="252" s="1"/>
  <c r="L53" i="252" s="1"/>
  <c r="L56" i="252" s="1"/>
  <c r="L59" i="252" s="1"/>
  <c r="K32" i="252"/>
  <c r="K48" i="252" s="1"/>
  <c r="K51" i="252" s="1"/>
  <c r="K53" i="252" s="1"/>
  <c r="K56" i="252" s="1"/>
  <c r="K59" i="252" s="1"/>
  <c r="J32" i="252"/>
  <c r="J48" i="252" s="1"/>
  <c r="J51" i="252" s="1"/>
  <c r="J53" i="252" s="1"/>
  <c r="J56" i="252" s="1"/>
  <c r="J59" i="252" s="1"/>
  <c r="I32" i="252"/>
  <c r="I48" i="252" s="1"/>
  <c r="I51" i="252" s="1"/>
  <c r="I53" i="252" s="1"/>
  <c r="I56" i="252" s="1"/>
  <c r="I59" i="252" s="1"/>
  <c r="H32" i="252"/>
  <c r="H48" i="252" s="1"/>
  <c r="H51" i="252" s="1"/>
  <c r="H53" i="252" s="1"/>
  <c r="H56" i="252" s="1"/>
  <c r="H59" i="252" s="1"/>
  <c r="G32" i="252"/>
  <c r="F32" i="252"/>
  <c r="E32" i="252"/>
  <c r="E48" i="252" s="1"/>
  <c r="E51" i="252" s="1"/>
  <c r="E53" i="252" s="1"/>
  <c r="E56" i="252" s="1"/>
  <c r="E59" i="252" s="1"/>
  <c r="D32" i="252"/>
  <c r="D48" i="252" s="1"/>
  <c r="D51" i="252" s="1"/>
  <c r="D53" i="252" s="1"/>
  <c r="D56" i="252" s="1"/>
  <c r="D59" i="252" s="1"/>
  <c r="C32" i="252"/>
  <c r="C48" i="252" s="1"/>
  <c r="C51" i="252" s="1"/>
  <c r="C53" i="252" s="1"/>
  <c r="C56" i="252" s="1"/>
  <c r="C59" i="252" s="1"/>
  <c r="AA47" i="253"/>
  <c r="Y47" i="253"/>
  <c r="X47" i="253"/>
  <c r="W47" i="253"/>
  <c r="V47" i="253"/>
  <c r="U47" i="253"/>
  <c r="T47" i="253"/>
  <c r="S47" i="253"/>
  <c r="R47" i="253"/>
  <c r="Q47" i="253"/>
  <c r="P47" i="253"/>
  <c r="O47" i="253"/>
  <c r="N47" i="253"/>
  <c r="M47" i="253"/>
  <c r="L47" i="253"/>
  <c r="K47" i="253"/>
  <c r="J47" i="253"/>
  <c r="I47" i="253"/>
  <c r="H47" i="253"/>
  <c r="G47" i="253"/>
  <c r="F47" i="253"/>
  <c r="E47" i="253"/>
  <c r="D47" i="253"/>
  <c r="C47" i="253"/>
  <c r="AA32" i="253"/>
  <c r="AA48" i="253" s="1"/>
  <c r="AA51" i="253" s="1"/>
  <c r="AA53" i="253" s="1"/>
  <c r="AA56" i="253" s="1"/>
  <c r="AA59" i="253" s="1"/>
  <c r="Y32" i="253"/>
  <c r="Y48" i="253" s="1"/>
  <c r="Y51" i="253" s="1"/>
  <c r="Y53" i="253" s="1"/>
  <c r="Y56" i="253" s="1"/>
  <c r="Y59" i="253" s="1"/>
  <c r="X32" i="253"/>
  <c r="W32" i="253"/>
  <c r="W48" i="253" s="1"/>
  <c r="W51" i="253" s="1"/>
  <c r="W53" i="253" s="1"/>
  <c r="W56" i="253" s="1"/>
  <c r="W59" i="253" s="1"/>
  <c r="V32" i="253"/>
  <c r="V48" i="253" s="1"/>
  <c r="V51" i="253" s="1"/>
  <c r="V53" i="253" s="1"/>
  <c r="V56" i="253" s="1"/>
  <c r="V59" i="253" s="1"/>
  <c r="U32" i="253"/>
  <c r="T32" i="253"/>
  <c r="T48" i="253" s="1"/>
  <c r="T51" i="253" s="1"/>
  <c r="T53" i="253" s="1"/>
  <c r="T56" i="253" s="1"/>
  <c r="T59" i="253" s="1"/>
  <c r="S32" i="253"/>
  <c r="S48" i="253" s="1"/>
  <c r="S51" i="253" s="1"/>
  <c r="S53" i="253" s="1"/>
  <c r="S56" i="253" s="1"/>
  <c r="S59" i="253" s="1"/>
  <c r="R32" i="253"/>
  <c r="R48" i="253" s="1"/>
  <c r="R51" i="253" s="1"/>
  <c r="R53" i="253" s="1"/>
  <c r="R56" i="253" s="1"/>
  <c r="R59" i="253" s="1"/>
  <c r="Q32" i="253"/>
  <c r="Q48" i="253" s="1"/>
  <c r="Q51" i="253" s="1"/>
  <c r="Q53" i="253" s="1"/>
  <c r="Q56" i="253" s="1"/>
  <c r="Q59" i="253" s="1"/>
  <c r="P32" i="253"/>
  <c r="P48" i="253" s="1"/>
  <c r="P51" i="253" s="1"/>
  <c r="P53" i="253" s="1"/>
  <c r="P56" i="253" s="1"/>
  <c r="P59" i="253" s="1"/>
  <c r="O32" i="253"/>
  <c r="O48" i="253" s="1"/>
  <c r="O51" i="253" s="1"/>
  <c r="O53" i="253" s="1"/>
  <c r="O56" i="253" s="1"/>
  <c r="O59" i="253" s="1"/>
  <c r="N32" i="253"/>
  <c r="N48" i="253" s="1"/>
  <c r="N51" i="253" s="1"/>
  <c r="N53" i="253" s="1"/>
  <c r="N56" i="253" s="1"/>
  <c r="N59" i="253" s="1"/>
  <c r="M32" i="253"/>
  <c r="L32" i="253"/>
  <c r="L48" i="253" s="1"/>
  <c r="L51" i="253" s="1"/>
  <c r="L53" i="253" s="1"/>
  <c r="L56" i="253" s="1"/>
  <c r="L59" i="253" s="1"/>
  <c r="K32" i="253"/>
  <c r="K48" i="253" s="1"/>
  <c r="K51" i="253" s="1"/>
  <c r="K53" i="253" s="1"/>
  <c r="K56" i="253" s="1"/>
  <c r="K59" i="253" s="1"/>
  <c r="J32" i="253"/>
  <c r="J48" i="253" s="1"/>
  <c r="J51" i="253" s="1"/>
  <c r="J53" i="253" s="1"/>
  <c r="J56" i="253" s="1"/>
  <c r="J59" i="253" s="1"/>
  <c r="I32" i="253"/>
  <c r="I48" i="253" s="1"/>
  <c r="I51" i="253" s="1"/>
  <c r="I53" i="253" s="1"/>
  <c r="I56" i="253" s="1"/>
  <c r="I59" i="253" s="1"/>
  <c r="H32" i="253"/>
  <c r="H48" i="253" s="1"/>
  <c r="H51" i="253" s="1"/>
  <c r="H53" i="253" s="1"/>
  <c r="H56" i="253" s="1"/>
  <c r="H59" i="253" s="1"/>
  <c r="G32" i="253"/>
  <c r="G48" i="253" s="1"/>
  <c r="G51" i="253" s="1"/>
  <c r="G53" i="253" s="1"/>
  <c r="G56" i="253" s="1"/>
  <c r="G59" i="253" s="1"/>
  <c r="F32" i="253"/>
  <c r="F48" i="253" s="1"/>
  <c r="F51" i="253" s="1"/>
  <c r="F53" i="253" s="1"/>
  <c r="F56" i="253" s="1"/>
  <c r="F59" i="253" s="1"/>
  <c r="E32" i="253"/>
  <c r="D32" i="253"/>
  <c r="D48" i="253" s="1"/>
  <c r="D51" i="253" s="1"/>
  <c r="D53" i="253" s="1"/>
  <c r="D56" i="253" s="1"/>
  <c r="D59" i="253" s="1"/>
  <c r="C32" i="253"/>
  <c r="C48" i="253" s="1"/>
  <c r="C51" i="253" s="1"/>
  <c r="C53" i="253" s="1"/>
  <c r="C56" i="253" s="1"/>
  <c r="C59" i="253" s="1"/>
  <c r="AA48" i="254"/>
  <c r="AA51" i="254" s="1"/>
  <c r="AA53" i="254" s="1"/>
  <c r="AA56" i="254" s="1"/>
  <c r="AA59" i="254" s="1"/>
  <c r="AA47" i="254"/>
  <c r="Y47" i="254"/>
  <c r="X47" i="254"/>
  <c r="Z47" i="254" s="1"/>
  <c r="W47" i="254"/>
  <c r="V47" i="254"/>
  <c r="U47" i="254"/>
  <c r="T47" i="254"/>
  <c r="S47" i="254"/>
  <c r="R47" i="254"/>
  <c r="Q47" i="254"/>
  <c r="P47" i="254"/>
  <c r="O47" i="254"/>
  <c r="N47" i="254"/>
  <c r="M47" i="254"/>
  <c r="L47" i="254"/>
  <c r="K47" i="254"/>
  <c r="J47" i="254"/>
  <c r="I47" i="254"/>
  <c r="H47" i="254"/>
  <c r="G47" i="254"/>
  <c r="F47" i="254"/>
  <c r="E47" i="254"/>
  <c r="D47" i="254"/>
  <c r="C47" i="254"/>
  <c r="AA32" i="254"/>
  <c r="Y32" i="254"/>
  <c r="Y48" i="254" s="1"/>
  <c r="Y51" i="254" s="1"/>
  <c r="Y53" i="254" s="1"/>
  <c r="Y56" i="254" s="1"/>
  <c r="Y59" i="254" s="1"/>
  <c r="X32" i="254"/>
  <c r="X48" i="254" s="1"/>
  <c r="W32" i="254"/>
  <c r="W48" i="254" s="1"/>
  <c r="W51" i="254" s="1"/>
  <c r="W53" i="254" s="1"/>
  <c r="W56" i="254" s="1"/>
  <c r="W59" i="254" s="1"/>
  <c r="V32" i="254"/>
  <c r="V48" i="254" s="1"/>
  <c r="V51" i="254" s="1"/>
  <c r="V53" i="254" s="1"/>
  <c r="V56" i="254" s="1"/>
  <c r="V59" i="254" s="1"/>
  <c r="U32" i="254"/>
  <c r="U48" i="254" s="1"/>
  <c r="U51" i="254" s="1"/>
  <c r="U53" i="254" s="1"/>
  <c r="U56" i="254" s="1"/>
  <c r="U59" i="254" s="1"/>
  <c r="T32" i="254"/>
  <c r="S32" i="254"/>
  <c r="S48" i="254" s="1"/>
  <c r="S51" i="254" s="1"/>
  <c r="S53" i="254" s="1"/>
  <c r="S56" i="254" s="1"/>
  <c r="S59" i="254" s="1"/>
  <c r="R32" i="254"/>
  <c r="R48" i="254" s="1"/>
  <c r="R51" i="254" s="1"/>
  <c r="R53" i="254" s="1"/>
  <c r="R56" i="254" s="1"/>
  <c r="R59" i="254" s="1"/>
  <c r="Q32" i="254"/>
  <c r="Q48" i="254" s="1"/>
  <c r="Q51" i="254" s="1"/>
  <c r="Q53" i="254" s="1"/>
  <c r="Q56" i="254" s="1"/>
  <c r="Q59" i="254" s="1"/>
  <c r="P32" i="254"/>
  <c r="P48" i="254" s="1"/>
  <c r="P51" i="254" s="1"/>
  <c r="P53" i="254" s="1"/>
  <c r="P56" i="254" s="1"/>
  <c r="P59" i="254" s="1"/>
  <c r="O32" i="254"/>
  <c r="O48" i="254" s="1"/>
  <c r="O51" i="254" s="1"/>
  <c r="O53" i="254" s="1"/>
  <c r="O56" i="254" s="1"/>
  <c r="O59" i="254" s="1"/>
  <c r="N32" i="254"/>
  <c r="N48" i="254" s="1"/>
  <c r="N51" i="254" s="1"/>
  <c r="N53" i="254" s="1"/>
  <c r="N56" i="254" s="1"/>
  <c r="N59" i="254" s="1"/>
  <c r="M32" i="254"/>
  <c r="M48" i="254" s="1"/>
  <c r="M51" i="254" s="1"/>
  <c r="M53" i="254" s="1"/>
  <c r="M56" i="254" s="1"/>
  <c r="M59" i="254" s="1"/>
  <c r="L32" i="254"/>
  <c r="K32" i="254"/>
  <c r="K48" i="254" s="1"/>
  <c r="K51" i="254" s="1"/>
  <c r="K53" i="254" s="1"/>
  <c r="K56" i="254" s="1"/>
  <c r="K59" i="254" s="1"/>
  <c r="J32" i="254"/>
  <c r="J48" i="254" s="1"/>
  <c r="J51" i="254" s="1"/>
  <c r="J53" i="254" s="1"/>
  <c r="J56" i="254" s="1"/>
  <c r="J59" i="254" s="1"/>
  <c r="I32" i="254"/>
  <c r="I48" i="254" s="1"/>
  <c r="I51" i="254" s="1"/>
  <c r="I53" i="254" s="1"/>
  <c r="I56" i="254" s="1"/>
  <c r="I59" i="254" s="1"/>
  <c r="H32" i="254"/>
  <c r="H48" i="254" s="1"/>
  <c r="H51" i="254" s="1"/>
  <c r="H53" i="254" s="1"/>
  <c r="H56" i="254" s="1"/>
  <c r="H59" i="254" s="1"/>
  <c r="G32" i="254"/>
  <c r="G48" i="254" s="1"/>
  <c r="G51" i="254" s="1"/>
  <c r="G53" i="254" s="1"/>
  <c r="G56" i="254" s="1"/>
  <c r="G59" i="254" s="1"/>
  <c r="F32" i="254"/>
  <c r="F48" i="254" s="1"/>
  <c r="F51" i="254" s="1"/>
  <c r="F53" i="254" s="1"/>
  <c r="F56" i="254" s="1"/>
  <c r="F59" i="254" s="1"/>
  <c r="E32" i="254"/>
  <c r="E48" i="254" s="1"/>
  <c r="E51" i="254" s="1"/>
  <c r="E53" i="254" s="1"/>
  <c r="E56" i="254" s="1"/>
  <c r="E59" i="254" s="1"/>
  <c r="D32" i="254"/>
  <c r="C32" i="254"/>
  <c r="C48" i="254" s="1"/>
  <c r="C51" i="254" s="1"/>
  <c r="C53" i="254" s="1"/>
  <c r="C56" i="254" s="1"/>
  <c r="C59" i="254" s="1"/>
  <c r="AA47" i="255"/>
  <c r="Y47" i="255"/>
  <c r="X47" i="255"/>
  <c r="W47" i="255"/>
  <c r="V47" i="255"/>
  <c r="U47" i="255"/>
  <c r="T47" i="255"/>
  <c r="S47" i="255"/>
  <c r="R47" i="255"/>
  <c r="Q47" i="255"/>
  <c r="P47" i="255"/>
  <c r="O47" i="255"/>
  <c r="N47" i="255"/>
  <c r="M47" i="255"/>
  <c r="L47" i="255"/>
  <c r="K47" i="255"/>
  <c r="J47" i="255"/>
  <c r="I47" i="255"/>
  <c r="H47" i="255"/>
  <c r="G47" i="255"/>
  <c r="F47" i="255"/>
  <c r="E47" i="255"/>
  <c r="D47" i="255"/>
  <c r="C47" i="255"/>
  <c r="AA32" i="255"/>
  <c r="Y32" i="255"/>
  <c r="Y48" i="255" s="1"/>
  <c r="Y51" i="255" s="1"/>
  <c r="Y53" i="255" s="1"/>
  <c r="Y56" i="255" s="1"/>
  <c r="Y59" i="255" s="1"/>
  <c r="X32" i="255"/>
  <c r="X48" i="255" s="1"/>
  <c r="X51" i="255" s="1"/>
  <c r="X53" i="255" s="1"/>
  <c r="W32" i="255"/>
  <c r="W48" i="255" s="1"/>
  <c r="W51" i="255" s="1"/>
  <c r="W53" i="255" s="1"/>
  <c r="W56" i="255" s="1"/>
  <c r="W59" i="255" s="1"/>
  <c r="V32" i="255"/>
  <c r="V48" i="255" s="1"/>
  <c r="V51" i="255" s="1"/>
  <c r="V53" i="255" s="1"/>
  <c r="V56" i="255" s="1"/>
  <c r="V59" i="255" s="1"/>
  <c r="U32" i="255"/>
  <c r="U48" i="255" s="1"/>
  <c r="U51" i="255" s="1"/>
  <c r="U53" i="255" s="1"/>
  <c r="U56" i="255" s="1"/>
  <c r="U59" i="255" s="1"/>
  <c r="T32" i="255"/>
  <c r="T48" i="255" s="1"/>
  <c r="T51" i="255" s="1"/>
  <c r="T53" i="255" s="1"/>
  <c r="T56" i="255" s="1"/>
  <c r="T59" i="255" s="1"/>
  <c r="S32" i="255"/>
  <c r="R32" i="255"/>
  <c r="R48" i="255" s="1"/>
  <c r="R51" i="255" s="1"/>
  <c r="R53" i="255" s="1"/>
  <c r="R56" i="255" s="1"/>
  <c r="R59" i="255" s="1"/>
  <c r="Q32" i="255"/>
  <c r="Q48" i="255" s="1"/>
  <c r="Q51" i="255" s="1"/>
  <c r="Q53" i="255" s="1"/>
  <c r="Q56" i="255" s="1"/>
  <c r="Q59" i="255" s="1"/>
  <c r="P32" i="255"/>
  <c r="P48" i="255" s="1"/>
  <c r="P51" i="255" s="1"/>
  <c r="P53" i="255" s="1"/>
  <c r="P56" i="255" s="1"/>
  <c r="P59" i="255" s="1"/>
  <c r="O32" i="255"/>
  <c r="O48" i="255" s="1"/>
  <c r="O51" i="255" s="1"/>
  <c r="O53" i="255" s="1"/>
  <c r="O56" i="255" s="1"/>
  <c r="O59" i="255" s="1"/>
  <c r="N32" i="255"/>
  <c r="N48" i="255" s="1"/>
  <c r="N51" i="255" s="1"/>
  <c r="N53" i="255" s="1"/>
  <c r="N56" i="255" s="1"/>
  <c r="N59" i="255" s="1"/>
  <c r="M32" i="255"/>
  <c r="M48" i="255" s="1"/>
  <c r="M51" i="255" s="1"/>
  <c r="M53" i="255" s="1"/>
  <c r="M56" i="255" s="1"/>
  <c r="M59" i="255" s="1"/>
  <c r="L32" i="255"/>
  <c r="L48" i="255" s="1"/>
  <c r="L51" i="255" s="1"/>
  <c r="L53" i="255" s="1"/>
  <c r="L56" i="255" s="1"/>
  <c r="L59" i="255" s="1"/>
  <c r="K32" i="255"/>
  <c r="J32" i="255"/>
  <c r="J48" i="255" s="1"/>
  <c r="J51" i="255" s="1"/>
  <c r="J53" i="255" s="1"/>
  <c r="J56" i="255" s="1"/>
  <c r="J59" i="255" s="1"/>
  <c r="I32" i="255"/>
  <c r="I48" i="255" s="1"/>
  <c r="I51" i="255" s="1"/>
  <c r="I53" i="255" s="1"/>
  <c r="I56" i="255" s="1"/>
  <c r="I59" i="255" s="1"/>
  <c r="H32" i="255"/>
  <c r="H48" i="255" s="1"/>
  <c r="H51" i="255" s="1"/>
  <c r="H53" i="255" s="1"/>
  <c r="H56" i="255" s="1"/>
  <c r="H59" i="255" s="1"/>
  <c r="G32" i="255"/>
  <c r="G48" i="255" s="1"/>
  <c r="G51" i="255" s="1"/>
  <c r="G53" i="255" s="1"/>
  <c r="G56" i="255" s="1"/>
  <c r="G59" i="255" s="1"/>
  <c r="F32" i="255"/>
  <c r="F48" i="255" s="1"/>
  <c r="F51" i="255" s="1"/>
  <c r="F53" i="255" s="1"/>
  <c r="F56" i="255" s="1"/>
  <c r="F59" i="255" s="1"/>
  <c r="E32" i="255"/>
  <c r="E48" i="255" s="1"/>
  <c r="E51" i="255" s="1"/>
  <c r="E53" i="255" s="1"/>
  <c r="E56" i="255" s="1"/>
  <c r="E59" i="255" s="1"/>
  <c r="D32" i="255"/>
  <c r="D48" i="255" s="1"/>
  <c r="D51" i="255" s="1"/>
  <c r="D53" i="255" s="1"/>
  <c r="D56" i="255" s="1"/>
  <c r="D59" i="255" s="1"/>
  <c r="C32" i="255"/>
  <c r="V56" i="256"/>
  <c r="V59" i="256" s="1"/>
  <c r="AA47" i="256"/>
  <c r="Y47" i="256"/>
  <c r="X47" i="256"/>
  <c r="W47" i="256"/>
  <c r="V47" i="256"/>
  <c r="U47" i="256"/>
  <c r="T47" i="256"/>
  <c r="S47" i="256"/>
  <c r="R47" i="256"/>
  <c r="Q47" i="256"/>
  <c r="P47" i="256"/>
  <c r="O47" i="256"/>
  <c r="N47" i="256"/>
  <c r="M47" i="256"/>
  <c r="L47" i="256"/>
  <c r="K47" i="256"/>
  <c r="J47" i="256"/>
  <c r="I47" i="256"/>
  <c r="H47" i="256"/>
  <c r="G47" i="256"/>
  <c r="F47" i="256"/>
  <c r="E47" i="256"/>
  <c r="D47" i="256"/>
  <c r="C47" i="256"/>
  <c r="AA32" i="256"/>
  <c r="Y32" i="256"/>
  <c r="Y48" i="256" s="1"/>
  <c r="Y51" i="256" s="1"/>
  <c r="Y53" i="256" s="1"/>
  <c r="Y56" i="256" s="1"/>
  <c r="Y59" i="256" s="1"/>
  <c r="X32" i="256"/>
  <c r="X48" i="256" s="1"/>
  <c r="W32" i="256"/>
  <c r="W48" i="256" s="1"/>
  <c r="W51" i="256" s="1"/>
  <c r="W53" i="256" s="1"/>
  <c r="W56" i="256" s="1"/>
  <c r="W59" i="256" s="1"/>
  <c r="V32" i="256"/>
  <c r="V48" i="256" s="1"/>
  <c r="V51" i="256" s="1"/>
  <c r="V53" i="256" s="1"/>
  <c r="U32" i="256"/>
  <c r="U48" i="256" s="1"/>
  <c r="U51" i="256" s="1"/>
  <c r="U53" i="256" s="1"/>
  <c r="U56" i="256" s="1"/>
  <c r="U59" i="256" s="1"/>
  <c r="T32" i="256"/>
  <c r="T48" i="256" s="1"/>
  <c r="T51" i="256" s="1"/>
  <c r="T53" i="256" s="1"/>
  <c r="T56" i="256" s="1"/>
  <c r="T59" i="256" s="1"/>
  <c r="S32" i="256"/>
  <c r="S48" i="256" s="1"/>
  <c r="S51" i="256" s="1"/>
  <c r="S53" i="256" s="1"/>
  <c r="S56" i="256" s="1"/>
  <c r="S59" i="256" s="1"/>
  <c r="R32" i="256"/>
  <c r="Q32" i="256"/>
  <c r="Q48" i="256" s="1"/>
  <c r="Q51" i="256" s="1"/>
  <c r="Q53" i="256" s="1"/>
  <c r="Q56" i="256" s="1"/>
  <c r="Q59" i="256" s="1"/>
  <c r="P32" i="256"/>
  <c r="O32" i="256"/>
  <c r="O48" i="256" s="1"/>
  <c r="O51" i="256" s="1"/>
  <c r="O53" i="256" s="1"/>
  <c r="O56" i="256" s="1"/>
  <c r="O59" i="256" s="1"/>
  <c r="N32" i="256"/>
  <c r="N48" i="256" s="1"/>
  <c r="N51" i="256" s="1"/>
  <c r="N53" i="256" s="1"/>
  <c r="N56" i="256" s="1"/>
  <c r="N59" i="256" s="1"/>
  <c r="M32" i="256"/>
  <c r="M48" i="256" s="1"/>
  <c r="M51" i="256" s="1"/>
  <c r="M53" i="256" s="1"/>
  <c r="M56" i="256" s="1"/>
  <c r="M59" i="256" s="1"/>
  <c r="L32" i="256"/>
  <c r="L48" i="256" s="1"/>
  <c r="L51" i="256" s="1"/>
  <c r="L53" i="256" s="1"/>
  <c r="L56" i="256" s="1"/>
  <c r="L59" i="256" s="1"/>
  <c r="K32" i="256"/>
  <c r="K48" i="256" s="1"/>
  <c r="K51" i="256" s="1"/>
  <c r="K53" i="256" s="1"/>
  <c r="K56" i="256" s="1"/>
  <c r="K59" i="256" s="1"/>
  <c r="J32" i="256"/>
  <c r="I32" i="256"/>
  <c r="I48" i="256" s="1"/>
  <c r="I51" i="256" s="1"/>
  <c r="I53" i="256" s="1"/>
  <c r="I56" i="256" s="1"/>
  <c r="I59" i="256" s="1"/>
  <c r="H32" i="256"/>
  <c r="H48" i="256" s="1"/>
  <c r="H51" i="256" s="1"/>
  <c r="H53" i="256" s="1"/>
  <c r="H56" i="256" s="1"/>
  <c r="H59" i="256" s="1"/>
  <c r="G32" i="256"/>
  <c r="G48" i="256" s="1"/>
  <c r="G51" i="256" s="1"/>
  <c r="G53" i="256" s="1"/>
  <c r="G56" i="256" s="1"/>
  <c r="G59" i="256" s="1"/>
  <c r="F32" i="256"/>
  <c r="F48" i="256" s="1"/>
  <c r="F51" i="256" s="1"/>
  <c r="F53" i="256" s="1"/>
  <c r="F56" i="256" s="1"/>
  <c r="F59" i="256" s="1"/>
  <c r="E32" i="256"/>
  <c r="E48" i="256" s="1"/>
  <c r="E51" i="256" s="1"/>
  <c r="E53" i="256" s="1"/>
  <c r="E56" i="256" s="1"/>
  <c r="E59" i="256" s="1"/>
  <c r="D32" i="256"/>
  <c r="D48" i="256" s="1"/>
  <c r="D51" i="256" s="1"/>
  <c r="D53" i="256" s="1"/>
  <c r="D56" i="256" s="1"/>
  <c r="D59" i="256" s="1"/>
  <c r="C32" i="256"/>
  <c r="F48" i="257"/>
  <c r="F51" i="257" s="1"/>
  <c r="F53" i="257" s="1"/>
  <c r="F56" i="257" s="1"/>
  <c r="F59" i="257" s="1"/>
  <c r="AA47" i="257"/>
  <c r="Y47" i="257"/>
  <c r="X47" i="257"/>
  <c r="Z47" i="257" s="1"/>
  <c r="W47" i="257"/>
  <c r="V47" i="257"/>
  <c r="U47" i="257"/>
  <c r="T47" i="257"/>
  <c r="S47" i="257"/>
  <c r="R47" i="257"/>
  <c r="Q47" i="257"/>
  <c r="P47" i="257"/>
  <c r="O47" i="257"/>
  <c r="N47" i="257"/>
  <c r="M47" i="257"/>
  <c r="L47" i="257"/>
  <c r="K47" i="257"/>
  <c r="J47" i="257"/>
  <c r="I47" i="257"/>
  <c r="H47" i="257"/>
  <c r="G47" i="257"/>
  <c r="F47" i="257"/>
  <c r="E47" i="257"/>
  <c r="D47" i="257"/>
  <c r="C47" i="257"/>
  <c r="AA32" i="257"/>
  <c r="Y32" i="257"/>
  <c r="Y48" i="257" s="1"/>
  <c r="Y51" i="257" s="1"/>
  <c r="Y53" i="257" s="1"/>
  <c r="Y56" i="257" s="1"/>
  <c r="Y59" i="257" s="1"/>
  <c r="X32" i="257"/>
  <c r="X48" i="257" s="1"/>
  <c r="W32" i="257"/>
  <c r="V32" i="257"/>
  <c r="V48" i="257" s="1"/>
  <c r="V51" i="257" s="1"/>
  <c r="V53" i="257" s="1"/>
  <c r="V56" i="257" s="1"/>
  <c r="V59" i="257" s="1"/>
  <c r="U32" i="257"/>
  <c r="U48" i="257" s="1"/>
  <c r="U51" i="257" s="1"/>
  <c r="U53" i="257" s="1"/>
  <c r="U56" i="257" s="1"/>
  <c r="U59" i="257" s="1"/>
  <c r="T32" i="257"/>
  <c r="T48" i="257" s="1"/>
  <c r="T51" i="257" s="1"/>
  <c r="T53" i="257" s="1"/>
  <c r="T56" i="257" s="1"/>
  <c r="T59" i="257" s="1"/>
  <c r="S32" i="257"/>
  <c r="R32" i="257"/>
  <c r="R48" i="257" s="1"/>
  <c r="R51" i="257" s="1"/>
  <c r="R53" i="257" s="1"/>
  <c r="R56" i="257" s="1"/>
  <c r="R59" i="257" s="1"/>
  <c r="Q32" i="257"/>
  <c r="Q48" i="257" s="1"/>
  <c r="Q51" i="257" s="1"/>
  <c r="Q53" i="257" s="1"/>
  <c r="Q56" i="257" s="1"/>
  <c r="Q59" i="257" s="1"/>
  <c r="P32" i="257"/>
  <c r="P48" i="257" s="1"/>
  <c r="P51" i="257" s="1"/>
  <c r="P53" i="257" s="1"/>
  <c r="P56" i="257" s="1"/>
  <c r="P59" i="257" s="1"/>
  <c r="O32" i="257"/>
  <c r="N32" i="257"/>
  <c r="M32" i="257"/>
  <c r="M48" i="257" s="1"/>
  <c r="M51" i="257" s="1"/>
  <c r="M53" i="257" s="1"/>
  <c r="M56" i="257" s="1"/>
  <c r="M59" i="257" s="1"/>
  <c r="L32" i="257"/>
  <c r="L48" i="257" s="1"/>
  <c r="L51" i="257" s="1"/>
  <c r="L53" i="257" s="1"/>
  <c r="L56" i="257" s="1"/>
  <c r="L59" i="257" s="1"/>
  <c r="K32" i="257"/>
  <c r="J32" i="257"/>
  <c r="J48" i="257" s="1"/>
  <c r="J51" i="257" s="1"/>
  <c r="J53" i="257" s="1"/>
  <c r="J56" i="257" s="1"/>
  <c r="J59" i="257" s="1"/>
  <c r="I32" i="257"/>
  <c r="I48" i="257" s="1"/>
  <c r="I51" i="257" s="1"/>
  <c r="I53" i="257" s="1"/>
  <c r="I56" i="257" s="1"/>
  <c r="I59" i="257" s="1"/>
  <c r="H32" i="257"/>
  <c r="H48" i="257" s="1"/>
  <c r="H51" i="257" s="1"/>
  <c r="H53" i="257" s="1"/>
  <c r="H56" i="257" s="1"/>
  <c r="H59" i="257" s="1"/>
  <c r="G32" i="257"/>
  <c r="F32" i="257"/>
  <c r="E32" i="257"/>
  <c r="E48" i="257" s="1"/>
  <c r="E51" i="257" s="1"/>
  <c r="E53" i="257" s="1"/>
  <c r="E56" i="257" s="1"/>
  <c r="E59" i="257" s="1"/>
  <c r="D32" i="257"/>
  <c r="D48" i="257" s="1"/>
  <c r="D51" i="257" s="1"/>
  <c r="D53" i="257" s="1"/>
  <c r="D56" i="257" s="1"/>
  <c r="D59" i="257" s="1"/>
  <c r="C32" i="257"/>
  <c r="AA47" i="258"/>
  <c r="Y47" i="258"/>
  <c r="X47" i="258"/>
  <c r="Z47" i="258" s="1"/>
  <c r="W47" i="258"/>
  <c r="V47" i="258"/>
  <c r="U47" i="258"/>
  <c r="T47" i="258"/>
  <c r="S47" i="258"/>
  <c r="R47" i="258"/>
  <c r="Q47" i="258"/>
  <c r="P47" i="258"/>
  <c r="O47" i="258"/>
  <c r="N47" i="258"/>
  <c r="M47" i="258"/>
  <c r="L47" i="258"/>
  <c r="K47" i="258"/>
  <c r="J47" i="258"/>
  <c r="I47" i="258"/>
  <c r="H47" i="258"/>
  <c r="G47" i="258"/>
  <c r="F47" i="258"/>
  <c r="E47" i="258"/>
  <c r="D47" i="258"/>
  <c r="C47" i="258"/>
  <c r="AA32" i="258"/>
  <c r="AA48" i="258" s="1"/>
  <c r="AA51" i="258" s="1"/>
  <c r="AA53" i="258" s="1"/>
  <c r="AA56" i="258" s="1"/>
  <c r="AA59" i="258" s="1"/>
  <c r="Y32" i="258"/>
  <c r="Y48" i="258" s="1"/>
  <c r="Y51" i="258" s="1"/>
  <c r="Y53" i="258" s="1"/>
  <c r="Y56" i="258" s="1"/>
  <c r="Y59" i="258" s="1"/>
  <c r="X32" i="258"/>
  <c r="X48" i="258" s="1"/>
  <c r="X51" i="258" s="1"/>
  <c r="W32" i="258"/>
  <c r="W48" i="258" s="1"/>
  <c r="W51" i="258" s="1"/>
  <c r="W53" i="258" s="1"/>
  <c r="W56" i="258" s="1"/>
  <c r="W59" i="258" s="1"/>
  <c r="V32" i="258"/>
  <c r="V48" i="258" s="1"/>
  <c r="V51" i="258" s="1"/>
  <c r="V53" i="258" s="1"/>
  <c r="V56" i="258" s="1"/>
  <c r="V59" i="258" s="1"/>
  <c r="U32" i="258"/>
  <c r="U48" i="258" s="1"/>
  <c r="U51" i="258" s="1"/>
  <c r="U53" i="258" s="1"/>
  <c r="U56" i="258" s="1"/>
  <c r="U59" i="258" s="1"/>
  <c r="T32" i="258"/>
  <c r="S32" i="258"/>
  <c r="S48" i="258" s="1"/>
  <c r="S51" i="258" s="1"/>
  <c r="S53" i="258" s="1"/>
  <c r="S56" i="258" s="1"/>
  <c r="S59" i="258" s="1"/>
  <c r="R32" i="258"/>
  <c r="Q32" i="258"/>
  <c r="Q48" i="258" s="1"/>
  <c r="Q51" i="258" s="1"/>
  <c r="Q53" i="258" s="1"/>
  <c r="Q56" i="258" s="1"/>
  <c r="Q59" i="258" s="1"/>
  <c r="P32" i="258"/>
  <c r="P48" i="258" s="1"/>
  <c r="P51" i="258" s="1"/>
  <c r="P53" i="258" s="1"/>
  <c r="P56" i="258" s="1"/>
  <c r="P59" i="258" s="1"/>
  <c r="O32" i="258"/>
  <c r="O48" i="258" s="1"/>
  <c r="O51" i="258" s="1"/>
  <c r="O53" i="258" s="1"/>
  <c r="O56" i="258" s="1"/>
  <c r="O59" i="258" s="1"/>
  <c r="N32" i="258"/>
  <c r="N48" i="258" s="1"/>
  <c r="N51" i="258" s="1"/>
  <c r="N53" i="258" s="1"/>
  <c r="N56" i="258" s="1"/>
  <c r="N59" i="258" s="1"/>
  <c r="M32" i="258"/>
  <c r="M48" i="258" s="1"/>
  <c r="M51" i="258" s="1"/>
  <c r="M53" i="258" s="1"/>
  <c r="M56" i="258" s="1"/>
  <c r="M59" i="258" s="1"/>
  <c r="L32" i="258"/>
  <c r="K32" i="258"/>
  <c r="K48" i="258" s="1"/>
  <c r="K51" i="258" s="1"/>
  <c r="K53" i="258" s="1"/>
  <c r="K56" i="258" s="1"/>
  <c r="K59" i="258" s="1"/>
  <c r="J32" i="258"/>
  <c r="J48" i="258" s="1"/>
  <c r="J51" i="258" s="1"/>
  <c r="J53" i="258" s="1"/>
  <c r="J56" i="258" s="1"/>
  <c r="J59" i="258" s="1"/>
  <c r="I32" i="258"/>
  <c r="I48" i="258" s="1"/>
  <c r="I51" i="258" s="1"/>
  <c r="I53" i="258" s="1"/>
  <c r="I56" i="258" s="1"/>
  <c r="I59" i="258" s="1"/>
  <c r="H32" i="258"/>
  <c r="G32" i="258"/>
  <c r="G48" i="258" s="1"/>
  <c r="G51" i="258" s="1"/>
  <c r="G53" i="258" s="1"/>
  <c r="G56" i="258" s="1"/>
  <c r="G59" i="258" s="1"/>
  <c r="F32" i="258"/>
  <c r="F48" i="258" s="1"/>
  <c r="F51" i="258" s="1"/>
  <c r="F53" i="258" s="1"/>
  <c r="F56" i="258" s="1"/>
  <c r="F59" i="258" s="1"/>
  <c r="E32" i="258"/>
  <c r="E48" i="258" s="1"/>
  <c r="E51" i="258" s="1"/>
  <c r="E53" i="258" s="1"/>
  <c r="E56" i="258" s="1"/>
  <c r="E59" i="258" s="1"/>
  <c r="D32" i="258"/>
  <c r="C32" i="258"/>
  <c r="C48" i="258" s="1"/>
  <c r="C51" i="258" s="1"/>
  <c r="C53" i="258" s="1"/>
  <c r="C56" i="258" s="1"/>
  <c r="C59" i="258" s="1"/>
  <c r="E51" i="1"/>
  <c r="E53" i="1" s="1"/>
  <c r="E56" i="1" s="1"/>
  <c r="E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D32" i="1"/>
  <c r="C32" i="1"/>
  <c r="C48" i="1" s="1"/>
  <c r="C51" i="1" s="1"/>
  <c r="C53" i="1" s="1"/>
  <c r="C56" i="1" s="1"/>
  <c r="C59" i="1" s="1"/>
  <c r="P48" i="213" l="1"/>
  <c r="P51" i="213" s="1"/>
  <c r="P53" i="213" s="1"/>
  <c r="P56" i="213" s="1"/>
  <c r="P59" i="213" s="1"/>
  <c r="N48" i="257"/>
  <c r="N51" i="257" s="1"/>
  <c r="N53" i="257" s="1"/>
  <c r="N56" i="257" s="1"/>
  <c r="N59" i="257" s="1"/>
  <c r="D48" i="128"/>
  <c r="D51" i="128" s="1"/>
  <c r="D53" i="128" s="1"/>
  <c r="D56" i="128" s="1"/>
  <c r="D59" i="128" s="1"/>
  <c r="L48" i="128"/>
  <c r="L51" i="128" s="1"/>
  <c r="L53" i="128" s="1"/>
  <c r="L56" i="128" s="1"/>
  <c r="L59" i="128" s="1"/>
  <c r="T48" i="128"/>
  <c r="T51" i="128" s="1"/>
  <c r="T53" i="128" s="1"/>
  <c r="T56" i="128" s="1"/>
  <c r="T59" i="128" s="1"/>
  <c r="V48" i="251"/>
  <c r="V51" i="251" s="1"/>
  <c r="V53" i="251" s="1"/>
  <c r="V56" i="251" s="1"/>
  <c r="V59" i="251" s="1"/>
  <c r="X48" i="188"/>
  <c r="Z32" i="188"/>
  <c r="Z32" i="251"/>
  <c r="M48" i="216"/>
  <c r="M51" i="216" s="1"/>
  <c r="M53" i="216" s="1"/>
  <c r="M56" i="216" s="1"/>
  <c r="M59" i="216" s="1"/>
  <c r="H48" i="213"/>
  <c r="H51" i="213" s="1"/>
  <c r="H53" i="213" s="1"/>
  <c r="H56" i="213" s="1"/>
  <c r="H59" i="213" s="1"/>
  <c r="F48" i="174"/>
  <c r="F51" i="174" s="1"/>
  <c r="F53" i="174" s="1"/>
  <c r="F56" i="174" s="1"/>
  <c r="F59" i="174" s="1"/>
  <c r="F48" i="171"/>
  <c r="F51" i="171" s="1"/>
  <c r="F53" i="171" s="1"/>
  <c r="F56" i="171" s="1"/>
  <c r="F59" i="171" s="1"/>
  <c r="V48" i="171"/>
  <c r="V51" i="171" s="1"/>
  <c r="V53" i="171" s="1"/>
  <c r="V56" i="171" s="1"/>
  <c r="V59" i="171" s="1"/>
  <c r="E48" i="245"/>
  <c r="E51" i="245" s="1"/>
  <c r="E53" i="245" s="1"/>
  <c r="E56" i="245" s="1"/>
  <c r="E59" i="245" s="1"/>
  <c r="U48" i="143"/>
  <c r="U51" i="143" s="1"/>
  <c r="U53" i="143" s="1"/>
  <c r="U56" i="143" s="1"/>
  <c r="U59" i="143" s="1"/>
  <c r="Z47" i="242"/>
  <c r="S48" i="192"/>
  <c r="S51" i="192" s="1"/>
  <c r="S53" i="192" s="1"/>
  <c r="S56" i="192" s="1"/>
  <c r="S59" i="192" s="1"/>
  <c r="S48" i="175"/>
  <c r="S51" i="175" s="1"/>
  <c r="S53" i="175" s="1"/>
  <c r="S56" i="175" s="1"/>
  <c r="S59" i="175" s="1"/>
  <c r="I48" i="131"/>
  <c r="I51" i="131" s="1"/>
  <c r="I53" i="131" s="1"/>
  <c r="I56" i="131" s="1"/>
  <c r="I59" i="131" s="1"/>
  <c r="Y48" i="118"/>
  <c r="Y51" i="118" s="1"/>
  <c r="Y53" i="118" s="1"/>
  <c r="Y56" i="118" s="1"/>
  <c r="Y59" i="118" s="1"/>
  <c r="Z32" i="98"/>
  <c r="J48" i="69"/>
  <c r="J51" i="69" s="1"/>
  <c r="J53" i="69" s="1"/>
  <c r="J56" i="69" s="1"/>
  <c r="J59" i="69" s="1"/>
  <c r="M48" i="125"/>
  <c r="M51" i="125" s="1"/>
  <c r="M53" i="125" s="1"/>
  <c r="M56" i="125" s="1"/>
  <c r="M59" i="125" s="1"/>
  <c r="Z47" i="253"/>
  <c r="Z32" i="250"/>
  <c r="F48" i="249"/>
  <c r="F51" i="249" s="1"/>
  <c r="F53" i="249" s="1"/>
  <c r="F56" i="249" s="1"/>
  <c r="F59" i="249" s="1"/>
  <c r="N48" i="249"/>
  <c r="N51" i="249" s="1"/>
  <c r="N53" i="249" s="1"/>
  <c r="N56" i="249" s="1"/>
  <c r="N59" i="249" s="1"/>
  <c r="V48" i="249"/>
  <c r="V51" i="249" s="1"/>
  <c r="V53" i="249" s="1"/>
  <c r="V56" i="249" s="1"/>
  <c r="V59" i="249" s="1"/>
  <c r="V48" i="243"/>
  <c r="V51" i="243" s="1"/>
  <c r="V53" i="243" s="1"/>
  <c r="V56" i="243" s="1"/>
  <c r="V59" i="243" s="1"/>
  <c r="Z32" i="241"/>
  <c r="C48" i="235"/>
  <c r="C51" i="235" s="1"/>
  <c r="C53" i="235" s="1"/>
  <c r="C56" i="235" s="1"/>
  <c r="C59" i="235" s="1"/>
  <c r="K48" i="235"/>
  <c r="K51" i="235" s="1"/>
  <c r="K53" i="235" s="1"/>
  <c r="K56" i="235" s="1"/>
  <c r="K59" i="235" s="1"/>
  <c r="S48" i="235"/>
  <c r="S51" i="235" s="1"/>
  <c r="S53" i="235" s="1"/>
  <c r="S56" i="235" s="1"/>
  <c r="S59" i="235" s="1"/>
  <c r="Z32" i="234"/>
  <c r="E48" i="233"/>
  <c r="E51" i="233" s="1"/>
  <c r="E53" i="233" s="1"/>
  <c r="E56" i="233" s="1"/>
  <c r="E59" i="233" s="1"/>
  <c r="M48" i="233"/>
  <c r="M51" i="233" s="1"/>
  <c r="M53" i="233" s="1"/>
  <c r="M56" i="233" s="1"/>
  <c r="M59" i="233" s="1"/>
  <c r="U48" i="233"/>
  <c r="U51" i="233" s="1"/>
  <c r="U53" i="233" s="1"/>
  <c r="U56" i="233" s="1"/>
  <c r="U59" i="233" s="1"/>
  <c r="J48" i="212"/>
  <c r="J51" i="212" s="1"/>
  <c r="J53" i="212" s="1"/>
  <c r="J56" i="212" s="1"/>
  <c r="J59" i="212" s="1"/>
  <c r="I48" i="188"/>
  <c r="I51" i="188" s="1"/>
  <c r="I53" i="188" s="1"/>
  <c r="I56" i="188" s="1"/>
  <c r="I59" i="188" s="1"/>
  <c r="Q48" i="188"/>
  <c r="Q51" i="188" s="1"/>
  <c r="Q53" i="188" s="1"/>
  <c r="Q56" i="188" s="1"/>
  <c r="Q59" i="188" s="1"/>
  <c r="Z32" i="181"/>
  <c r="Z47" i="144"/>
  <c r="Z47" i="130"/>
  <c r="C48" i="129"/>
  <c r="C51" i="129" s="1"/>
  <c r="C53" i="129" s="1"/>
  <c r="C56" i="129" s="1"/>
  <c r="C59" i="129" s="1"/>
  <c r="K48" i="129"/>
  <c r="K51" i="129" s="1"/>
  <c r="K53" i="129" s="1"/>
  <c r="K56" i="129" s="1"/>
  <c r="K59" i="129" s="1"/>
  <c r="S48" i="129"/>
  <c r="S51" i="129" s="1"/>
  <c r="S53" i="129" s="1"/>
  <c r="S56" i="129" s="1"/>
  <c r="S59" i="129" s="1"/>
  <c r="G48" i="179"/>
  <c r="G51" i="179" s="1"/>
  <c r="G53" i="179" s="1"/>
  <c r="G56" i="179" s="1"/>
  <c r="G59" i="179" s="1"/>
  <c r="K48" i="175"/>
  <c r="K51" i="175" s="1"/>
  <c r="K53" i="175" s="1"/>
  <c r="K56" i="175" s="1"/>
  <c r="K59" i="175" s="1"/>
  <c r="I48" i="152"/>
  <c r="I51" i="152" s="1"/>
  <c r="I53" i="152" s="1"/>
  <c r="I56" i="152" s="1"/>
  <c r="I59" i="152" s="1"/>
  <c r="Z47" i="228"/>
  <c r="Z47" i="224"/>
  <c r="C48" i="205"/>
  <c r="C51" i="205" s="1"/>
  <c r="C53" i="205" s="1"/>
  <c r="C56" i="205" s="1"/>
  <c r="C59" i="205" s="1"/>
  <c r="Z32" i="204"/>
  <c r="E48" i="192"/>
  <c r="E51" i="192" s="1"/>
  <c r="E53" i="192" s="1"/>
  <c r="E56" i="192" s="1"/>
  <c r="E59" i="192" s="1"/>
  <c r="M48" i="192"/>
  <c r="M51" i="192" s="1"/>
  <c r="M53" i="192" s="1"/>
  <c r="M56" i="192" s="1"/>
  <c r="M59" i="192" s="1"/>
  <c r="U48" i="192"/>
  <c r="U51" i="192" s="1"/>
  <c r="U53" i="192" s="1"/>
  <c r="U56" i="192" s="1"/>
  <c r="U59" i="192" s="1"/>
  <c r="Z32" i="169"/>
  <c r="I48" i="169"/>
  <c r="I51" i="169" s="1"/>
  <c r="I53" i="169" s="1"/>
  <c r="I56" i="169" s="1"/>
  <c r="I59" i="169" s="1"/>
  <c r="Q48" i="169"/>
  <c r="Q51" i="169" s="1"/>
  <c r="Q53" i="169" s="1"/>
  <c r="Q56" i="169" s="1"/>
  <c r="Q59" i="169" s="1"/>
  <c r="Y48" i="169"/>
  <c r="Y51" i="169" s="1"/>
  <c r="Y53" i="169" s="1"/>
  <c r="Y56" i="169" s="1"/>
  <c r="Y59" i="169" s="1"/>
  <c r="H48" i="154"/>
  <c r="H51" i="154" s="1"/>
  <c r="H53" i="154" s="1"/>
  <c r="H56" i="154" s="1"/>
  <c r="H59" i="154" s="1"/>
  <c r="P48" i="154"/>
  <c r="P51" i="154" s="1"/>
  <c r="P53" i="154" s="1"/>
  <c r="P56" i="154" s="1"/>
  <c r="P59" i="154" s="1"/>
  <c r="X48" i="154"/>
  <c r="D48" i="136"/>
  <c r="D51" i="136" s="1"/>
  <c r="D53" i="136" s="1"/>
  <c r="D56" i="136" s="1"/>
  <c r="D59" i="136" s="1"/>
  <c r="L48" i="136"/>
  <c r="L51" i="136" s="1"/>
  <c r="L53" i="136" s="1"/>
  <c r="L56" i="136" s="1"/>
  <c r="L59" i="136" s="1"/>
  <c r="T48" i="136"/>
  <c r="T51" i="136" s="1"/>
  <c r="T53" i="136" s="1"/>
  <c r="T56" i="136" s="1"/>
  <c r="T59" i="136" s="1"/>
  <c r="H48" i="114"/>
  <c r="H51" i="114" s="1"/>
  <c r="H53" i="114" s="1"/>
  <c r="H56" i="114" s="1"/>
  <c r="H59" i="114" s="1"/>
  <c r="P48" i="114"/>
  <c r="P51" i="114" s="1"/>
  <c r="P53" i="114" s="1"/>
  <c r="P56" i="114" s="1"/>
  <c r="P59" i="114" s="1"/>
  <c r="Q48" i="88"/>
  <c r="Q51" i="88" s="1"/>
  <c r="Q53" i="88" s="1"/>
  <c r="Q56" i="88" s="1"/>
  <c r="Q59" i="88" s="1"/>
  <c r="Y48" i="88"/>
  <c r="F48" i="228"/>
  <c r="F51" i="228" s="1"/>
  <c r="F53" i="228" s="1"/>
  <c r="F56" i="228" s="1"/>
  <c r="F59" i="228" s="1"/>
  <c r="L48" i="208"/>
  <c r="L51" i="208" s="1"/>
  <c r="L53" i="208" s="1"/>
  <c r="L56" i="208" s="1"/>
  <c r="L59" i="208" s="1"/>
  <c r="G48" i="144"/>
  <c r="G51" i="144" s="1"/>
  <c r="G53" i="144" s="1"/>
  <c r="G56" i="144" s="1"/>
  <c r="G59" i="144" s="1"/>
  <c r="Q48" i="131"/>
  <c r="Q51" i="131" s="1"/>
  <c r="Q53" i="131" s="1"/>
  <c r="Q56" i="131" s="1"/>
  <c r="Q59" i="131" s="1"/>
  <c r="C48" i="220"/>
  <c r="C51" i="220" s="1"/>
  <c r="C53" i="220" s="1"/>
  <c r="C56" i="220" s="1"/>
  <c r="C59" i="220" s="1"/>
  <c r="K48" i="220"/>
  <c r="K51" i="220" s="1"/>
  <c r="K53" i="220" s="1"/>
  <c r="K56" i="220" s="1"/>
  <c r="K59" i="220" s="1"/>
  <c r="S48" i="220"/>
  <c r="S51" i="220" s="1"/>
  <c r="S53" i="220" s="1"/>
  <c r="S56" i="220" s="1"/>
  <c r="S59" i="220" s="1"/>
  <c r="P48" i="218"/>
  <c r="P51" i="218" s="1"/>
  <c r="P53" i="218" s="1"/>
  <c r="P56" i="218" s="1"/>
  <c r="P59" i="218" s="1"/>
  <c r="X48" i="218"/>
  <c r="X51" i="218" s="1"/>
  <c r="X53" i="218" s="1"/>
  <c r="Z47" i="187"/>
  <c r="W48" i="180"/>
  <c r="W51" i="180" s="1"/>
  <c r="W53" i="180" s="1"/>
  <c r="W56" i="180" s="1"/>
  <c r="W59" i="180" s="1"/>
  <c r="Z47" i="172"/>
  <c r="Z47" i="155"/>
  <c r="Z47" i="140"/>
  <c r="H48" i="137"/>
  <c r="H51" i="137" s="1"/>
  <c r="H53" i="137" s="1"/>
  <c r="H56" i="137" s="1"/>
  <c r="H59" i="137" s="1"/>
  <c r="X48" i="137"/>
  <c r="X51" i="137" s="1"/>
  <c r="F48" i="136"/>
  <c r="F51" i="136" s="1"/>
  <c r="F53" i="136" s="1"/>
  <c r="F56" i="136" s="1"/>
  <c r="F59" i="136" s="1"/>
  <c r="N48" i="136"/>
  <c r="N51" i="136" s="1"/>
  <c r="N53" i="136" s="1"/>
  <c r="N56" i="136" s="1"/>
  <c r="N59" i="136" s="1"/>
  <c r="V48" i="136"/>
  <c r="V51" i="136" s="1"/>
  <c r="V53" i="136" s="1"/>
  <c r="V56" i="136" s="1"/>
  <c r="V59" i="136" s="1"/>
  <c r="X48" i="128"/>
  <c r="H48" i="96"/>
  <c r="H51" i="96" s="1"/>
  <c r="H53" i="96" s="1"/>
  <c r="H56" i="96" s="1"/>
  <c r="H59" i="96" s="1"/>
  <c r="F48" i="80"/>
  <c r="F51" i="80" s="1"/>
  <c r="F53" i="80" s="1"/>
  <c r="F56" i="80" s="1"/>
  <c r="F59" i="80" s="1"/>
  <c r="N48" i="80"/>
  <c r="N51" i="80" s="1"/>
  <c r="N53" i="80" s="1"/>
  <c r="N56" i="80" s="1"/>
  <c r="N59" i="80" s="1"/>
  <c r="V48" i="80"/>
  <c r="V51" i="80" s="1"/>
  <c r="V53" i="80" s="1"/>
  <c r="V56" i="80" s="1"/>
  <c r="V59" i="80" s="1"/>
  <c r="D48" i="227"/>
  <c r="D51" i="227" s="1"/>
  <c r="D53" i="227" s="1"/>
  <c r="D56" i="227" s="1"/>
  <c r="D59" i="227" s="1"/>
  <c r="N48" i="224"/>
  <c r="N51" i="224" s="1"/>
  <c r="N53" i="224" s="1"/>
  <c r="N56" i="224" s="1"/>
  <c r="N59" i="224" s="1"/>
  <c r="Z47" i="256"/>
  <c r="Z47" i="252"/>
  <c r="Q48" i="218"/>
  <c r="Q51" i="218" s="1"/>
  <c r="Q53" i="218" s="1"/>
  <c r="Q56" i="218" s="1"/>
  <c r="Q59" i="218" s="1"/>
  <c r="Y48" i="218"/>
  <c r="Y51" i="218" s="1"/>
  <c r="Y53" i="218" s="1"/>
  <c r="Y56" i="218" s="1"/>
  <c r="Y59" i="218" s="1"/>
  <c r="Z32" i="209"/>
  <c r="Z47" i="209"/>
  <c r="Z47" i="208"/>
  <c r="Z47" i="203"/>
  <c r="E48" i="188"/>
  <c r="E51" i="188" s="1"/>
  <c r="E53" i="188" s="1"/>
  <c r="E56" i="188" s="1"/>
  <c r="E59" i="188" s="1"/>
  <c r="M48" i="188"/>
  <c r="M51" i="188" s="1"/>
  <c r="M53" i="188" s="1"/>
  <c r="M56" i="188" s="1"/>
  <c r="M59" i="188" s="1"/>
  <c r="U48" i="188"/>
  <c r="U51" i="188" s="1"/>
  <c r="U53" i="188" s="1"/>
  <c r="U56" i="188" s="1"/>
  <c r="U59" i="188" s="1"/>
  <c r="Y48" i="181"/>
  <c r="Y51" i="181" s="1"/>
  <c r="Y53" i="181" s="1"/>
  <c r="Y56" i="181" s="1"/>
  <c r="Y59" i="181" s="1"/>
  <c r="H48" i="170"/>
  <c r="H51" i="170" s="1"/>
  <c r="H53" i="170" s="1"/>
  <c r="H56" i="170" s="1"/>
  <c r="H59" i="170" s="1"/>
  <c r="P48" i="170"/>
  <c r="P51" i="170" s="1"/>
  <c r="P53" i="170" s="1"/>
  <c r="P56" i="170" s="1"/>
  <c r="P59" i="170" s="1"/>
  <c r="Z47" i="142"/>
  <c r="Z47" i="134"/>
  <c r="Z32" i="128"/>
  <c r="AA48" i="178"/>
  <c r="AA51" i="178" s="1"/>
  <c r="AA53" i="178" s="1"/>
  <c r="AA56" i="178" s="1"/>
  <c r="AA59" i="178" s="1"/>
  <c r="Z32" i="170"/>
  <c r="Z32" i="163"/>
  <c r="Z47" i="163"/>
  <c r="X48" i="135"/>
  <c r="X51" i="135" s="1"/>
  <c r="X48" i="114"/>
  <c r="X51" i="114" s="1"/>
  <c r="Z47" i="113"/>
  <c r="J48" i="96"/>
  <c r="J51" i="96" s="1"/>
  <c r="J53" i="96" s="1"/>
  <c r="J56" i="96" s="1"/>
  <c r="J59" i="96" s="1"/>
  <c r="R48" i="96"/>
  <c r="R51" i="96" s="1"/>
  <c r="R53" i="96" s="1"/>
  <c r="R56" i="96" s="1"/>
  <c r="R59" i="96" s="1"/>
  <c r="I48" i="47"/>
  <c r="I51" i="47" s="1"/>
  <c r="I53" i="47" s="1"/>
  <c r="I56" i="47" s="1"/>
  <c r="I59" i="47" s="1"/>
  <c r="Q48" i="47"/>
  <c r="Q51" i="47" s="1"/>
  <c r="Q53" i="47" s="1"/>
  <c r="Q56" i="47" s="1"/>
  <c r="Q59" i="47" s="1"/>
  <c r="Z47" i="1"/>
  <c r="AA48" i="242"/>
  <c r="AA51" i="242" s="1"/>
  <c r="AA53" i="242" s="1"/>
  <c r="AA56" i="242" s="1"/>
  <c r="AA59" i="242" s="1"/>
  <c r="Z47" i="235"/>
  <c r="C48" i="233"/>
  <c r="C51" i="233" s="1"/>
  <c r="C53" i="233" s="1"/>
  <c r="C56" i="233" s="1"/>
  <c r="C59" i="233" s="1"/>
  <c r="K48" i="233"/>
  <c r="K51" i="233" s="1"/>
  <c r="K53" i="233" s="1"/>
  <c r="K56" i="233" s="1"/>
  <c r="K59" i="233" s="1"/>
  <c r="S48" i="233"/>
  <c r="S51" i="233" s="1"/>
  <c r="S53" i="233" s="1"/>
  <c r="S56" i="233" s="1"/>
  <c r="S59" i="233" s="1"/>
  <c r="Z47" i="232"/>
  <c r="Z32" i="226"/>
  <c r="G48" i="188"/>
  <c r="G51" i="188" s="1"/>
  <c r="G53" i="188" s="1"/>
  <c r="G56" i="188" s="1"/>
  <c r="G59" i="188" s="1"/>
  <c r="O48" i="188"/>
  <c r="O51" i="188" s="1"/>
  <c r="O53" i="188" s="1"/>
  <c r="O56" i="188" s="1"/>
  <c r="O59" i="188" s="1"/>
  <c r="W48" i="188"/>
  <c r="W51" i="188" s="1"/>
  <c r="W53" i="188" s="1"/>
  <c r="W56" i="188" s="1"/>
  <c r="W59" i="188" s="1"/>
  <c r="J48" i="180"/>
  <c r="J51" i="180" s="1"/>
  <c r="J53" i="180" s="1"/>
  <c r="J56" i="180" s="1"/>
  <c r="J59" i="180" s="1"/>
  <c r="R48" i="180"/>
  <c r="R51" i="180" s="1"/>
  <c r="R53" i="180" s="1"/>
  <c r="R56" i="180" s="1"/>
  <c r="R59" i="180" s="1"/>
  <c r="Z32" i="180"/>
  <c r="Z47" i="177"/>
  <c r="F48" i="169"/>
  <c r="F51" i="169" s="1"/>
  <c r="F53" i="169" s="1"/>
  <c r="F56" i="169" s="1"/>
  <c r="F59" i="169" s="1"/>
  <c r="N48" i="169"/>
  <c r="N51" i="169" s="1"/>
  <c r="N53" i="169" s="1"/>
  <c r="N56" i="169" s="1"/>
  <c r="N59" i="169" s="1"/>
  <c r="V48" i="169"/>
  <c r="V51" i="169" s="1"/>
  <c r="V53" i="169" s="1"/>
  <c r="V56" i="169" s="1"/>
  <c r="V59" i="169" s="1"/>
  <c r="Z32" i="139"/>
  <c r="AA48" i="134"/>
  <c r="AA51" i="134" s="1"/>
  <c r="AA53" i="134" s="1"/>
  <c r="AA56" i="134" s="1"/>
  <c r="AA59" i="134" s="1"/>
  <c r="P48" i="131"/>
  <c r="P51" i="131" s="1"/>
  <c r="P53" i="131" s="1"/>
  <c r="P56" i="131" s="1"/>
  <c r="P59" i="131" s="1"/>
  <c r="X48" i="131"/>
  <c r="Z47" i="121"/>
  <c r="AA48" i="111"/>
  <c r="AA51" i="111" s="1"/>
  <c r="AA53" i="111" s="1"/>
  <c r="AA56" i="111" s="1"/>
  <c r="AA59" i="111" s="1"/>
  <c r="AA48" i="95"/>
  <c r="AA51" i="95" s="1"/>
  <c r="AA53" i="95" s="1"/>
  <c r="AA56" i="95" s="1"/>
  <c r="AA59" i="95" s="1"/>
  <c r="C48" i="57"/>
  <c r="C51" i="57" s="1"/>
  <c r="C53" i="57" s="1"/>
  <c r="C56" i="57" s="1"/>
  <c r="C59" i="57" s="1"/>
  <c r="K48" i="57"/>
  <c r="K51" i="57" s="1"/>
  <c r="K53" i="57" s="1"/>
  <c r="K56" i="57" s="1"/>
  <c r="K59" i="57" s="1"/>
  <c r="S48" i="57"/>
  <c r="S51" i="57" s="1"/>
  <c r="S53" i="57" s="1"/>
  <c r="S56" i="57" s="1"/>
  <c r="S59" i="57" s="1"/>
  <c r="R48" i="54"/>
  <c r="R51" i="54" s="1"/>
  <c r="R53" i="54" s="1"/>
  <c r="R56" i="54" s="1"/>
  <c r="R59" i="54" s="1"/>
  <c r="P48" i="48"/>
  <c r="P51" i="48" s="1"/>
  <c r="P53" i="48" s="1"/>
  <c r="P56" i="48" s="1"/>
  <c r="P59" i="48" s="1"/>
  <c r="Z47" i="47"/>
  <c r="O48" i="46"/>
  <c r="O51" i="46" s="1"/>
  <c r="O53" i="46" s="1"/>
  <c r="O56" i="46" s="1"/>
  <c r="O59" i="46" s="1"/>
  <c r="Z47" i="32"/>
  <c r="C48" i="28"/>
  <c r="C51" i="28" s="1"/>
  <c r="C53" i="28" s="1"/>
  <c r="C56" i="28" s="1"/>
  <c r="C59" i="28" s="1"/>
  <c r="S48" i="28"/>
  <c r="S51" i="28" s="1"/>
  <c r="S53" i="28" s="1"/>
  <c r="S56" i="28" s="1"/>
  <c r="S59" i="28" s="1"/>
  <c r="P48" i="16"/>
  <c r="P51" i="16" s="1"/>
  <c r="P53" i="16" s="1"/>
  <c r="P56" i="16" s="1"/>
  <c r="P59" i="16" s="1"/>
  <c r="X48" i="16"/>
  <c r="X51" i="16" s="1"/>
  <c r="X53" i="16" s="1"/>
  <c r="Z47" i="13"/>
  <c r="Z47" i="4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J48" i="88"/>
  <c r="J51" i="88" s="1"/>
  <c r="J53" i="88" s="1"/>
  <c r="J56" i="88" s="1"/>
  <c r="J59" i="88" s="1"/>
  <c r="R48" i="88"/>
  <c r="R51" i="88" s="1"/>
  <c r="R53" i="88" s="1"/>
  <c r="R56" i="88" s="1"/>
  <c r="R59" i="88" s="1"/>
  <c r="G48" i="80"/>
  <c r="G51" i="80" s="1"/>
  <c r="G53" i="80" s="1"/>
  <c r="G56" i="80" s="1"/>
  <c r="G59" i="80" s="1"/>
  <c r="Z47" i="63"/>
  <c r="D48" i="57"/>
  <c r="D51" i="57" s="1"/>
  <c r="D53" i="57" s="1"/>
  <c r="D56" i="57" s="1"/>
  <c r="D59" i="57" s="1"/>
  <c r="T48" i="57"/>
  <c r="T51" i="57" s="1"/>
  <c r="T53" i="57" s="1"/>
  <c r="T56" i="57" s="1"/>
  <c r="T59" i="57" s="1"/>
  <c r="I48" i="56"/>
  <c r="I51" i="56" s="1"/>
  <c r="I53" i="56" s="1"/>
  <c r="I56" i="56" s="1"/>
  <c r="I59" i="56" s="1"/>
  <c r="Z47" i="56"/>
  <c r="Z47" i="55"/>
  <c r="Z32" i="48"/>
  <c r="Z47" i="9"/>
  <c r="Z32" i="7"/>
  <c r="C48" i="85"/>
  <c r="C51" i="85" s="1"/>
  <c r="C53" i="85" s="1"/>
  <c r="C56" i="85" s="1"/>
  <c r="C59" i="85" s="1"/>
  <c r="K48" i="85"/>
  <c r="K51" i="85" s="1"/>
  <c r="K53" i="85" s="1"/>
  <c r="K56" i="85" s="1"/>
  <c r="K59" i="85" s="1"/>
  <c r="S48" i="85"/>
  <c r="S51" i="85" s="1"/>
  <c r="S53" i="85" s="1"/>
  <c r="S56" i="85" s="1"/>
  <c r="S59" i="85" s="1"/>
  <c r="J48" i="76"/>
  <c r="J51" i="76" s="1"/>
  <c r="J53" i="76" s="1"/>
  <c r="J56" i="76" s="1"/>
  <c r="J59" i="76" s="1"/>
  <c r="N48" i="58"/>
  <c r="N51" i="58" s="1"/>
  <c r="N53" i="58" s="1"/>
  <c r="N56" i="58" s="1"/>
  <c r="N59" i="58" s="1"/>
  <c r="V48" i="58"/>
  <c r="V51" i="58" s="1"/>
  <c r="V53" i="58" s="1"/>
  <c r="V56" i="58" s="1"/>
  <c r="V59" i="58" s="1"/>
  <c r="Y48" i="16"/>
  <c r="P48" i="103"/>
  <c r="P51" i="103" s="1"/>
  <c r="P53" i="103" s="1"/>
  <c r="P56" i="103" s="1"/>
  <c r="P59" i="103" s="1"/>
  <c r="X48" i="103"/>
  <c r="J48" i="80"/>
  <c r="J51" i="80" s="1"/>
  <c r="J53" i="80" s="1"/>
  <c r="J56" i="80" s="1"/>
  <c r="J59" i="80" s="1"/>
  <c r="R48" i="80"/>
  <c r="R51" i="80" s="1"/>
  <c r="R53" i="80" s="1"/>
  <c r="R56" i="80" s="1"/>
  <c r="R59" i="80" s="1"/>
  <c r="Z47" i="75"/>
  <c r="L48" i="61"/>
  <c r="L51" i="61" s="1"/>
  <c r="L53" i="61" s="1"/>
  <c r="L56" i="61" s="1"/>
  <c r="L59" i="61" s="1"/>
  <c r="N48" i="57"/>
  <c r="N51" i="57" s="1"/>
  <c r="N53" i="57" s="1"/>
  <c r="N56" i="57" s="1"/>
  <c r="N59" i="57" s="1"/>
  <c r="Z47" i="52"/>
  <c r="AA48" i="43"/>
  <c r="AA51" i="43" s="1"/>
  <c r="AA53" i="43" s="1"/>
  <c r="AA56" i="43" s="1"/>
  <c r="AA59" i="43" s="1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T48" i="35"/>
  <c r="T51" i="35" s="1"/>
  <c r="T53" i="35" s="1"/>
  <c r="T56" i="35" s="1"/>
  <c r="T59" i="35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Z47" i="8"/>
  <c r="X48" i="3"/>
  <c r="X51" i="3" s="1"/>
  <c r="X53" i="3" s="1"/>
  <c r="X48" i="104"/>
  <c r="Z32" i="89"/>
  <c r="I48" i="89"/>
  <c r="I51" i="89" s="1"/>
  <c r="I53" i="89" s="1"/>
  <c r="I56" i="89" s="1"/>
  <c r="I59" i="89" s="1"/>
  <c r="Q48" i="89"/>
  <c r="Q51" i="89" s="1"/>
  <c r="Q53" i="89" s="1"/>
  <c r="Q56" i="89" s="1"/>
  <c r="Q59" i="89" s="1"/>
  <c r="P48" i="58"/>
  <c r="P51" i="58" s="1"/>
  <c r="P53" i="58" s="1"/>
  <c r="P56" i="58" s="1"/>
  <c r="P59" i="58" s="1"/>
  <c r="X48" i="58"/>
  <c r="AA48" i="45"/>
  <c r="AA51" i="45" s="1"/>
  <c r="AA53" i="45" s="1"/>
  <c r="AA56" i="45" s="1"/>
  <c r="AA59" i="45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AA48" i="2"/>
  <c r="AA51" i="2" s="1"/>
  <c r="AA53" i="2" s="1"/>
  <c r="AA56" i="2" s="1"/>
  <c r="AA59" i="2" s="1"/>
  <c r="I48" i="100"/>
  <c r="I51" i="100" s="1"/>
  <c r="I53" i="100" s="1"/>
  <c r="I56" i="100" s="1"/>
  <c r="I59" i="100" s="1"/>
  <c r="P48" i="69"/>
  <c r="P51" i="69" s="1"/>
  <c r="P53" i="69" s="1"/>
  <c r="P56" i="69" s="1"/>
  <c r="P59" i="69" s="1"/>
  <c r="Z48" i="43"/>
  <c r="AA48" i="26"/>
  <c r="AA51" i="26" s="1"/>
  <c r="AA53" i="26" s="1"/>
  <c r="AA56" i="26" s="1"/>
  <c r="AA59" i="26" s="1"/>
  <c r="H48" i="21"/>
  <c r="H51" i="21" s="1"/>
  <c r="H53" i="21" s="1"/>
  <c r="H56" i="21" s="1"/>
  <c r="H59" i="21" s="1"/>
  <c r="Z47" i="21"/>
  <c r="Z47" i="18"/>
  <c r="Z47" i="5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I48" i="111"/>
  <c r="I51" i="111" s="1"/>
  <c r="I53" i="111" s="1"/>
  <c r="I56" i="111" s="1"/>
  <c r="I59" i="111" s="1"/>
  <c r="Q48" i="111"/>
  <c r="Q51" i="111" s="1"/>
  <c r="Q53" i="111" s="1"/>
  <c r="Q56" i="111" s="1"/>
  <c r="Q59" i="111" s="1"/>
  <c r="Y48" i="111"/>
  <c r="Y51" i="111" s="1"/>
  <c r="Y53" i="111" s="1"/>
  <c r="Y56" i="111" s="1"/>
  <c r="Y59" i="111" s="1"/>
  <c r="F48" i="105"/>
  <c r="F51" i="105" s="1"/>
  <c r="F53" i="105" s="1"/>
  <c r="F56" i="105" s="1"/>
  <c r="F59" i="105" s="1"/>
  <c r="N48" i="105"/>
  <c r="N51" i="105" s="1"/>
  <c r="N53" i="105" s="1"/>
  <c r="N56" i="105" s="1"/>
  <c r="N59" i="105" s="1"/>
  <c r="Z47" i="99"/>
  <c r="P48" i="88"/>
  <c r="P51" i="88" s="1"/>
  <c r="P53" i="88" s="1"/>
  <c r="P56" i="88" s="1"/>
  <c r="P59" i="88" s="1"/>
  <c r="X48" i="88"/>
  <c r="X51" i="88" s="1"/>
  <c r="X53" i="88" s="1"/>
  <c r="E48" i="80"/>
  <c r="E51" i="80" s="1"/>
  <c r="E53" i="80" s="1"/>
  <c r="E56" i="80" s="1"/>
  <c r="E59" i="80" s="1"/>
  <c r="M48" i="80"/>
  <c r="M51" i="80" s="1"/>
  <c r="M53" i="80" s="1"/>
  <c r="M56" i="80" s="1"/>
  <c r="M59" i="80" s="1"/>
  <c r="C48" i="58"/>
  <c r="C51" i="58" s="1"/>
  <c r="C53" i="58" s="1"/>
  <c r="C56" i="58" s="1"/>
  <c r="C59" i="58" s="1"/>
  <c r="J48" i="57"/>
  <c r="J51" i="57" s="1"/>
  <c r="J53" i="57" s="1"/>
  <c r="J56" i="57" s="1"/>
  <c r="J59" i="57" s="1"/>
  <c r="R48" i="57"/>
  <c r="R51" i="57" s="1"/>
  <c r="R53" i="57" s="1"/>
  <c r="R56" i="57" s="1"/>
  <c r="R59" i="57" s="1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O48" i="47"/>
  <c r="O51" i="47" s="1"/>
  <c r="O53" i="47" s="1"/>
  <c r="O56" i="47" s="1"/>
  <c r="O59" i="47" s="1"/>
  <c r="Y48" i="44"/>
  <c r="Y51" i="44" s="1"/>
  <c r="Y53" i="44" s="1"/>
  <c r="Y56" i="44" s="1"/>
  <c r="Y59" i="44" s="1"/>
  <c r="AA48" i="30"/>
  <c r="AA51" i="30" s="1"/>
  <c r="AA53" i="30" s="1"/>
  <c r="AA56" i="30" s="1"/>
  <c r="AA59" i="30" s="1"/>
  <c r="I48" i="28"/>
  <c r="I51" i="28" s="1"/>
  <c r="I53" i="28" s="1"/>
  <c r="I56" i="28" s="1"/>
  <c r="I59" i="28" s="1"/>
  <c r="Y48" i="28"/>
  <c r="Y51" i="28" s="1"/>
  <c r="Y53" i="28" s="1"/>
  <c r="Y56" i="28" s="1"/>
  <c r="Y59" i="28" s="1"/>
  <c r="H48" i="20"/>
  <c r="H51" i="20" s="1"/>
  <c r="H53" i="20" s="1"/>
  <c r="H56" i="20" s="1"/>
  <c r="H59" i="20" s="1"/>
  <c r="Z47" i="20"/>
  <c r="Z47" i="17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Z47" i="14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R48" i="3"/>
  <c r="R51" i="3" s="1"/>
  <c r="R53" i="3" s="1"/>
  <c r="R56" i="3" s="1"/>
  <c r="R59" i="3" s="1"/>
  <c r="X51" i="249"/>
  <c r="X53" i="249" s="1"/>
  <c r="X51" i="257"/>
  <c r="Z48" i="257"/>
  <c r="X56" i="255"/>
  <c r="Z53" i="255"/>
  <c r="C48" i="239"/>
  <c r="C51" i="239" s="1"/>
  <c r="C53" i="239" s="1"/>
  <c r="C56" i="239" s="1"/>
  <c r="C59" i="239" s="1"/>
  <c r="G48" i="203"/>
  <c r="G51" i="203" s="1"/>
  <c r="G53" i="203" s="1"/>
  <c r="G56" i="203" s="1"/>
  <c r="G59" i="203" s="1"/>
  <c r="AA48" i="255"/>
  <c r="AA51" i="255" s="1"/>
  <c r="AA53" i="255" s="1"/>
  <c r="AA56" i="255" s="1"/>
  <c r="AA59" i="255" s="1"/>
  <c r="G48" i="251"/>
  <c r="G51" i="251" s="1"/>
  <c r="G53" i="251" s="1"/>
  <c r="G56" i="251" s="1"/>
  <c r="G59" i="251" s="1"/>
  <c r="O48" i="251"/>
  <c r="O51" i="251" s="1"/>
  <c r="O53" i="251" s="1"/>
  <c r="O56" i="251" s="1"/>
  <c r="O59" i="251" s="1"/>
  <c r="W48" i="251"/>
  <c r="W51" i="251" s="1"/>
  <c r="W53" i="251" s="1"/>
  <c r="W56" i="251" s="1"/>
  <c r="W59" i="251" s="1"/>
  <c r="J48" i="244"/>
  <c r="J51" i="244" s="1"/>
  <c r="J53" i="244" s="1"/>
  <c r="J56" i="244" s="1"/>
  <c r="J59" i="244" s="1"/>
  <c r="R48" i="244"/>
  <c r="R51" i="244" s="1"/>
  <c r="R53" i="244" s="1"/>
  <c r="R56" i="244" s="1"/>
  <c r="R59" i="244" s="1"/>
  <c r="G48" i="243"/>
  <c r="G51" i="243" s="1"/>
  <c r="G53" i="243" s="1"/>
  <c r="G56" i="243" s="1"/>
  <c r="G59" i="243" s="1"/>
  <c r="O48" i="243"/>
  <c r="O51" i="243" s="1"/>
  <c r="O53" i="243" s="1"/>
  <c r="O56" i="243" s="1"/>
  <c r="O59" i="243" s="1"/>
  <c r="W48" i="243"/>
  <c r="W51" i="243" s="1"/>
  <c r="W53" i="243" s="1"/>
  <c r="W56" i="243" s="1"/>
  <c r="W59" i="243" s="1"/>
  <c r="I48" i="241"/>
  <c r="I51" i="241" s="1"/>
  <c r="I53" i="241" s="1"/>
  <c r="I56" i="241" s="1"/>
  <c r="I59" i="241" s="1"/>
  <c r="Q48" i="241"/>
  <c r="Q51" i="241" s="1"/>
  <c r="Q53" i="241" s="1"/>
  <c r="Q56" i="241" s="1"/>
  <c r="Q59" i="241" s="1"/>
  <c r="Y48" i="241"/>
  <c r="D48" i="238"/>
  <c r="D51" i="238" s="1"/>
  <c r="D53" i="238" s="1"/>
  <c r="D56" i="238" s="1"/>
  <c r="D59" i="238" s="1"/>
  <c r="L48" i="238"/>
  <c r="L51" i="238" s="1"/>
  <c r="L53" i="238" s="1"/>
  <c r="L56" i="238" s="1"/>
  <c r="L59" i="238" s="1"/>
  <c r="T48" i="238"/>
  <c r="T51" i="238" s="1"/>
  <c r="T53" i="238" s="1"/>
  <c r="T56" i="238" s="1"/>
  <c r="T59" i="238" s="1"/>
  <c r="D48" i="230"/>
  <c r="D51" i="230" s="1"/>
  <c r="D53" i="230" s="1"/>
  <c r="D56" i="230" s="1"/>
  <c r="D59" i="230" s="1"/>
  <c r="L48" i="230"/>
  <c r="L51" i="230" s="1"/>
  <c r="L53" i="230" s="1"/>
  <c r="L56" i="230" s="1"/>
  <c r="L59" i="230" s="1"/>
  <c r="T48" i="230"/>
  <c r="T51" i="230" s="1"/>
  <c r="T53" i="230" s="1"/>
  <c r="T56" i="230" s="1"/>
  <c r="T59" i="230" s="1"/>
  <c r="E48" i="229"/>
  <c r="E51" i="229" s="1"/>
  <c r="E53" i="229" s="1"/>
  <c r="E56" i="229" s="1"/>
  <c r="E59" i="229" s="1"/>
  <c r="M48" i="229"/>
  <c r="M51" i="229" s="1"/>
  <c r="M53" i="229" s="1"/>
  <c r="M56" i="229" s="1"/>
  <c r="M59" i="229" s="1"/>
  <c r="U48" i="229"/>
  <c r="U51" i="229" s="1"/>
  <c r="U53" i="229" s="1"/>
  <c r="U56" i="229" s="1"/>
  <c r="U59" i="229" s="1"/>
  <c r="Z47" i="226"/>
  <c r="F48" i="223"/>
  <c r="F51" i="223" s="1"/>
  <c r="F53" i="223" s="1"/>
  <c r="F56" i="223" s="1"/>
  <c r="F59" i="223" s="1"/>
  <c r="N48" i="223"/>
  <c r="N51" i="223" s="1"/>
  <c r="N53" i="223" s="1"/>
  <c r="N56" i="223" s="1"/>
  <c r="N59" i="223" s="1"/>
  <c r="V48" i="223"/>
  <c r="V51" i="223" s="1"/>
  <c r="V53" i="223" s="1"/>
  <c r="V56" i="223" s="1"/>
  <c r="V59" i="223" s="1"/>
  <c r="X51" i="219"/>
  <c r="J48" i="248"/>
  <c r="J51" i="248" s="1"/>
  <c r="J53" i="248" s="1"/>
  <c r="J56" i="248" s="1"/>
  <c r="J59" i="248" s="1"/>
  <c r="U48" i="245"/>
  <c r="U51" i="245" s="1"/>
  <c r="U53" i="245" s="1"/>
  <c r="U56" i="245" s="1"/>
  <c r="U59" i="245" s="1"/>
  <c r="I48" i="244"/>
  <c r="I51" i="244" s="1"/>
  <c r="I53" i="244" s="1"/>
  <c r="I56" i="244" s="1"/>
  <c r="I59" i="244" s="1"/>
  <c r="S48" i="239"/>
  <c r="S51" i="239" s="1"/>
  <c r="S53" i="239" s="1"/>
  <c r="S56" i="239" s="1"/>
  <c r="S59" i="239" s="1"/>
  <c r="N48" i="228"/>
  <c r="N51" i="228" s="1"/>
  <c r="N53" i="228" s="1"/>
  <c r="N56" i="228" s="1"/>
  <c r="N59" i="228" s="1"/>
  <c r="R48" i="195"/>
  <c r="R51" i="195" s="1"/>
  <c r="R53" i="195" s="1"/>
  <c r="R56" i="195" s="1"/>
  <c r="R59" i="195" s="1"/>
  <c r="H48" i="185"/>
  <c r="H51" i="185" s="1"/>
  <c r="H53" i="185" s="1"/>
  <c r="H56" i="185" s="1"/>
  <c r="H59" i="185" s="1"/>
  <c r="AA48" i="256"/>
  <c r="AA51" i="256" s="1"/>
  <c r="AA53" i="256" s="1"/>
  <c r="AA56" i="256" s="1"/>
  <c r="AA59" i="256" s="1"/>
  <c r="J48" i="256"/>
  <c r="J51" i="256" s="1"/>
  <c r="J53" i="256" s="1"/>
  <c r="J56" i="256" s="1"/>
  <c r="J59" i="256" s="1"/>
  <c r="R48" i="256"/>
  <c r="R51" i="256" s="1"/>
  <c r="R53" i="256" s="1"/>
  <c r="R56" i="256" s="1"/>
  <c r="R59" i="256" s="1"/>
  <c r="C48" i="255"/>
  <c r="C51" i="255" s="1"/>
  <c r="C53" i="255" s="1"/>
  <c r="C56" i="255" s="1"/>
  <c r="C59" i="255" s="1"/>
  <c r="K48" i="255"/>
  <c r="K51" i="255" s="1"/>
  <c r="K53" i="255" s="1"/>
  <c r="K56" i="255" s="1"/>
  <c r="K59" i="255" s="1"/>
  <c r="S48" i="255"/>
  <c r="S51" i="255" s="1"/>
  <c r="S53" i="255" s="1"/>
  <c r="S56" i="255" s="1"/>
  <c r="S59" i="255" s="1"/>
  <c r="F48" i="252"/>
  <c r="F51" i="252" s="1"/>
  <c r="F53" i="252" s="1"/>
  <c r="F56" i="252" s="1"/>
  <c r="F59" i="252" s="1"/>
  <c r="N48" i="252"/>
  <c r="N51" i="252" s="1"/>
  <c r="N53" i="252" s="1"/>
  <c r="N56" i="252" s="1"/>
  <c r="N59" i="252" s="1"/>
  <c r="V48" i="252"/>
  <c r="V51" i="252" s="1"/>
  <c r="V53" i="252" s="1"/>
  <c r="V56" i="252" s="1"/>
  <c r="V59" i="252" s="1"/>
  <c r="X48" i="251"/>
  <c r="Z47" i="243"/>
  <c r="X48" i="243"/>
  <c r="Z48" i="243" s="1"/>
  <c r="D48" i="242"/>
  <c r="D51" i="242" s="1"/>
  <c r="D53" i="242" s="1"/>
  <c r="D56" i="242" s="1"/>
  <c r="D59" i="242" s="1"/>
  <c r="L48" i="242"/>
  <c r="L51" i="242" s="1"/>
  <c r="L53" i="242" s="1"/>
  <c r="L56" i="242" s="1"/>
  <c r="L59" i="242" s="1"/>
  <c r="T48" i="242"/>
  <c r="T51" i="242" s="1"/>
  <c r="T53" i="242" s="1"/>
  <c r="T56" i="242" s="1"/>
  <c r="T59" i="242" s="1"/>
  <c r="F48" i="240"/>
  <c r="F51" i="240" s="1"/>
  <c r="F53" i="240" s="1"/>
  <c r="F56" i="240" s="1"/>
  <c r="F59" i="240" s="1"/>
  <c r="N48" i="240"/>
  <c r="N51" i="240" s="1"/>
  <c r="N53" i="240" s="1"/>
  <c r="N56" i="240" s="1"/>
  <c r="N59" i="240" s="1"/>
  <c r="V48" i="240"/>
  <c r="V51" i="240" s="1"/>
  <c r="V53" i="240" s="1"/>
  <c r="V56" i="240" s="1"/>
  <c r="V59" i="240" s="1"/>
  <c r="J48" i="232"/>
  <c r="J51" i="232" s="1"/>
  <c r="J53" i="232" s="1"/>
  <c r="J56" i="232" s="1"/>
  <c r="J59" i="232" s="1"/>
  <c r="R48" i="232"/>
  <c r="R51" i="232" s="1"/>
  <c r="R53" i="232" s="1"/>
  <c r="R56" i="232" s="1"/>
  <c r="R59" i="232" s="1"/>
  <c r="AA48" i="231"/>
  <c r="AA51" i="231" s="1"/>
  <c r="AA53" i="231" s="1"/>
  <c r="AA56" i="231" s="1"/>
  <c r="AA59" i="231" s="1"/>
  <c r="X51" i="227"/>
  <c r="X53" i="227" s="1"/>
  <c r="Z48" i="225"/>
  <c r="Z32" i="219"/>
  <c r="Y48" i="219"/>
  <c r="Y51" i="219" s="1"/>
  <c r="Y53" i="219" s="1"/>
  <c r="Y56" i="219" s="1"/>
  <c r="Y59" i="219" s="1"/>
  <c r="H48" i="215"/>
  <c r="H51" i="215" s="1"/>
  <c r="H53" i="215" s="1"/>
  <c r="H56" i="215" s="1"/>
  <c r="H59" i="215" s="1"/>
  <c r="P48" i="215"/>
  <c r="P51" i="215" s="1"/>
  <c r="P53" i="215" s="1"/>
  <c r="P56" i="215" s="1"/>
  <c r="P59" i="215" s="1"/>
  <c r="Z47" i="215"/>
  <c r="G48" i="198"/>
  <c r="G51" i="198" s="1"/>
  <c r="G53" i="198" s="1"/>
  <c r="G56" i="198" s="1"/>
  <c r="G59" i="198" s="1"/>
  <c r="O48" i="198"/>
  <c r="O51" i="198" s="1"/>
  <c r="O53" i="198" s="1"/>
  <c r="O56" i="198" s="1"/>
  <c r="O59" i="198" s="1"/>
  <c r="W48" i="198"/>
  <c r="W51" i="198" s="1"/>
  <c r="W53" i="198" s="1"/>
  <c r="W56" i="198" s="1"/>
  <c r="W59" i="198" s="1"/>
  <c r="Z53" i="143"/>
  <c r="X56" i="143"/>
  <c r="P48" i="1"/>
  <c r="P51" i="1" s="1"/>
  <c r="P53" i="1" s="1"/>
  <c r="P56" i="1" s="1"/>
  <c r="P59" i="1" s="1"/>
  <c r="P48" i="256"/>
  <c r="P51" i="256" s="1"/>
  <c r="P53" i="256" s="1"/>
  <c r="P56" i="256" s="1"/>
  <c r="P59" i="256" s="1"/>
  <c r="K48" i="239"/>
  <c r="K51" i="239" s="1"/>
  <c r="K53" i="239" s="1"/>
  <c r="K56" i="239" s="1"/>
  <c r="K59" i="239" s="1"/>
  <c r="I48" i="237"/>
  <c r="I51" i="237" s="1"/>
  <c r="I53" i="237" s="1"/>
  <c r="I56" i="237" s="1"/>
  <c r="I59" i="237" s="1"/>
  <c r="S48" i="236"/>
  <c r="S51" i="236" s="1"/>
  <c r="S53" i="236" s="1"/>
  <c r="S56" i="236" s="1"/>
  <c r="S59" i="236" s="1"/>
  <c r="M48" i="234"/>
  <c r="M51" i="234" s="1"/>
  <c r="M53" i="234" s="1"/>
  <c r="M56" i="234" s="1"/>
  <c r="M59" i="234" s="1"/>
  <c r="D48" i="246"/>
  <c r="D51" i="246" s="1"/>
  <c r="D53" i="246" s="1"/>
  <c r="D56" i="246" s="1"/>
  <c r="D59" i="246" s="1"/>
  <c r="L48" i="246"/>
  <c r="L51" i="246" s="1"/>
  <c r="L53" i="246" s="1"/>
  <c r="L56" i="246" s="1"/>
  <c r="L59" i="246" s="1"/>
  <c r="T48" i="246"/>
  <c r="T51" i="246" s="1"/>
  <c r="T53" i="246" s="1"/>
  <c r="T56" i="246" s="1"/>
  <c r="T59" i="246" s="1"/>
  <c r="F48" i="236"/>
  <c r="F51" i="236" s="1"/>
  <c r="F53" i="236" s="1"/>
  <c r="F56" i="236" s="1"/>
  <c r="F59" i="236" s="1"/>
  <c r="N48" i="236"/>
  <c r="N51" i="236" s="1"/>
  <c r="N53" i="236" s="1"/>
  <c r="N56" i="236" s="1"/>
  <c r="N59" i="236" s="1"/>
  <c r="V48" i="236"/>
  <c r="V51" i="236" s="1"/>
  <c r="V53" i="236" s="1"/>
  <c r="V56" i="236" s="1"/>
  <c r="V59" i="236" s="1"/>
  <c r="H48" i="234"/>
  <c r="H51" i="234" s="1"/>
  <c r="H53" i="234" s="1"/>
  <c r="H56" i="234" s="1"/>
  <c r="H59" i="234" s="1"/>
  <c r="P48" i="234"/>
  <c r="P51" i="234" s="1"/>
  <c r="P53" i="234" s="1"/>
  <c r="P56" i="234" s="1"/>
  <c r="P59" i="234" s="1"/>
  <c r="X48" i="234"/>
  <c r="Z48" i="234" s="1"/>
  <c r="C48" i="231"/>
  <c r="C51" i="231" s="1"/>
  <c r="C53" i="231" s="1"/>
  <c r="C56" i="231" s="1"/>
  <c r="C59" i="231" s="1"/>
  <c r="K48" i="231"/>
  <c r="K51" i="231" s="1"/>
  <c r="K53" i="231" s="1"/>
  <c r="K56" i="231" s="1"/>
  <c r="K59" i="231" s="1"/>
  <c r="S48" i="231"/>
  <c r="S51" i="231" s="1"/>
  <c r="S53" i="231" s="1"/>
  <c r="S56" i="231" s="1"/>
  <c r="S59" i="231" s="1"/>
  <c r="H48" i="223"/>
  <c r="H51" i="223" s="1"/>
  <c r="H53" i="223" s="1"/>
  <c r="H56" i="223" s="1"/>
  <c r="H59" i="223" s="1"/>
  <c r="P48" i="223"/>
  <c r="P51" i="223" s="1"/>
  <c r="P53" i="223" s="1"/>
  <c r="P56" i="223" s="1"/>
  <c r="P59" i="223" s="1"/>
  <c r="S48" i="18"/>
  <c r="S51" i="18" s="1"/>
  <c r="S53" i="18" s="1"/>
  <c r="S56" i="18" s="1"/>
  <c r="S59" i="18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G48" i="257"/>
  <c r="G51" i="257" s="1"/>
  <c r="G53" i="257" s="1"/>
  <c r="G56" i="257" s="1"/>
  <c r="G59" i="257" s="1"/>
  <c r="O48" i="257"/>
  <c r="O51" i="257" s="1"/>
  <c r="O53" i="257" s="1"/>
  <c r="O56" i="257" s="1"/>
  <c r="O59" i="257" s="1"/>
  <c r="W48" i="257"/>
  <c r="W51" i="257" s="1"/>
  <c r="W53" i="257" s="1"/>
  <c r="W56" i="257" s="1"/>
  <c r="W59" i="257" s="1"/>
  <c r="D48" i="254"/>
  <c r="D51" i="254" s="1"/>
  <c r="D53" i="254" s="1"/>
  <c r="D56" i="254" s="1"/>
  <c r="D59" i="254" s="1"/>
  <c r="L48" i="254"/>
  <c r="L51" i="254" s="1"/>
  <c r="L53" i="254" s="1"/>
  <c r="L56" i="254" s="1"/>
  <c r="L59" i="254" s="1"/>
  <c r="T48" i="254"/>
  <c r="T51" i="254" s="1"/>
  <c r="T53" i="254" s="1"/>
  <c r="T56" i="254" s="1"/>
  <c r="T59" i="254" s="1"/>
  <c r="I48" i="249"/>
  <c r="I51" i="249" s="1"/>
  <c r="I53" i="249" s="1"/>
  <c r="I56" i="249" s="1"/>
  <c r="I59" i="249" s="1"/>
  <c r="Q48" i="249"/>
  <c r="Q51" i="249" s="1"/>
  <c r="Q53" i="249" s="1"/>
  <c r="Q56" i="249" s="1"/>
  <c r="Q59" i="249" s="1"/>
  <c r="Y48" i="249"/>
  <c r="Y51" i="249" s="1"/>
  <c r="Y53" i="249" s="1"/>
  <c r="Y56" i="249" s="1"/>
  <c r="Y59" i="249" s="1"/>
  <c r="Z47" i="247"/>
  <c r="Z47" i="245"/>
  <c r="AA48" i="243"/>
  <c r="AA51" i="243" s="1"/>
  <c r="AA53" i="243" s="1"/>
  <c r="AA56" i="243" s="1"/>
  <c r="AA59" i="243" s="1"/>
  <c r="G48" i="239"/>
  <c r="G51" i="239" s="1"/>
  <c r="G53" i="239" s="1"/>
  <c r="G56" i="239" s="1"/>
  <c r="G59" i="239" s="1"/>
  <c r="O48" i="239"/>
  <c r="O51" i="239" s="1"/>
  <c r="O53" i="239" s="1"/>
  <c r="O56" i="239" s="1"/>
  <c r="O59" i="239" s="1"/>
  <c r="W48" i="239"/>
  <c r="W51" i="239" s="1"/>
  <c r="W53" i="239" s="1"/>
  <c r="W56" i="239" s="1"/>
  <c r="W59" i="239" s="1"/>
  <c r="E48" i="237"/>
  <c r="E51" i="237" s="1"/>
  <c r="E53" i="237" s="1"/>
  <c r="E56" i="237" s="1"/>
  <c r="E59" i="237" s="1"/>
  <c r="M48" i="237"/>
  <c r="M51" i="237" s="1"/>
  <c r="M53" i="237" s="1"/>
  <c r="M56" i="237" s="1"/>
  <c r="M59" i="237" s="1"/>
  <c r="U48" i="237"/>
  <c r="U51" i="237" s="1"/>
  <c r="U53" i="237" s="1"/>
  <c r="U56" i="237" s="1"/>
  <c r="U59" i="237" s="1"/>
  <c r="G48" i="235"/>
  <c r="G51" i="235" s="1"/>
  <c r="G53" i="235" s="1"/>
  <c r="G56" i="235" s="1"/>
  <c r="G59" i="235" s="1"/>
  <c r="O48" i="235"/>
  <c r="O51" i="235" s="1"/>
  <c r="O53" i="235" s="1"/>
  <c r="O56" i="235" s="1"/>
  <c r="O59" i="235" s="1"/>
  <c r="W48" i="235"/>
  <c r="W51" i="235" s="1"/>
  <c r="W53" i="235" s="1"/>
  <c r="W56" i="235" s="1"/>
  <c r="W59" i="235" s="1"/>
  <c r="Y48" i="234"/>
  <c r="Y51" i="234" s="1"/>
  <c r="Y53" i="234" s="1"/>
  <c r="Y56" i="234" s="1"/>
  <c r="Y59" i="234" s="1"/>
  <c r="J48" i="228"/>
  <c r="J51" i="228" s="1"/>
  <c r="J53" i="228" s="1"/>
  <c r="J56" i="228" s="1"/>
  <c r="J59" i="228" s="1"/>
  <c r="R48" i="228"/>
  <c r="R51" i="228" s="1"/>
  <c r="R53" i="228" s="1"/>
  <c r="R56" i="228" s="1"/>
  <c r="R59" i="228" s="1"/>
  <c r="Z32" i="220"/>
  <c r="G48" i="216"/>
  <c r="G51" i="216" s="1"/>
  <c r="G53" i="216" s="1"/>
  <c r="G56" i="216" s="1"/>
  <c r="G59" i="216" s="1"/>
  <c r="O48" i="216"/>
  <c r="O51" i="216" s="1"/>
  <c r="O53" i="216" s="1"/>
  <c r="O56" i="216" s="1"/>
  <c r="O59" i="216" s="1"/>
  <c r="W48" i="216"/>
  <c r="W51" i="216" s="1"/>
  <c r="W53" i="216" s="1"/>
  <c r="W56" i="216" s="1"/>
  <c r="W59" i="216" s="1"/>
  <c r="AA48" i="196"/>
  <c r="AA51" i="196" s="1"/>
  <c r="AA53" i="196" s="1"/>
  <c r="AA56" i="196" s="1"/>
  <c r="AA59" i="196" s="1"/>
  <c r="Z47" i="184"/>
  <c r="F48" i="183"/>
  <c r="F51" i="183" s="1"/>
  <c r="F53" i="183" s="1"/>
  <c r="F56" i="183" s="1"/>
  <c r="F59" i="183" s="1"/>
  <c r="N48" i="183"/>
  <c r="N51" i="183" s="1"/>
  <c r="N53" i="183" s="1"/>
  <c r="N56" i="183" s="1"/>
  <c r="N59" i="183" s="1"/>
  <c r="V48" i="183"/>
  <c r="V51" i="183" s="1"/>
  <c r="V53" i="183" s="1"/>
  <c r="V56" i="183" s="1"/>
  <c r="V59" i="183" s="1"/>
  <c r="C48" i="178"/>
  <c r="C51" i="178" s="1"/>
  <c r="C53" i="178" s="1"/>
  <c r="C56" i="178" s="1"/>
  <c r="C59" i="178" s="1"/>
  <c r="K48" i="178"/>
  <c r="K51" i="178" s="1"/>
  <c r="K53" i="178" s="1"/>
  <c r="K56" i="178" s="1"/>
  <c r="K59" i="178" s="1"/>
  <c r="S48" i="178"/>
  <c r="S51" i="178" s="1"/>
  <c r="S53" i="178" s="1"/>
  <c r="S56" i="178" s="1"/>
  <c r="S59" i="178" s="1"/>
  <c r="E48" i="176"/>
  <c r="E51" i="176" s="1"/>
  <c r="E53" i="176" s="1"/>
  <c r="E56" i="176" s="1"/>
  <c r="E59" i="176" s="1"/>
  <c r="M48" i="176"/>
  <c r="M51" i="176" s="1"/>
  <c r="M53" i="176" s="1"/>
  <c r="M56" i="176" s="1"/>
  <c r="M59" i="176" s="1"/>
  <c r="U48" i="176"/>
  <c r="U51" i="176" s="1"/>
  <c r="U53" i="176" s="1"/>
  <c r="U56" i="176" s="1"/>
  <c r="U59" i="176" s="1"/>
  <c r="I48" i="246"/>
  <c r="I51" i="246" s="1"/>
  <c r="I53" i="246" s="1"/>
  <c r="I56" i="246" s="1"/>
  <c r="I59" i="246" s="1"/>
  <c r="Q48" i="237"/>
  <c r="Q51" i="237" s="1"/>
  <c r="Q53" i="237" s="1"/>
  <c r="Q56" i="237" s="1"/>
  <c r="Q59" i="237" s="1"/>
  <c r="J48" i="195"/>
  <c r="J51" i="195" s="1"/>
  <c r="J53" i="195" s="1"/>
  <c r="J56" i="195" s="1"/>
  <c r="J59" i="195" s="1"/>
  <c r="C48" i="256"/>
  <c r="C51" i="256" s="1"/>
  <c r="C53" i="256" s="1"/>
  <c r="C56" i="256" s="1"/>
  <c r="C59" i="256" s="1"/>
  <c r="H48" i="250"/>
  <c r="H51" i="250" s="1"/>
  <c r="H53" i="250" s="1"/>
  <c r="H56" i="250" s="1"/>
  <c r="H59" i="250" s="1"/>
  <c r="P48" i="250"/>
  <c r="P51" i="250" s="1"/>
  <c r="P53" i="250" s="1"/>
  <c r="P56" i="250" s="1"/>
  <c r="P59" i="250" s="1"/>
  <c r="X48" i="250"/>
  <c r="F48" i="244"/>
  <c r="F51" i="244" s="1"/>
  <c r="F53" i="244" s="1"/>
  <c r="F56" i="244" s="1"/>
  <c r="F59" i="244" s="1"/>
  <c r="N48" i="244"/>
  <c r="N51" i="244" s="1"/>
  <c r="N53" i="244" s="1"/>
  <c r="N56" i="244" s="1"/>
  <c r="N59" i="244" s="1"/>
  <c r="V48" i="244"/>
  <c r="V51" i="244" s="1"/>
  <c r="V53" i="244" s="1"/>
  <c r="V56" i="244" s="1"/>
  <c r="V59" i="244" s="1"/>
  <c r="D48" i="243"/>
  <c r="D51" i="243" s="1"/>
  <c r="D53" i="243" s="1"/>
  <c r="D56" i="243" s="1"/>
  <c r="D59" i="243" s="1"/>
  <c r="L48" i="243"/>
  <c r="L51" i="243" s="1"/>
  <c r="L53" i="243" s="1"/>
  <c r="L56" i="243" s="1"/>
  <c r="L59" i="243" s="1"/>
  <c r="T48" i="243"/>
  <c r="T51" i="243" s="1"/>
  <c r="T53" i="243" s="1"/>
  <c r="T56" i="243" s="1"/>
  <c r="T59" i="243" s="1"/>
  <c r="C48" i="243"/>
  <c r="C51" i="243" s="1"/>
  <c r="C53" i="243" s="1"/>
  <c r="C56" i="243" s="1"/>
  <c r="C59" i="243" s="1"/>
  <c r="K48" i="243"/>
  <c r="K51" i="243" s="1"/>
  <c r="K53" i="243" s="1"/>
  <c r="K56" i="243" s="1"/>
  <c r="K59" i="243" s="1"/>
  <c r="S48" i="243"/>
  <c r="S51" i="243" s="1"/>
  <c r="S53" i="243" s="1"/>
  <c r="S56" i="243" s="1"/>
  <c r="S59" i="243" s="1"/>
  <c r="F48" i="241"/>
  <c r="F51" i="241" s="1"/>
  <c r="F53" i="241" s="1"/>
  <c r="F56" i="241" s="1"/>
  <c r="F59" i="241" s="1"/>
  <c r="N48" i="241"/>
  <c r="N51" i="241" s="1"/>
  <c r="N53" i="241" s="1"/>
  <c r="N56" i="241" s="1"/>
  <c r="N59" i="241" s="1"/>
  <c r="V48" i="241"/>
  <c r="V51" i="241" s="1"/>
  <c r="V53" i="241" s="1"/>
  <c r="V56" i="241" s="1"/>
  <c r="V59" i="241" s="1"/>
  <c r="E48" i="241"/>
  <c r="E51" i="241" s="1"/>
  <c r="E53" i="241" s="1"/>
  <c r="E56" i="241" s="1"/>
  <c r="E59" i="241" s="1"/>
  <c r="M48" i="241"/>
  <c r="M51" i="241" s="1"/>
  <c r="M53" i="241" s="1"/>
  <c r="M56" i="241" s="1"/>
  <c r="M59" i="241" s="1"/>
  <c r="U48" i="241"/>
  <c r="U51" i="241" s="1"/>
  <c r="U53" i="241" s="1"/>
  <c r="U56" i="241" s="1"/>
  <c r="U59" i="241" s="1"/>
  <c r="Z47" i="239"/>
  <c r="H48" i="238"/>
  <c r="H51" i="238" s="1"/>
  <c r="H53" i="238" s="1"/>
  <c r="H56" i="238" s="1"/>
  <c r="H59" i="238" s="1"/>
  <c r="P48" i="238"/>
  <c r="P51" i="238" s="1"/>
  <c r="P53" i="238" s="1"/>
  <c r="P56" i="238" s="1"/>
  <c r="P59" i="238" s="1"/>
  <c r="Z47" i="238"/>
  <c r="X48" i="235"/>
  <c r="H48" i="230"/>
  <c r="H51" i="230" s="1"/>
  <c r="H53" i="230" s="1"/>
  <c r="H56" i="230" s="1"/>
  <c r="H59" i="230" s="1"/>
  <c r="P48" i="230"/>
  <c r="P51" i="230" s="1"/>
  <c r="P53" i="230" s="1"/>
  <c r="P56" i="230" s="1"/>
  <c r="P59" i="230" s="1"/>
  <c r="Z47" i="230"/>
  <c r="I48" i="229"/>
  <c r="I51" i="229" s="1"/>
  <c r="I53" i="229" s="1"/>
  <c r="I56" i="229" s="1"/>
  <c r="I59" i="229" s="1"/>
  <c r="Q48" i="229"/>
  <c r="Q51" i="229" s="1"/>
  <c r="Q53" i="229" s="1"/>
  <c r="Q56" i="229" s="1"/>
  <c r="Q59" i="229" s="1"/>
  <c r="Y48" i="229"/>
  <c r="Y51" i="229" s="1"/>
  <c r="Y53" i="229" s="1"/>
  <c r="Y56" i="229" s="1"/>
  <c r="Y59" i="229" s="1"/>
  <c r="I48" i="222"/>
  <c r="I51" i="222" s="1"/>
  <c r="I53" i="222" s="1"/>
  <c r="I56" i="222" s="1"/>
  <c r="I59" i="222" s="1"/>
  <c r="Q48" i="222"/>
  <c r="Q51" i="222" s="1"/>
  <c r="Q53" i="222" s="1"/>
  <c r="Q56" i="222" s="1"/>
  <c r="Q59" i="222" s="1"/>
  <c r="Y48" i="222"/>
  <c r="Y51" i="222" s="1"/>
  <c r="Y53" i="222" s="1"/>
  <c r="Y56" i="222" s="1"/>
  <c r="Y59" i="222" s="1"/>
  <c r="Z47" i="221"/>
  <c r="AA48" i="220"/>
  <c r="AA51" i="220" s="1"/>
  <c r="AA53" i="220" s="1"/>
  <c r="AA56" i="220" s="1"/>
  <c r="AA59" i="220" s="1"/>
  <c r="D48" i="219"/>
  <c r="D51" i="219" s="1"/>
  <c r="D53" i="219" s="1"/>
  <c r="D56" i="219" s="1"/>
  <c r="D59" i="219" s="1"/>
  <c r="L48" i="219"/>
  <c r="L51" i="219" s="1"/>
  <c r="L53" i="219" s="1"/>
  <c r="L56" i="219" s="1"/>
  <c r="L59" i="219" s="1"/>
  <c r="T48" i="219"/>
  <c r="T51" i="219" s="1"/>
  <c r="T53" i="219" s="1"/>
  <c r="T56" i="219" s="1"/>
  <c r="T59" i="219" s="1"/>
  <c r="F48" i="207"/>
  <c r="F51" i="207" s="1"/>
  <c r="F53" i="207" s="1"/>
  <c r="F56" i="207" s="1"/>
  <c r="F59" i="207" s="1"/>
  <c r="V48" i="207"/>
  <c r="V51" i="207" s="1"/>
  <c r="V53" i="207" s="1"/>
  <c r="V56" i="207" s="1"/>
  <c r="V59" i="207" s="1"/>
  <c r="H48" i="204"/>
  <c r="H51" i="204" s="1"/>
  <c r="H53" i="204" s="1"/>
  <c r="H56" i="204" s="1"/>
  <c r="H59" i="204" s="1"/>
  <c r="P48" i="204"/>
  <c r="P51" i="204" s="1"/>
  <c r="P53" i="204" s="1"/>
  <c r="P56" i="204" s="1"/>
  <c r="P59" i="204" s="1"/>
  <c r="X48" i="204"/>
  <c r="X51" i="204" s="1"/>
  <c r="X53" i="204" s="1"/>
  <c r="Z47" i="193"/>
  <c r="AA48" i="191"/>
  <c r="AA51" i="191" s="1"/>
  <c r="AA53" i="191" s="1"/>
  <c r="AA56" i="191" s="1"/>
  <c r="AA59" i="191" s="1"/>
  <c r="G48" i="190"/>
  <c r="G51" i="190" s="1"/>
  <c r="G53" i="190" s="1"/>
  <c r="G56" i="190" s="1"/>
  <c r="G59" i="190" s="1"/>
  <c r="O48" i="190"/>
  <c r="O51" i="190" s="1"/>
  <c r="O53" i="190" s="1"/>
  <c r="O56" i="190" s="1"/>
  <c r="O59" i="190" s="1"/>
  <c r="J48" i="188"/>
  <c r="J51" i="188" s="1"/>
  <c r="J53" i="188" s="1"/>
  <c r="J56" i="188" s="1"/>
  <c r="J59" i="188" s="1"/>
  <c r="R48" i="188"/>
  <c r="R51" i="188" s="1"/>
  <c r="R53" i="188" s="1"/>
  <c r="R56" i="188" s="1"/>
  <c r="R59" i="188" s="1"/>
  <c r="Z48" i="256"/>
  <c r="V48" i="228"/>
  <c r="V51" i="228" s="1"/>
  <c r="V53" i="228" s="1"/>
  <c r="V56" i="228" s="1"/>
  <c r="V59" i="228" s="1"/>
  <c r="P48" i="227"/>
  <c r="P51" i="227" s="1"/>
  <c r="P53" i="227" s="1"/>
  <c r="P56" i="227" s="1"/>
  <c r="P59" i="227" s="1"/>
  <c r="X51" i="256"/>
  <c r="X53" i="256" s="1"/>
  <c r="X56" i="256" s="1"/>
  <c r="Z56" i="256" s="1"/>
  <c r="Z32" i="257"/>
  <c r="E48" i="253"/>
  <c r="E51" i="253" s="1"/>
  <c r="E53" i="253" s="1"/>
  <c r="E56" i="253" s="1"/>
  <c r="E59" i="253" s="1"/>
  <c r="M48" i="253"/>
  <c r="M51" i="253" s="1"/>
  <c r="M53" i="253" s="1"/>
  <c r="M56" i="253" s="1"/>
  <c r="M59" i="253" s="1"/>
  <c r="U48" i="253"/>
  <c r="U51" i="253" s="1"/>
  <c r="U53" i="253" s="1"/>
  <c r="U56" i="253" s="1"/>
  <c r="U59" i="253" s="1"/>
  <c r="Y48" i="250"/>
  <c r="Y51" i="250" s="1"/>
  <c r="Y53" i="250" s="1"/>
  <c r="Y56" i="250" s="1"/>
  <c r="Y59" i="250" s="1"/>
  <c r="AA48" i="247"/>
  <c r="AA51" i="247" s="1"/>
  <c r="AA53" i="247" s="1"/>
  <c r="AA56" i="247" s="1"/>
  <c r="AA59" i="247" s="1"/>
  <c r="H48" i="242"/>
  <c r="H51" i="242" s="1"/>
  <c r="H53" i="242" s="1"/>
  <c r="H56" i="242" s="1"/>
  <c r="H59" i="242" s="1"/>
  <c r="P48" i="242"/>
  <c r="P51" i="242" s="1"/>
  <c r="P53" i="242" s="1"/>
  <c r="P56" i="242" s="1"/>
  <c r="P59" i="242" s="1"/>
  <c r="X48" i="242"/>
  <c r="J48" i="240"/>
  <c r="J51" i="240" s="1"/>
  <c r="J53" i="240" s="1"/>
  <c r="J56" i="240" s="1"/>
  <c r="J59" i="240" s="1"/>
  <c r="R48" i="240"/>
  <c r="R51" i="240" s="1"/>
  <c r="R53" i="240" s="1"/>
  <c r="R56" i="240" s="1"/>
  <c r="R59" i="240" s="1"/>
  <c r="Z32" i="235"/>
  <c r="F48" i="232"/>
  <c r="F51" i="232" s="1"/>
  <c r="F53" i="232" s="1"/>
  <c r="F56" i="232" s="1"/>
  <c r="F59" i="232" s="1"/>
  <c r="N48" i="232"/>
  <c r="N51" i="232" s="1"/>
  <c r="N53" i="232" s="1"/>
  <c r="N56" i="232" s="1"/>
  <c r="N59" i="232" s="1"/>
  <c r="V48" i="232"/>
  <c r="V51" i="232" s="1"/>
  <c r="V53" i="232" s="1"/>
  <c r="V56" i="232" s="1"/>
  <c r="V59" i="232" s="1"/>
  <c r="K48" i="213"/>
  <c r="K51" i="213" s="1"/>
  <c r="K53" i="213" s="1"/>
  <c r="K56" i="213" s="1"/>
  <c r="K59" i="213" s="1"/>
  <c r="D48" i="108"/>
  <c r="D51" i="108" s="1"/>
  <c r="D53" i="108" s="1"/>
  <c r="D56" i="108" s="1"/>
  <c r="D59" i="108" s="1"/>
  <c r="L48" i="108"/>
  <c r="L51" i="108" s="1"/>
  <c r="L53" i="108" s="1"/>
  <c r="L56" i="108" s="1"/>
  <c r="L59" i="108" s="1"/>
  <c r="T48" i="108"/>
  <c r="T51" i="108" s="1"/>
  <c r="T53" i="108" s="1"/>
  <c r="T56" i="108" s="1"/>
  <c r="T59" i="108" s="1"/>
  <c r="T48" i="252"/>
  <c r="T51" i="252" s="1"/>
  <c r="T53" i="252" s="1"/>
  <c r="T56" i="252" s="1"/>
  <c r="T59" i="252" s="1"/>
  <c r="R48" i="248"/>
  <c r="R51" i="248" s="1"/>
  <c r="R53" i="248" s="1"/>
  <c r="R56" i="248" s="1"/>
  <c r="R59" i="248" s="1"/>
  <c r="M48" i="245"/>
  <c r="M51" i="245" s="1"/>
  <c r="M53" i="245" s="1"/>
  <c r="M56" i="245" s="1"/>
  <c r="M59" i="245" s="1"/>
  <c r="L48" i="240"/>
  <c r="L51" i="240" s="1"/>
  <c r="L53" i="240" s="1"/>
  <c r="L56" i="240" s="1"/>
  <c r="L59" i="240" s="1"/>
  <c r="Y48" i="237"/>
  <c r="Y51" i="237" s="1"/>
  <c r="Y53" i="237" s="1"/>
  <c r="Y56" i="237" s="1"/>
  <c r="Y59" i="237" s="1"/>
  <c r="H48" i="231"/>
  <c r="H51" i="231" s="1"/>
  <c r="H53" i="231" s="1"/>
  <c r="H56" i="231" s="1"/>
  <c r="H59" i="231" s="1"/>
  <c r="D48" i="258"/>
  <c r="D51" i="258" s="1"/>
  <c r="D53" i="258" s="1"/>
  <c r="D56" i="258" s="1"/>
  <c r="D59" i="258" s="1"/>
  <c r="L48" i="258"/>
  <c r="L51" i="258" s="1"/>
  <c r="L53" i="258" s="1"/>
  <c r="L56" i="258" s="1"/>
  <c r="L59" i="258" s="1"/>
  <c r="T48" i="258"/>
  <c r="T51" i="258" s="1"/>
  <c r="T53" i="258" s="1"/>
  <c r="T56" i="258" s="1"/>
  <c r="T59" i="258" s="1"/>
  <c r="AA48" i="257"/>
  <c r="AA51" i="257" s="1"/>
  <c r="AA53" i="257" s="1"/>
  <c r="AA56" i="257" s="1"/>
  <c r="AA59" i="257" s="1"/>
  <c r="Z47" i="255"/>
  <c r="AA48" i="250"/>
  <c r="AA51" i="250" s="1"/>
  <c r="AA53" i="250" s="1"/>
  <c r="AA56" i="250" s="1"/>
  <c r="AA59" i="250" s="1"/>
  <c r="Z47" i="250"/>
  <c r="E48" i="249"/>
  <c r="E51" i="249" s="1"/>
  <c r="E53" i="249" s="1"/>
  <c r="E56" i="249" s="1"/>
  <c r="E59" i="249" s="1"/>
  <c r="M48" i="249"/>
  <c r="M51" i="249" s="1"/>
  <c r="M53" i="249" s="1"/>
  <c r="M56" i="249" s="1"/>
  <c r="M59" i="249" s="1"/>
  <c r="U48" i="249"/>
  <c r="U51" i="249" s="1"/>
  <c r="U53" i="249" s="1"/>
  <c r="U56" i="249" s="1"/>
  <c r="U59" i="249" s="1"/>
  <c r="C48" i="247"/>
  <c r="C51" i="247" s="1"/>
  <c r="C53" i="247" s="1"/>
  <c r="C56" i="247" s="1"/>
  <c r="C59" i="247" s="1"/>
  <c r="K48" i="247"/>
  <c r="K51" i="247" s="1"/>
  <c r="K53" i="247" s="1"/>
  <c r="K56" i="247" s="1"/>
  <c r="K59" i="247" s="1"/>
  <c r="S48" i="247"/>
  <c r="S51" i="247" s="1"/>
  <c r="S53" i="247" s="1"/>
  <c r="S56" i="247" s="1"/>
  <c r="S59" i="247" s="1"/>
  <c r="Z47" i="246"/>
  <c r="Z47" i="244"/>
  <c r="Z32" i="242"/>
  <c r="Y48" i="242"/>
  <c r="Y51" i="242" s="1"/>
  <c r="Y53" i="242" s="1"/>
  <c r="Y56" i="242" s="1"/>
  <c r="Y59" i="242" s="1"/>
  <c r="AA48" i="239"/>
  <c r="AA51" i="239" s="1"/>
  <c r="AA53" i="239" s="1"/>
  <c r="AA56" i="239" s="1"/>
  <c r="AA59" i="239" s="1"/>
  <c r="J48" i="236"/>
  <c r="J51" i="236" s="1"/>
  <c r="J53" i="236" s="1"/>
  <c r="J56" i="236" s="1"/>
  <c r="J59" i="236" s="1"/>
  <c r="R48" i="236"/>
  <c r="R51" i="236" s="1"/>
  <c r="R53" i="236" s="1"/>
  <c r="R56" i="236" s="1"/>
  <c r="R59" i="236" s="1"/>
  <c r="AA48" i="235"/>
  <c r="AA51" i="235" s="1"/>
  <c r="AA53" i="235" s="1"/>
  <c r="AA56" i="235" s="1"/>
  <c r="AA59" i="235" s="1"/>
  <c r="D48" i="234"/>
  <c r="D51" i="234" s="1"/>
  <c r="D53" i="234" s="1"/>
  <c r="D56" i="234" s="1"/>
  <c r="D59" i="234" s="1"/>
  <c r="L48" i="234"/>
  <c r="L51" i="234" s="1"/>
  <c r="L53" i="234" s="1"/>
  <c r="L56" i="234" s="1"/>
  <c r="L59" i="234" s="1"/>
  <c r="T48" i="234"/>
  <c r="T51" i="234" s="1"/>
  <c r="T53" i="234" s="1"/>
  <c r="T56" i="234" s="1"/>
  <c r="T59" i="234" s="1"/>
  <c r="G48" i="231"/>
  <c r="G51" i="231" s="1"/>
  <c r="G53" i="231" s="1"/>
  <c r="G56" i="231" s="1"/>
  <c r="G59" i="231" s="1"/>
  <c r="O48" i="231"/>
  <c r="O51" i="231" s="1"/>
  <c r="O53" i="231" s="1"/>
  <c r="O56" i="231" s="1"/>
  <c r="O59" i="231" s="1"/>
  <c r="W48" i="231"/>
  <c r="W51" i="231" s="1"/>
  <c r="W53" i="231" s="1"/>
  <c r="W56" i="231" s="1"/>
  <c r="W59" i="231" s="1"/>
  <c r="G48" i="224"/>
  <c r="G51" i="224" s="1"/>
  <c r="G53" i="224" s="1"/>
  <c r="G56" i="224" s="1"/>
  <c r="G59" i="224" s="1"/>
  <c r="O48" i="224"/>
  <c r="O51" i="224" s="1"/>
  <c r="O53" i="224" s="1"/>
  <c r="O56" i="224" s="1"/>
  <c r="O59" i="224" s="1"/>
  <c r="W48" i="224"/>
  <c r="W51" i="224" s="1"/>
  <c r="W53" i="224" s="1"/>
  <c r="W56" i="224" s="1"/>
  <c r="W59" i="224" s="1"/>
  <c r="E48" i="223"/>
  <c r="E51" i="223" s="1"/>
  <c r="E53" i="223" s="1"/>
  <c r="E56" i="223" s="1"/>
  <c r="E59" i="223" s="1"/>
  <c r="U48" i="223"/>
  <c r="U51" i="223" s="1"/>
  <c r="U53" i="223" s="1"/>
  <c r="U56" i="223" s="1"/>
  <c r="U59" i="223" s="1"/>
  <c r="J48" i="221"/>
  <c r="J51" i="221" s="1"/>
  <c r="J53" i="221" s="1"/>
  <c r="J56" i="221" s="1"/>
  <c r="J59" i="221" s="1"/>
  <c r="R48" i="221"/>
  <c r="R51" i="221" s="1"/>
  <c r="R53" i="221" s="1"/>
  <c r="R56" i="221" s="1"/>
  <c r="R59" i="221" s="1"/>
  <c r="E48" i="220"/>
  <c r="E51" i="220" s="1"/>
  <c r="E53" i="220" s="1"/>
  <c r="E56" i="220" s="1"/>
  <c r="E59" i="220" s="1"/>
  <c r="M48" i="220"/>
  <c r="M51" i="220" s="1"/>
  <c r="M53" i="220" s="1"/>
  <c r="M56" i="220" s="1"/>
  <c r="M59" i="220" s="1"/>
  <c r="U48" i="220"/>
  <c r="U51" i="220" s="1"/>
  <c r="U53" i="220" s="1"/>
  <c r="U56" i="220" s="1"/>
  <c r="U59" i="220" s="1"/>
  <c r="I48" i="204"/>
  <c r="I51" i="204" s="1"/>
  <c r="I53" i="204" s="1"/>
  <c r="I56" i="204" s="1"/>
  <c r="I59" i="204" s="1"/>
  <c r="Q48" i="204"/>
  <c r="Q51" i="204" s="1"/>
  <c r="Q53" i="204" s="1"/>
  <c r="Q56" i="204" s="1"/>
  <c r="Q59" i="204" s="1"/>
  <c r="Z47" i="204"/>
  <c r="X51" i="161"/>
  <c r="Z48" i="161"/>
  <c r="O48" i="171"/>
  <c r="O51" i="171" s="1"/>
  <c r="O53" i="171" s="1"/>
  <c r="O56" i="171" s="1"/>
  <c r="O59" i="171" s="1"/>
  <c r="Z47" i="170"/>
  <c r="E48" i="165"/>
  <c r="E51" i="165" s="1"/>
  <c r="E53" i="165" s="1"/>
  <c r="E56" i="165" s="1"/>
  <c r="E59" i="165" s="1"/>
  <c r="M48" i="165"/>
  <c r="M51" i="165" s="1"/>
  <c r="M53" i="165" s="1"/>
  <c r="M56" i="165" s="1"/>
  <c r="M59" i="165" s="1"/>
  <c r="U48" i="165"/>
  <c r="U51" i="165" s="1"/>
  <c r="U53" i="165" s="1"/>
  <c r="U56" i="165" s="1"/>
  <c r="U59" i="165" s="1"/>
  <c r="AA48" i="159"/>
  <c r="AA51" i="159" s="1"/>
  <c r="AA53" i="159" s="1"/>
  <c r="AA56" i="159" s="1"/>
  <c r="AA59" i="159" s="1"/>
  <c r="D48" i="158"/>
  <c r="D51" i="158" s="1"/>
  <c r="D53" i="158" s="1"/>
  <c r="D56" i="158" s="1"/>
  <c r="D59" i="158" s="1"/>
  <c r="L48" i="158"/>
  <c r="L51" i="158" s="1"/>
  <c r="L53" i="158" s="1"/>
  <c r="L56" i="158" s="1"/>
  <c r="L59" i="158" s="1"/>
  <c r="T48" i="158"/>
  <c r="T51" i="158" s="1"/>
  <c r="T53" i="158" s="1"/>
  <c r="T56" i="158" s="1"/>
  <c r="T59" i="158" s="1"/>
  <c r="F48" i="156"/>
  <c r="F51" i="156" s="1"/>
  <c r="F53" i="156" s="1"/>
  <c r="F56" i="156" s="1"/>
  <c r="F59" i="156" s="1"/>
  <c r="V48" i="156"/>
  <c r="V51" i="156" s="1"/>
  <c r="V53" i="156" s="1"/>
  <c r="V56" i="156" s="1"/>
  <c r="V59" i="156" s="1"/>
  <c r="E48" i="110"/>
  <c r="E51" i="110" s="1"/>
  <c r="E53" i="110" s="1"/>
  <c r="E56" i="110" s="1"/>
  <c r="E59" i="110" s="1"/>
  <c r="M48" i="110"/>
  <c r="M51" i="110" s="1"/>
  <c r="M53" i="110" s="1"/>
  <c r="M56" i="110" s="1"/>
  <c r="M59" i="110" s="1"/>
  <c r="U48" i="110"/>
  <c r="U51" i="110" s="1"/>
  <c r="U53" i="110" s="1"/>
  <c r="U56" i="110" s="1"/>
  <c r="U59" i="110" s="1"/>
  <c r="X48" i="96"/>
  <c r="Z47" i="96"/>
  <c r="G48" i="91"/>
  <c r="G51" i="91" s="1"/>
  <c r="G53" i="91" s="1"/>
  <c r="G56" i="91" s="1"/>
  <c r="G59" i="91" s="1"/>
  <c r="O48" i="91"/>
  <c r="O51" i="91" s="1"/>
  <c r="O53" i="91" s="1"/>
  <c r="O56" i="91" s="1"/>
  <c r="O59" i="91" s="1"/>
  <c r="W48" i="91"/>
  <c r="W51" i="91" s="1"/>
  <c r="W53" i="91" s="1"/>
  <c r="W56" i="91" s="1"/>
  <c r="W59" i="91" s="1"/>
  <c r="E48" i="218"/>
  <c r="E51" i="218" s="1"/>
  <c r="E53" i="218" s="1"/>
  <c r="E56" i="218" s="1"/>
  <c r="E59" i="218" s="1"/>
  <c r="M48" i="218"/>
  <c r="M51" i="218" s="1"/>
  <c r="M53" i="218" s="1"/>
  <c r="M56" i="218" s="1"/>
  <c r="M59" i="218" s="1"/>
  <c r="U48" i="218"/>
  <c r="U51" i="218" s="1"/>
  <c r="U53" i="218" s="1"/>
  <c r="U56" i="218" s="1"/>
  <c r="U59" i="218" s="1"/>
  <c r="F48" i="217"/>
  <c r="F51" i="217" s="1"/>
  <c r="F53" i="217" s="1"/>
  <c r="F56" i="217" s="1"/>
  <c r="F59" i="217" s="1"/>
  <c r="N48" i="217"/>
  <c r="N51" i="217" s="1"/>
  <c r="N53" i="217" s="1"/>
  <c r="N56" i="217" s="1"/>
  <c r="N59" i="217" s="1"/>
  <c r="V48" i="217"/>
  <c r="V51" i="217" s="1"/>
  <c r="V53" i="217" s="1"/>
  <c r="V56" i="217" s="1"/>
  <c r="V59" i="217" s="1"/>
  <c r="E48" i="213"/>
  <c r="E51" i="213" s="1"/>
  <c r="E53" i="213" s="1"/>
  <c r="E56" i="213" s="1"/>
  <c r="E59" i="213" s="1"/>
  <c r="M48" i="213"/>
  <c r="M51" i="213" s="1"/>
  <c r="M53" i="213" s="1"/>
  <c r="M56" i="213" s="1"/>
  <c r="M59" i="213" s="1"/>
  <c r="U48" i="213"/>
  <c r="U51" i="213" s="1"/>
  <c r="U53" i="213" s="1"/>
  <c r="U56" i="213" s="1"/>
  <c r="U59" i="213" s="1"/>
  <c r="L48" i="213"/>
  <c r="L51" i="213" s="1"/>
  <c r="L53" i="213" s="1"/>
  <c r="L56" i="213" s="1"/>
  <c r="L59" i="213" s="1"/>
  <c r="L48" i="212"/>
  <c r="L51" i="212" s="1"/>
  <c r="L53" i="212" s="1"/>
  <c r="L56" i="212" s="1"/>
  <c r="L59" i="212" s="1"/>
  <c r="L48" i="209"/>
  <c r="L51" i="209" s="1"/>
  <c r="L53" i="209" s="1"/>
  <c r="L56" i="209" s="1"/>
  <c r="L59" i="209" s="1"/>
  <c r="T48" i="209"/>
  <c r="T51" i="209" s="1"/>
  <c r="T53" i="209" s="1"/>
  <c r="T56" i="209" s="1"/>
  <c r="T59" i="209" s="1"/>
  <c r="Z47" i="207"/>
  <c r="Z48" i="203"/>
  <c r="N48" i="200"/>
  <c r="N51" i="200" s="1"/>
  <c r="N53" i="200" s="1"/>
  <c r="N56" i="200" s="1"/>
  <c r="N59" i="200" s="1"/>
  <c r="Z47" i="198"/>
  <c r="AA48" i="194"/>
  <c r="AA51" i="194" s="1"/>
  <c r="AA53" i="194" s="1"/>
  <c r="AA56" i="194" s="1"/>
  <c r="AA59" i="194" s="1"/>
  <c r="N48" i="172"/>
  <c r="N51" i="172" s="1"/>
  <c r="N53" i="172" s="1"/>
  <c r="N56" i="172" s="1"/>
  <c r="N59" i="172" s="1"/>
  <c r="H48" i="171"/>
  <c r="H51" i="171" s="1"/>
  <c r="H53" i="171" s="1"/>
  <c r="H56" i="171" s="1"/>
  <c r="H59" i="171" s="1"/>
  <c r="P48" i="171"/>
  <c r="P51" i="171" s="1"/>
  <c r="P53" i="171" s="1"/>
  <c r="P56" i="171" s="1"/>
  <c r="P59" i="171" s="1"/>
  <c r="X48" i="171"/>
  <c r="J48" i="168"/>
  <c r="J51" i="168" s="1"/>
  <c r="J53" i="168" s="1"/>
  <c r="J56" i="168" s="1"/>
  <c r="J59" i="168" s="1"/>
  <c r="R48" i="168"/>
  <c r="R51" i="168" s="1"/>
  <c r="R53" i="168" s="1"/>
  <c r="R56" i="168" s="1"/>
  <c r="R59" i="168" s="1"/>
  <c r="C48" i="167"/>
  <c r="C51" i="167" s="1"/>
  <c r="C53" i="167" s="1"/>
  <c r="C56" i="167" s="1"/>
  <c r="C59" i="167" s="1"/>
  <c r="S48" i="167"/>
  <c r="S51" i="167" s="1"/>
  <c r="S53" i="167" s="1"/>
  <c r="S56" i="167" s="1"/>
  <c r="S59" i="167" s="1"/>
  <c r="D48" i="166"/>
  <c r="D51" i="166" s="1"/>
  <c r="D53" i="166" s="1"/>
  <c r="D56" i="166" s="1"/>
  <c r="D59" i="166" s="1"/>
  <c r="T48" i="166"/>
  <c r="T51" i="166" s="1"/>
  <c r="T53" i="166" s="1"/>
  <c r="T56" i="166" s="1"/>
  <c r="T59" i="166" s="1"/>
  <c r="F48" i="164"/>
  <c r="F51" i="164" s="1"/>
  <c r="F53" i="164" s="1"/>
  <c r="F56" i="164" s="1"/>
  <c r="F59" i="164" s="1"/>
  <c r="V48" i="164"/>
  <c r="V51" i="164" s="1"/>
  <c r="V53" i="164" s="1"/>
  <c r="V56" i="164" s="1"/>
  <c r="V59" i="164" s="1"/>
  <c r="O48" i="163"/>
  <c r="O51" i="163" s="1"/>
  <c r="O53" i="163" s="1"/>
  <c r="O56" i="163" s="1"/>
  <c r="O59" i="163" s="1"/>
  <c r="W48" i="163"/>
  <c r="W51" i="163" s="1"/>
  <c r="W53" i="163" s="1"/>
  <c r="W56" i="163" s="1"/>
  <c r="W59" i="163" s="1"/>
  <c r="Z51" i="160"/>
  <c r="Q48" i="154"/>
  <c r="Q51" i="154" s="1"/>
  <c r="Q53" i="154" s="1"/>
  <c r="Q56" i="154" s="1"/>
  <c r="Q59" i="154" s="1"/>
  <c r="Y48" i="154"/>
  <c r="Y51" i="154" s="1"/>
  <c r="Y53" i="154" s="1"/>
  <c r="Y56" i="154" s="1"/>
  <c r="Y59" i="154" s="1"/>
  <c r="Z32" i="153"/>
  <c r="O48" i="147"/>
  <c r="O51" i="147" s="1"/>
  <c r="O53" i="147" s="1"/>
  <c r="O56" i="147" s="1"/>
  <c r="O59" i="147" s="1"/>
  <c r="Z51" i="144"/>
  <c r="X53" i="144"/>
  <c r="X56" i="144" s="1"/>
  <c r="J48" i="127"/>
  <c r="J51" i="127" s="1"/>
  <c r="J53" i="127" s="1"/>
  <c r="J56" i="127" s="1"/>
  <c r="J59" i="127" s="1"/>
  <c r="R48" i="127"/>
  <c r="R51" i="127" s="1"/>
  <c r="R53" i="127" s="1"/>
  <c r="R56" i="127" s="1"/>
  <c r="R59" i="127" s="1"/>
  <c r="F48" i="126"/>
  <c r="F51" i="126" s="1"/>
  <c r="F53" i="126" s="1"/>
  <c r="F56" i="126" s="1"/>
  <c r="F59" i="126" s="1"/>
  <c r="N48" i="126"/>
  <c r="N51" i="126" s="1"/>
  <c r="N53" i="126" s="1"/>
  <c r="N56" i="126" s="1"/>
  <c r="N59" i="126" s="1"/>
  <c r="V48" i="126"/>
  <c r="V51" i="126" s="1"/>
  <c r="V53" i="126" s="1"/>
  <c r="V56" i="126" s="1"/>
  <c r="V59" i="126" s="1"/>
  <c r="C48" i="109"/>
  <c r="C51" i="109" s="1"/>
  <c r="C53" i="109" s="1"/>
  <c r="C56" i="109" s="1"/>
  <c r="C59" i="109" s="1"/>
  <c r="K48" i="109"/>
  <c r="K51" i="109" s="1"/>
  <c r="K53" i="109" s="1"/>
  <c r="K56" i="109" s="1"/>
  <c r="K59" i="109" s="1"/>
  <c r="S48" i="109"/>
  <c r="S51" i="109" s="1"/>
  <c r="S53" i="109" s="1"/>
  <c r="S56" i="109" s="1"/>
  <c r="S59" i="109" s="1"/>
  <c r="AA48" i="101"/>
  <c r="AA51" i="101" s="1"/>
  <c r="AA53" i="101" s="1"/>
  <c r="AA56" i="101" s="1"/>
  <c r="AA59" i="101" s="1"/>
  <c r="M48" i="212"/>
  <c r="M51" i="212" s="1"/>
  <c r="M53" i="212" s="1"/>
  <c r="M56" i="212" s="1"/>
  <c r="M59" i="212" s="1"/>
  <c r="C48" i="210"/>
  <c r="C51" i="210" s="1"/>
  <c r="C53" i="210" s="1"/>
  <c r="C56" i="210" s="1"/>
  <c r="C59" i="210" s="1"/>
  <c r="K48" i="210"/>
  <c r="K51" i="210" s="1"/>
  <c r="K53" i="210" s="1"/>
  <c r="K56" i="210" s="1"/>
  <c r="K59" i="210" s="1"/>
  <c r="S48" i="210"/>
  <c r="S51" i="210" s="1"/>
  <c r="S53" i="210" s="1"/>
  <c r="S56" i="210" s="1"/>
  <c r="S59" i="210" s="1"/>
  <c r="M48" i="209"/>
  <c r="M51" i="209" s="1"/>
  <c r="M53" i="209" s="1"/>
  <c r="M56" i="209" s="1"/>
  <c r="M59" i="209" s="1"/>
  <c r="G48" i="206"/>
  <c r="G51" i="206" s="1"/>
  <c r="G53" i="206" s="1"/>
  <c r="G56" i="206" s="1"/>
  <c r="G59" i="206" s="1"/>
  <c r="W48" i="206"/>
  <c r="W51" i="206" s="1"/>
  <c r="W53" i="206" s="1"/>
  <c r="W56" i="206" s="1"/>
  <c r="W59" i="206" s="1"/>
  <c r="H48" i="205"/>
  <c r="H51" i="205" s="1"/>
  <c r="H53" i="205" s="1"/>
  <c r="H56" i="205" s="1"/>
  <c r="H59" i="205" s="1"/>
  <c r="P48" i="205"/>
  <c r="P51" i="205" s="1"/>
  <c r="P53" i="205" s="1"/>
  <c r="P56" i="205" s="1"/>
  <c r="P59" i="205" s="1"/>
  <c r="F48" i="196"/>
  <c r="F51" i="196" s="1"/>
  <c r="F53" i="196" s="1"/>
  <c r="F56" i="196" s="1"/>
  <c r="F59" i="196" s="1"/>
  <c r="N48" i="196"/>
  <c r="N51" i="196" s="1"/>
  <c r="N53" i="196" s="1"/>
  <c r="N56" i="196" s="1"/>
  <c r="N59" i="196" s="1"/>
  <c r="V48" i="196"/>
  <c r="V51" i="196" s="1"/>
  <c r="V53" i="196" s="1"/>
  <c r="V56" i="196" s="1"/>
  <c r="V59" i="196" s="1"/>
  <c r="C48" i="194"/>
  <c r="C51" i="194" s="1"/>
  <c r="C53" i="194" s="1"/>
  <c r="C56" i="194" s="1"/>
  <c r="C59" i="194" s="1"/>
  <c r="K48" i="194"/>
  <c r="K51" i="194" s="1"/>
  <c r="K53" i="194" s="1"/>
  <c r="K56" i="194" s="1"/>
  <c r="K59" i="194" s="1"/>
  <c r="S48" i="194"/>
  <c r="S51" i="194" s="1"/>
  <c r="S53" i="194" s="1"/>
  <c r="S56" i="194" s="1"/>
  <c r="S59" i="194" s="1"/>
  <c r="X48" i="192"/>
  <c r="J48" i="187"/>
  <c r="J51" i="187" s="1"/>
  <c r="J53" i="187" s="1"/>
  <c r="J56" i="187" s="1"/>
  <c r="J59" i="187" s="1"/>
  <c r="R48" i="187"/>
  <c r="R51" i="187" s="1"/>
  <c r="R53" i="187" s="1"/>
  <c r="R56" i="187" s="1"/>
  <c r="R59" i="187" s="1"/>
  <c r="U48" i="182"/>
  <c r="U51" i="182" s="1"/>
  <c r="U53" i="182" s="1"/>
  <c r="U56" i="182" s="1"/>
  <c r="U59" i="182" s="1"/>
  <c r="Z32" i="179"/>
  <c r="Z47" i="176"/>
  <c r="M48" i="173"/>
  <c r="M51" i="173" s="1"/>
  <c r="M53" i="173" s="1"/>
  <c r="M56" i="173" s="1"/>
  <c r="M59" i="173" s="1"/>
  <c r="J48" i="171"/>
  <c r="J51" i="171" s="1"/>
  <c r="J53" i="171" s="1"/>
  <c r="J56" i="171" s="1"/>
  <c r="J59" i="171" s="1"/>
  <c r="R48" i="171"/>
  <c r="R51" i="171" s="1"/>
  <c r="R53" i="171" s="1"/>
  <c r="R56" i="171" s="1"/>
  <c r="R59" i="171" s="1"/>
  <c r="D48" i="170"/>
  <c r="D51" i="170" s="1"/>
  <c r="D53" i="170" s="1"/>
  <c r="D56" i="170" s="1"/>
  <c r="D59" i="170" s="1"/>
  <c r="L48" i="170"/>
  <c r="L51" i="170" s="1"/>
  <c r="L53" i="170" s="1"/>
  <c r="L56" i="170" s="1"/>
  <c r="L59" i="170" s="1"/>
  <c r="T48" i="170"/>
  <c r="T51" i="170" s="1"/>
  <c r="T53" i="170" s="1"/>
  <c r="T56" i="170" s="1"/>
  <c r="T59" i="170" s="1"/>
  <c r="AA48" i="168"/>
  <c r="AA51" i="168" s="1"/>
  <c r="AA53" i="168" s="1"/>
  <c r="AA56" i="168" s="1"/>
  <c r="AA59" i="168" s="1"/>
  <c r="P48" i="163"/>
  <c r="P51" i="163" s="1"/>
  <c r="P53" i="163" s="1"/>
  <c r="P56" i="163" s="1"/>
  <c r="P59" i="163" s="1"/>
  <c r="X48" i="163"/>
  <c r="J48" i="152"/>
  <c r="J51" i="152" s="1"/>
  <c r="J53" i="152" s="1"/>
  <c r="J56" i="152" s="1"/>
  <c r="J59" i="152" s="1"/>
  <c r="F48" i="114"/>
  <c r="F51" i="114" s="1"/>
  <c r="F53" i="114" s="1"/>
  <c r="F56" i="114" s="1"/>
  <c r="F59" i="114" s="1"/>
  <c r="N48" i="114"/>
  <c r="N51" i="114" s="1"/>
  <c r="N53" i="114" s="1"/>
  <c r="N56" i="114" s="1"/>
  <c r="N59" i="114" s="1"/>
  <c r="V48" i="114"/>
  <c r="V51" i="114" s="1"/>
  <c r="V53" i="114" s="1"/>
  <c r="V56" i="114" s="1"/>
  <c r="V59" i="114" s="1"/>
  <c r="C48" i="101"/>
  <c r="C51" i="101" s="1"/>
  <c r="C53" i="101" s="1"/>
  <c r="C56" i="101" s="1"/>
  <c r="C59" i="101" s="1"/>
  <c r="K48" i="101"/>
  <c r="K51" i="101" s="1"/>
  <c r="K53" i="101" s="1"/>
  <c r="K56" i="101" s="1"/>
  <c r="K59" i="101" s="1"/>
  <c r="S48" i="101"/>
  <c r="S51" i="101" s="1"/>
  <c r="S53" i="101" s="1"/>
  <c r="S56" i="101" s="1"/>
  <c r="S59" i="101" s="1"/>
  <c r="F48" i="99"/>
  <c r="F51" i="99" s="1"/>
  <c r="F53" i="99" s="1"/>
  <c r="F56" i="99" s="1"/>
  <c r="F59" i="99" s="1"/>
  <c r="N48" i="99"/>
  <c r="N51" i="99" s="1"/>
  <c r="N53" i="99" s="1"/>
  <c r="N56" i="99" s="1"/>
  <c r="N59" i="99" s="1"/>
  <c r="C48" i="75"/>
  <c r="C51" i="75" s="1"/>
  <c r="C53" i="75" s="1"/>
  <c r="C56" i="75" s="1"/>
  <c r="C59" i="75" s="1"/>
  <c r="D48" i="63"/>
  <c r="D51" i="63" s="1"/>
  <c r="D53" i="63" s="1"/>
  <c r="D56" i="63" s="1"/>
  <c r="D59" i="63" s="1"/>
  <c r="L48" i="63"/>
  <c r="L51" i="63" s="1"/>
  <c r="L53" i="63" s="1"/>
  <c r="L56" i="63" s="1"/>
  <c r="L59" i="63" s="1"/>
  <c r="T48" i="63"/>
  <c r="T51" i="63" s="1"/>
  <c r="T53" i="63" s="1"/>
  <c r="T56" i="63" s="1"/>
  <c r="T59" i="63" s="1"/>
  <c r="J48" i="203"/>
  <c r="J51" i="203" s="1"/>
  <c r="J53" i="203" s="1"/>
  <c r="J56" i="203" s="1"/>
  <c r="J59" i="203" s="1"/>
  <c r="G48" i="196"/>
  <c r="G51" i="196" s="1"/>
  <c r="G53" i="196" s="1"/>
  <c r="G56" i="196" s="1"/>
  <c r="G59" i="196" s="1"/>
  <c r="O48" i="196"/>
  <c r="O51" i="196" s="1"/>
  <c r="O53" i="196" s="1"/>
  <c r="O56" i="196" s="1"/>
  <c r="O59" i="196" s="1"/>
  <c r="W48" i="196"/>
  <c r="W51" i="196" s="1"/>
  <c r="W53" i="196" s="1"/>
  <c r="W56" i="196" s="1"/>
  <c r="W59" i="196" s="1"/>
  <c r="D48" i="193"/>
  <c r="D51" i="193" s="1"/>
  <c r="D53" i="193" s="1"/>
  <c r="D56" i="193" s="1"/>
  <c r="D59" i="193" s="1"/>
  <c r="L48" i="193"/>
  <c r="L51" i="193" s="1"/>
  <c r="L53" i="193" s="1"/>
  <c r="L56" i="193" s="1"/>
  <c r="L59" i="193" s="1"/>
  <c r="T48" i="193"/>
  <c r="T51" i="193" s="1"/>
  <c r="T53" i="193" s="1"/>
  <c r="T56" i="193" s="1"/>
  <c r="T59" i="193" s="1"/>
  <c r="J48" i="192"/>
  <c r="J51" i="192" s="1"/>
  <c r="J53" i="192" s="1"/>
  <c r="J56" i="192" s="1"/>
  <c r="J59" i="192" s="1"/>
  <c r="R48" i="192"/>
  <c r="R51" i="192" s="1"/>
  <c r="R53" i="192" s="1"/>
  <c r="R56" i="192" s="1"/>
  <c r="R59" i="192" s="1"/>
  <c r="F48" i="191"/>
  <c r="F51" i="191" s="1"/>
  <c r="F53" i="191" s="1"/>
  <c r="F56" i="191" s="1"/>
  <c r="F59" i="191" s="1"/>
  <c r="N48" i="191"/>
  <c r="N51" i="191" s="1"/>
  <c r="N53" i="191" s="1"/>
  <c r="N56" i="191" s="1"/>
  <c r="N59" i="191" s="1"/>
  <c r="V48" i="191"/>
  <c r="V51" i="191" s="1"/>
  <c r="V53" i="191" s="1"/>
  <c r="V56" i="191" s="1"/>
  <c r="V59" i="191" s="1"/>
  <c r="J48" i="179"/>
  <c r="J51" i="179" s="1"/>
  <c r="J53" i="179" s="1"/>
  <c r="J56" i="179" s="1"/>
  <c r="J59" i="179" s="1"/>
  <c r="R48" i="179"/>
  <c r="R51" i="179" s="1"/>
  <c r="R53" i="179" s="1"/>
  <c r="R56" i="179" s="1"/>
  <c r="R59" i="179" s="1"/>
  <c r="R48" i="160"/>
  <c r="R51" i="160" s="1"/>
  <c r="R53" i="160" s="1"/>
  <c r="R56" i="160" s="1"/>
  <c r="R59" i="160" s="1"/>
  <c r="AA48" i="151"/>
  <c r="AA51" i="151" s="1"/>
  <c r="AA53" i="151" s="1"/>
  <c r="AA56" i="151" s="1"/>
  <c r="AA59" i="151" s="1"/>
  <c r="D48" i="150"/>
  <c r="D51" i="150" s="1"/>
  <c r="D53" i="150" s="1"/>
  <c r="D56" i="150" s="1"/>
  <c r="D59" i="150" s="1"/>
  <c r="L48" i="150"/>
  <c r="L51" i="150" s="1"/>
  <c r="L53" i="150" s="1"/>
  <c r="L56" i="150" s="1"/>
  <c r="L59" i="150" s="1"/>
  <c r="V48" i="139"/>
  <c r="V51" i="139" s="1"/>
  <c r="V53" i="139" s="1"/>
  <c r="V56" i="139" s="1"/>
  <c r="V59" i="139" s="1"/>
  <c r="H48" i="212"/>
  <c r="H51" i="212" s="1"/>
  <c r="H53" i="212" s="1"/>
  <c r="H56" i="212" s="1"/>
  <c r="H59" i="212" s="1"/>
  <c r="P48" i="212"/>
  <c r="P51" i="212" s="1"/>
  <c r="P53" i="212" s="1"/>
  <c r="P56" i="212" s="1"/>
  <c r="P59" i="212" s="1"/>
  <c r="X48" i="212"/>
  <c r="O48" i="209"/>
  <c r="O51" i="209" s="1"/>
  <c r="O53" i="209" s="1"/>
  <c r="O56" i="209" s="1"/>
  <c r="O59" i="209" s="1"/>
  <c r="F48" i="204"/>
  <c r="F51" i="204" s="1"/>
  <c r="F53" i="204" s="1"/>
  <c r="F56" i="204" s="1"/>
  <c r="F59" i="204" s="1"/>
  <c r="N48" i="204"/>
  <c r="N51" i="204" s="1"/>
  <c r="N53" i="204" s="1"/>
  <c r="N56" i="204" s="1"/>
  <c r="N59" i="204" s="1"/>
  <c r="V48" i="204"/>
  <c r="V51" i="204" s="1"/>
  <c r="V53" i="204" s="1"/>
  <c r="V56" i="204" s="1"/>
  <c r="V59" i="204" s="1"/>
  <c r="D48" i="185"/>
  <c r="D51" i="185" s="1"/>
  <c r="D53" i="185" s="1"/>
  <c r="D56" i="185" s="1"/>
  <c r="D59" i="185" s="1"/>
  <c r="L48" i="185"/>
  <c r="L51" i="185" s="1"/>
  <c r="L53" i="185" s="1"/>
  <c r="L56" i="185" s="1"/>
  <c r="L59" i="185" s="1"/>
  <c r="T48" i="185"/>
  <c r="T51" i="185" s="1"/>
  <c r="T53" i="185" s="1"/>
  <c r="T56" i="185" s="1"/>
  <c r="T59" i="185" s="1"/>
  <c r="E48" i="184"/>
  <c r="E51" i="184" s="1"/>
  <c r="E53" i="184" s="1"/>
  <c r="E56" i="184" s="1"/>
  <c r="E59" i="184" s="1"/>
  <c r="M48" i="184"/>
  <c r="M51" i="184" s="1"/>
  <c r="M53" i="184" s="1"/>
  <c r="M56" i="184" s="1"/>
  <c r="M59" i="184" s="1"/>
  <c r="U48" i="184"/>
  <c r="U51" i="184" s="1"/>
  <c r="U53" i="184" s="1"/>
  <c r="U56" i="184" s="1"/>
  <c r="U59" i="184" s="1"/>
  <c r="G48" i="182"/>
  <c r="G51" i="182" s="1"/>
  <c r="G53" i="182" s="1"/>
  <c r="G56" i="182" s="1"/>
  <c r="G59" i="182" s="1"/>
  <c r="O48" i="182"/>
  <c r="O51" i="182" s="1"/>
  <c r="O53" i="182" s="1"/>
  <c r="O56" i="182" s="1"/>
  <c r="O59" i="182" s="1"/>
  <c r="W48" i="182"/>
  <c r="W51" i="182" s="1"/>
  <c r="W53" i="182" s="1"/>
  <c r="W56" i="182" s="1"/>
  <c r="W59" i="182" s="1"/>
  <c r="F48" i="175"/>
  <c r="F51" i="175" s="1"/>
  <c r="F53" i="175" s="1"/>
  <c r="F56" i="175" s="1"/>
  <c r="F59" i="175" s="1"/>
  <c r="N48" i="175"/>
  <c r="N51" i="175" s="1"/>
  <c r="N53" i="175" s="1"/>
  <c r="N56" i="175" s="1"/>
  <c r="N59" i="175" s="1"/>
  <c r="V48" i="175"/>
  <c r="V51" i="175" s="1"/>
  <c r="V53" i="175" s="1"/>
  <c r="V56" i="175" s="1"/>
  <c r="V59" i="175" s="1"/>
  <c r="P48" i="162"/>
  <c r="P51" i="162" s="1"/>
  <c r="P53" i="162" s="1"/>
  <c r="P56" i="162" s="1"/>
  <c r="P59" i="162" s="1"/>
  <c r="X48" i="162"/>
  <c r="X48" i="145"/>
  <c r="Z32" i="145"/>
  <c r="Z48" i="144"/>
  <c r="C48" i="134"/>
  <c r="C51" i="134" s="1"/>
  <c r="C53" i="134" s="1"/>
  <c r="C56" i="134" s="1"/>
  <c r="C59" i="134" s="1"/>
  <c r="K48" i="134"/>
  <c r="K51" i="134" s="1"/>
  <c r="K53" i="134" s="1"/>
  <c r="K56" i="134" s="1"/>
  <c r="K59" i="134" s="1"/>
  <c r="S48" i="134"/>
  <c r="S51" i="134" s="1"/>
  <c r="S53" i="134" s="1"/>
  <c r="S56" i="134" s="1"/>
  <c r="S59" i="134" s="1"/>
  <c r="Z48" i="218"/>
  <c r="I48" i="214"/>
  <c r="I51" i="214" s="1"/>
  <c r="I53" i="214" s="1"/>
  <c r="I56" i="214" s="1"/>
  <c r="I59" i="214" s="1"/>
  <c r="F48" i="210"/>
  <c r="F51" i="210" s="1"/>
  <c r="F53" i="210" s="1"/>
  <c r="F56" i="210" s="1"/>
  <c r="F59" i="210" s="1"/>
  <c r="P48" i="209"/>
  <c r="P51" i="209" s="1"/>
  <c r="P53" i="209" s="1"/>
  <c r="P56" i="209" s="1"/>
  <c r="P59" i="209" s="1"/>
  <c r="E48" i="208"/>
  <c r="E51" i="208" s="1"/>
  <c r="E53" i="208" s="1"/>
  <c r="E56" i="208" s="1"/>
  <c r="E59" i="208" s="1"/>
  <c r="M48" i="208"/>
  <c r="M51" i="208" s="1"/>
  <c r="M53" i="208" s="1"/>
  <c r="M56" i="208" s="1"/>
  <c r="M59" i="208" s="1"/>
  <c r="U48" i="208"/>
  <c r="U51" i="208" s="1"/>
  <c r="U53" i="208" s="1"/>
  <c r="U56" i="208" s="1"/>
  <c r="U59" i="208" s="1"/>
  <c r="C48" i="202"/>
  <c r="C51" i="202" s="1"/>
  <c r="C53" i="202" s="1"/>
  <c r="C56" i="202" s="1"/>
  <c r="C59" i="202" s="1"/>
  <c r="S48" i="202"/>
  <c r="S51" i="202" s="1"/>
  <c r="S53" i="202" s="1"/>
  <c r="S56" i="202" s="1"/>
  <c r="S59" i="202" s="1"/>
  <c r="D48" i="201"/>
  <c r="D51" i="201" s="1"/>
  <c r="D53" i="201" s="1"/>
  <c r="D56" i="201" s="1"/>
  <c r="D59" i="201" s="1"/>
  <c r="T48" i="201"/>
  <c r="T51" i="201" s="1"/>
  <c r="T53" i="201" s="1"/>
  <c r="T56" i="201" s="1"/>
  <c r="T59" i="201" s="1"/>
  <c r="Z48" i="195"/>
  <c r="H48" i="189"/>
  <c r="H51" i="189" s="1"/>
  <c r="H53" i="189" s="1"/>
  <c r="H56" i="189" s="1"/>
  <c r="H59" i="189" s="1"/>
  <c r="P48" i="189"/>
  <c r="P51" i="189" s="1"/>
  <c r="P53" i="189" s="1"/>
  <c r="P56" i="189" s="1"/>
  <c r="P59" i="189" s="1"/>
  <c r="X48" i="189"/>
  <c r="AA48" i="186"/>
  <c r="AA51" i="186" s="1"/>
  <c r="AA53" i="186" s="1"/>
  <c r="AA56" i="186" s="1"/>
  <c r="AA59" i="186" s="1"/>
  <c r="H48" i="181"/>
  <c r="H51" i="181" s="1"/>
  <c r="H53" i="181" s="1"/>
  <c r="H56" i="181" s="1"/>
  <c r="H59" i="181" s="1"/>
  <c r="P48" i="181"/>
  <c r="P51" i="181" s="1"/>
  <c r="P53" i="181" s="1"/>
  <c r="P56" i="181" s="1"/>
  <c r="P59" i="181" s="1"/>
  <c r="X48" i="181"/>
  <c r="X51" i="181" s="1"/>
  <c r="Z51" i="181" s="1"/>
  <c r="I48" i="180"/>
  <c r="I51" i="180" s="1"/>
  <c r="I53" i="180" s="1"/>
  <c r="I56" i="180" s="1"/>
  <c r="I59" i="180" s="1"/>
  <c r="Q48" i="180"/>
  <c r="Q51" i="180" s="1"/>
  <c r="Q53" i="180" s="1"/>
  <c r="Q56" i="180" s="1"/>
  <c r="Q59" i="180" s="1"/>
  <c r="D48" i="177"/>
  <c r="D51" i="177" s="1"/>
  <c r="D53" i="177" s="1"/>
  <c r="D56" i="177" s="1"/>
  <c r="D59" i="177" s="1"/>
  <c r="L48" i="177"/>
  <c r="L51" i="177" s="1"/>
  <c r="L53" i="177" s="1"/>
  <c r="L56" i="177" s="1"/>
  <c r="L59" i="177" s="1"/>
  <c r="T48" i="177"/>
  <c r="T51" i="177" s="1"/>
  <c r="T53" i="177" s="1"/>
  <c r="T56" i="177" s="1"/>
  <c r="T59" i="177" s="1"/>
  <c r="Z48" i="167"/>
  <c r="E48" i="154"/>
  <c r="E51" i="154" s="1"/>
  <c r="E53" i="154" s="1"/>
  <c r="E56" i="154" s="1"/>
  <c r="E59" i="154" s="1"/>
  <c r="M48" i="154"/>
  <c r="M51" i="154" s="1"/>
  <c r="M53" i="154" s="1"/>
  <c r="M56" i="154" s="1"/>
  <c r="M59" i="154" s="1"/>
  <c r="U48" i="154"/>
  <c r="U51" i="154" s="1"/>
  <c r="U53" i="154" s="1"/>
  <c r="U56" i="154" s="1"/>
  <c r="U59" i="154" s="1"/>
  <c r="H48" i="136"/>
  <c r="H51" i="136" s="1"/>
  <c r="H53" i="136" s="1"/>
  <c r="H56" i="136" s="1"/>
  <c r="H59" i="136" s="1"/>
  <c r="G48" i="133"/>
  <c r="G51" i="133" s="1"/>
  <c r="G53" i="133" s="1"/>
  <c r="G56" i="133" s="1"/>
  <c r="G59" i="133" s="1"/>
  <c r="O48" i="133"/>
  <c r="O51" i="133" s="1"/>
  <c r="O53" i="133" s="1"/>
  <c r="O56" i="133" s="1"/>
  <c r="O59" i="133" s="1"/>
  <c r="W48" i="133"/>
  <c r="W51" i="133" s="1"/>
  <c r="W53" i="133" s="1"/>
  <c r="W56" i="133" s="1"/>
  <c r="W59" i="133" s="1"/>
  <c r="Z32" i="66"/>
  <c r="X48" i="66"/>
  <c r="C48" i="218"/>
  <c r="C51" i="218" s="1"/>
  <c r="C53" i="218" s="1"/>
  <c r="C56" i="218" s="1"/>
  <c r="C59" i="218" s="1"/>
  <c r="K48" i="218"/>
  <c r="K51" i="218" s="1"/>
  <c r="K53" i="218" s="1"/>
  <c r="K56" i="218" s="1"/>
  <c r="K59" i="218" s="1"/>
  <c r="S48" i="218"/>
  <c r="S51" i="218" s="1"/>
  <c r="S53" i="218" s="1"/>
  <c r="S56" i="218" s="1"/>
  <c r="S59" i="218" s="1"/>
  <c r="AA48" i="218"/>
  <c r="AA51" i="218" s="1"/>
  <c r="AA53" i="218" s="1"/>
  <c r="AA56" i="218" s="1"/>
  <c r="AA59" i="218" s="1"/>
  <c r="AA48" i="214"/>
  <c r="AA51" i="214" s="1"/>
  <c r="AA53" i="214" s="1"/>
  <c r="AA56" i="214" s="1"/>
  <c r="AA59" i="214" s="1"/>
  <c r="J48" i="213"/>
  <c r="J51" i="213" s="1"/>
  <c r="J53" i="213" s="1"/>
  <c r="J56" i="213" s="1"/>
  <c r="J59" i="213" s="1"/>
  <c r="I48" i="213"/>
  <c r="I51" i="213" s="1"/>
  <c r="I53" i="213" s="1"/>
  <c r="I56" i="213" s="1"/>
  <c r="I59" i="213" s="1"/>
  <c r="Z32" i="212"/>
  <c r="I48" i="212"/>
  <c r="I51" i="212" s="1"/>
  <c r="I53" i="212" s="1"/>
  <c r="I56" i="212" s="1"/>
  <c r="I59" i="212" s="1"/>
  <c r="Q48" i="212"/>
  <c r="Q51" i="212" s="1"/>
  <c r="Q53" i="212" s="1"/>
  <c r="Q56" i="212" s="1"/>
  <c r="Q59" i="212" s="1"/>
  <c r="Y48" i="212"/>
  <c r="Y51" i="212" s="1"/>
  <c r="Y53" i="212" s="1"/>
  <c r="Y56" i="212" s="1"/>
  <c r="Y59" i="212" s="1"/>
  <c r="J48" i="211"/>
  <c r="J51" i="211" s="1"/>
  <c r="J53" i="211" s="1"/>
  <c r="J56" i="211" s="1"/>
  <c r="J59" i="211" s="1"/>
  <c r="AA48" i="211"/>
  <c r="AA51" i="211" s="1"/>
  <c r="AA53" i="211" s="1"/>
  <c r="AA56" i="211" s="1"/>
  <c r="AA59" i="211" s="1"/>
  <c r="G48" i="210"/>
  <c r="G51" i="210" s="1"/>
  <c r="G53" i="210" s="1"/>
  <c r="G56" i="210" s="1"/>
  <c r="G59" i="210" s="1"/>
  <c r="E48" i="205"/>
  <c r="E51" i="205" s="1"/>
  <c r="E53" i="205" s="1"/>
  <c r="E56" i="205" s="1"/>
  <c r="E59" i="205" s="1"/>
  <c r="M48" i="205"/>
  <c r="M51" i="205" s="1"/>
  <c r="M53" i="205" s="1"/>
  <c r="M56" i="205" s="1"/>
  <c r="M59" i="205" s="1"/>
  <c r="U48" i="205"/>
  <c r="U51" i="205" s="1"/>
  <c r="U53" i="205" s="1"/>
  <c r="U56" i="205" s="1"/>
  <c r="U59" i="205" s="1"/>
  <c r="H48" i="197"/>
  <c r="H51" i="197" s="1"/>
  <c r="H53" i="197" s="1"/>
  <c r="H56" i="197" s="1"/>
  <c r="H59" i="197" s="1"/>
  <c r="P48" i="197"/>
  <c r="P51" i="197" s="1"/>
  <c r="P53" i="197" s="1"/>
  <c r="P56" i="197" s="1"/>
  <c r="P59" i="197" s="1"/>
  <c r="Z47" i="197"/>
  <c r="Z32" i="196"/>
  <c r="I48" i="196"/>
  <c r="I51" i="196" s="1"/>
  <c r="I53" i="196" s="1"/>
  <c r="I56" i="196" s="1"/>
  <c r="I59" i="196" s="1"/>
  <c r="Q48" i="196"/>
  <c r="Q51" i="196" s="1"/>
  <c r="Q53" i="196" s="1"/>
  <c r="Q56" i="196" s="1"/>
  <c r="Q59" i="196" s="1"/>
  <c r="C48" i="186"/>
  <c r="C51" i="186" s="1"/>
  <c r="C53" i="186" s="1"/>
  <c r="C56" i="186" s="1"/>
  <c r="C59" i="186" s="1"/>
  <c r="K48" i="186"/>
  <c r="K51" i="186" s="1"/>
  <c r="K53" i="186" s="1"/>
  <c r="K56" i="186" s="1"/>
  <c r="K59" i="186" s="1"/>
  <c r="S48" i="186"/>
  <c r="S51" i="186" s="1"/>
  <c r="S53" i="186" s="1"/>
  <c r="S56" i="186" s="1"/>
  <c r="S59" i="186" s="1"/>
  <c r="J48" i="182"/>
  <c r="J51" i="182" s="1"/>
  <c r="J53" i="182" s="1"/>
  <c r="J56" i="182" s="1"/>
  <c r="J59" i="182" s="1"/>
  <c r="R48" i="182"/>
  <c r="R51" i="182" s="1"/>
  <c r="R53" i="182" s="1"/>
  <c r="R56" i="182" s="1"/>
  <c r="R59" i="182" s="1"/>
  <c r="Z32" i="182"/>
  <c r="F48" i="179"/>
  <c r="F51" i="179" s="1"/>
  <c r="F53" i="179" s="1"/>
  <c r="F56" i="179" s="1"/>
  <c r="F59" i="179" s="1"/>
  <c r="N48" i="179"/>
  <c r="N51" i="179" s="1"/>
  <c r="N53" i="179" s="1"/>
  <c r="N56" i="179" s="1"/>
  <c r="N59" i="179" s="1"/>
  <c r="V48" i="179"/>
  <c r="V51" i="179" s="1"/>
  <c r="V53" i="179" s="1"/>
  <c r="V56" i="179" s="1"/>
  <c r="V59" i="179" s="1"/>
  <c r="Z48" i="178"/>
  <c r="Z47" i="175"/>
  <c r="D48" i="174"/>
  <c r="D51" i="174" s="1"/>
  <c r="D53" i="174" s="1"/>
  <c r="D56" i="174" s="1"/>
  <c r="D59" i="174" s="1"/>
  <c r="L48" i="174"/>
  <c r="L51" i="174" s="1"/>
  <c r="L53" i="174" s="1"/>
  <c r="L56" i="174" s="1"/>
  <c r="L59" i="174" s="1"/>
  <c r="T48" i="174"/>
  <c r="T51" i="174" s="1"/>
  <c r="T53" i="174" s="1"/>
  <c r="T56" i="174" s="1"/>
  <c r="T59" i="174" s="1"/>
  <c r="E48" i="169"/>
  <c r="E51" i="169" s="1"/>
  <c r="E53" i="169" s="1"/>
  <c r="E56" i="169" s="1"/>
  <c r="E59" i="169" s="1"/>
  <c r="M48" i="169"/>
  <c r="M51" i="169" s="1"/>
  <c r="M53" i="169" s="1"/>
  <c r="M56" i="169" s="1"/>
  <c r="M59" i="169" s="1"/>
  <c r="U48" i="169"/>
  <c r="U51" i="169" s="1"/>
  <c r="U53" i="169" s="1"/>
  <c r="U56" i="169" s="1"/>
  <c r="U59" i="169" s="1"/>
  <c r="Z47" i="167"/>
  <c r="C48" i="162"/>
  <c r="C51" i="162" s="1"/>
  <c r="C53" i="162" s="1"/>
  <c r="C56" i="162" s="1"/>
  <c r="C59" i="162" s="1"/>
  <c r="K48" i="162"/>
  <c r="K51" i="162" s="1"/>
  <c r="K53" i="162" s="1"/>
  <c r="K56" i="162" s="1"/>
  <c r="K59" i="162" s="1"/>
  <c r="S48" i="162"/>
  <c r="S51" i="162" s="1"/>
  <c r="S53" i="162" s="1"/>
  <c r="S56" i="162" s="1"/>
  <c r="S59" i="162" s="1"/>
  <c r="D48" i="161"/>
  <c r="D51" i="161" s="1"/>
  <c r="D53" i="161" s="1"/>
  <c r="D56" i="161" s="1"/>
  <c r="D59" i="161" s="1"/>
  <c r="L48" i="161"/>
  <c r="L51" i="161" s="1"/>
  <c r="L53" i="161" s="1"/>
  <c r="L56" i="161" s="1"/>
  <c r="L59" i="161" s="1"/>
  <c r="T48" i="161"/>
  <c r="T51" i="161" s="1"/>
  <c r="T53" i="161" s="1"/>
  <c r="T56" i="161" s="1"/>
  <c r="T59" i="161" s="1"/>
  <c r="I48" i="136"/>
  <c r="I51" i="136" s="1"/>
  <c r="I53" i="136" s="1"/>
  <c r="I56" i="136" s="1"/>
  <c r="I59" i="136" s="1"/>
  <c r="Y48" i="136"/>
  <c r="Y51" i="136" s="1"/>
  <c r="Y53" i="136" s="1"/>
  <c r="Y56" i="136" s="1"/>
  <c r="Y59" i="136" s="1"/>
  <c r="Z47" i="136"/>
  <c r="J48" i="131"/>
  <c r="J51" i="131" s="1"/>
  <c r="J53" i="131" s="1"/>
  <c r="J56" i="131" s="1"/>
  <c r="J59" i="131" s="1"/>
  <c r="R48" i="131"/>
  <c r="R51" i="131" s="1"/>
  <c r="R53" i="131" s="1"/>
  <c r="R56" i="131" s="1"/>
  <c r="R59" i="131" s="1"/>
  <c r="C48" i="159"/>
  <c r="C51" i="159" s="1"/>
  <c r="C53" i="159" s="1"/>
  <c r="C56" i="159" s="1"/>
  <c r="C59" i="159" s="1"/>
  <c r="E48" i="157"/>
  <c r="E51" i="157" s="1"/>
  <c r="E53" i="157" s="1"/>
  <c r="E56" i="157" s="1"/>
  <c r="E59" i="157" s="1"/>
  <c r="P48" i="146"/>
  <c r="P51" i="146" s="1"/>
  <c r="P53" i="146" s="1"/>
  <c r="P56" i="146" s="1"/>
  <c r="P59" i="146" s="1"/>
  <c r="E48" i="135"/>
  <c r="E51" i="135" s="1"/>
  <c r="E53" i="135" s="1"/>
  <c r="E56" i="135" s="1"/>
  <c r="E59" i="135" s="1"/>
  <c r="M48" i="135"/>
  <c r="M51" i="135" s="1"/>
  <c r="M53" i="135" s="1"/>
  <c r="M56" i="135" s="1"/>
  <c r="M59" i="135" s="1"/>
  <c r="U48" i="135"/>
  <c r="U51" i="135" s="1"/>
  <c r="U53" i="135" s="1"/>
  <c r="U56" i="135" s="1"/>
  <c r="U59" i="135" s="1"/>
  <c r="I48" i="128"/>
  <c r="I51" i="128" s="1"/>
  <c r="I53" i="128" s="1"/>
  <c r="I56" i="128" s="1"/>
  <c r="I59" i="128" s="1"/>
  <c r="Q48" i="128"/>
  <c r="Q51" i="128" s="1"/>
  <c r="Q53" i="128" s="1"/>
  <c r="Q56" i="128" s="1"/>
  <c r="Q59" i="128" s="1"/>
  <c r="Y48" i="128"/>
  <c r="Y51" i="128" s="1"/>
  <c r="Y53" i="128" s="1"/>
  <c r="Y56" i="128" s="1"/>
  <c r="Y59" i="128" s="1"/>
  <c r="E48" i="107"/>
  <c r="E51" i="107" s="1"/>
  <c r="E53" i="107" s="1"/>
  <c r="E56" i="107" s="1"/>
  <c r="E59" i="107" s="1"/>
  <c r="M48" i="107"/>
  <c r="M51" i="107" s="1"/>
  <c r="M53" i="107" s="1"/>
  <c r="M56" i="107" s="1"/>
  <c r="M59" i="107" s="1"/>
  <c r="U48" i="107"/>
  <c r="U51" i="107" s="1"/>
  <c r="U53" i="107" s="1"/>
  <c r="U56" i="107" s="1"/>
  <c r="U59" i="107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G48" i="155"/>
  <c r="G51" i="155" s="1"/>
  <c r="G53" i="155" s="1"/>
  <c r="G56" i="155" s="1"/>
  <c r="G59" i="155" s="1"/>
  <c r="O48" i="155"/>
  <c r="O51" i="155" s="1"/>
  <c r="O53" i="155" s="1"/>
  <c r="O56" i="155" s="1"/>
  <c r="O59" i="155" s="1"/>
  <c r="W48" i="155"/>
  <c r="W51" i="155" s="1"/>
  <c r="W53" i="155" s="1"/>
  <c r="W56" i="155" s="1"/>
  <c r="W59" i="155" s="1"/>
  <c r="G48" i="153"/>
  <c r="G51" i="153" s="1"/>
  <c r="G53" i="153" s="1"/>
  <c r="G56" i="153" s="1"/>
  <c r="G59" i="153" s="1"/>
  <c r="O48" i="153"/>
  <c r="O51" i="153" s="1"/>
  <c r="O53" i="153" s="1"/>
  <c r="O56" i="153" s="1"/>
  <c r="O59" i="153" s="1"/>
  <c r="W48" i="153"/>
  <c r="W51" i="153" s="1"/>
  <c r="W53" i="153" s="1"/>
  <c r="W56" i="153" s="1"/>
  <c r="W59" i="153" s="1"/>
  <c r="Z47" i="151"/>
  <c r="J48" i="146"/>
  <c r="J51" i="146" s="1"/>
  <c r="J53" i="146" s="1"/>
  <c r="J56" i="146" s="1"/>
  <c r="J59" i="146" s="1"/>
  <c r="R48" i="146"/>
  <c r="R51" i="146" s="1"/>
  <c r="R53" i="146" s="1"/>
  <c r="R56" i="146" s="1"/>
  <c r="R59" i="146" s="1"/>
  <c r="J48" i="145"/>
  <c r="J51" i="145" s="1"/>
  <c r="J53" i="145" s="1"/>
  <c r="J56" i="145" s="1"/>
  <c r="J59" i="145" s="1"/>
  <c r="R48" i="145"/>
  <c r="R51" i="145" s="1"/>
  <c r="R53" i="145" s="1"/>
  <c r="R56" i="145" s="1"/>
  <c r="R59" i="145" s="1"/>
  <c r="I48" i="145"/>
  <c r="I51" i="145" s="1"/>
  <c r="I53" i="145" s="1"/>
  <c r="I56" i="145" s="1"/>
  <c r="I59" i="145" s="1"/>
  <c r="Q48" i="145"/>
  <c r="Q51" i="145" s="1"/>
  <c r="Q53" i="145" s="1"/>
  <c r="Q56" i="145" s="1"/>
  <c r="Q59" i="145" s="1"/>
  <c r="AA48" i="144"/>
  <c r="AA51" i="144" s="1"/>
  <c r="AA53" i="144" s="1"/>
  <c r="AA56" i="144" s="1"/>
  <c r="AA59" i="144" s="1"/>
  <c r="J48" i="144"/>
  <c r="J51" i="144" s="1"/>
  <c r="J53" i="144" s="1"/>
  <c r="J56" i="144" s="1"/>
  <c r="J59" i="144" s="1"/>
  <c r="R48" i="144"/>
  <c r="R51" i="144" s="1"/>
  <c r="R53" i="144" s="1"/>
  <c r="R56" i="144" s="1"/>
  <c r="R59" i="144" s="1"/>
  <c r="M48" i="140"/>
  <c r="M51" i="140" s="1"/>
  <c r="M53" i="140" s="1"/>
  <c r="M56" i="140" s="1"/>
  <c r="M59" i="140" s="1"/>
  <c r="U48" i="140"/>
  <c r="U51" i="140" s="1"/>
  <c r="U53" i="140" s="1"/>
  <c r="U56" i="140" s="1"/>
  <c r="U59" i="140" s="1"/>
  <c r="G48" i="135"/>
  <c r="G51" i="135" s="1"/>
  <c r="G53" i="135" s="1"/>
  <c r="G56" i="135" s="1"/>
  <c r="G59" i="135" s="1"/>
  <c r="O48" i="135"/>
  <c r="O51" i="135" s="1"/>
  <c r="O53" i="135" s="1"/>
  <c r="O56" i="135" s="1"/>
  <c r="O59" i="135" s="1"/>
  <c r="W48" i="135"/>
  <c r="W51" i="135" s="1"/>
  <c r="W53" i="135" s="1"/>
  <c r="W56" i="135" s="1"/>
  <c r="W59" i="135" s="1"/>
  <c r="H48" i="132"/>
  <c r="H51" i="132" s="1"/>
  <c r="H53" i="132" s="1"/>
  <c r="H56" i="132" s="1"/>
  <c r="H59" i="132" s="1"/>
  <c r="P48" i="132"/>
  <c r="P51" i="132" s="1"/>
  <c r="P53" i="132" s="1"/>
  <c r="P56" i="132" s="1"/>
  <c r="P59" i="132" s="1"/>
  <c r="U48" i="131"/>
  <c r="U51" i="131" s="1"/>
  <c r="U53" i="131" s="1"/>
  <c r="U56" i="131" s="1"/>
  <c r="U59" i="131" s="1"/>
  <c r="D48" i="116"/>
  <c r="D51" i="116" s="1"/>
  <c r="D53" i="116" s="1"/>
  <c r="D56" i="116" s="1"/>
  <c r="D59" i="116" s="1"/>
  <c r="L48" i="116"/>
  <c r="L51" i="116" s="1"/>
  <c r="L53" i="116" s="1"/>
  <c r="L56" i="116" s="1"/>
  <c r="L59" i="116" s="1"/>
  <c r="T48" i="116"/>
  <c r="T51" i="116" s="1"/>
  <c r="T53" i="116" s="1"/>
  <c r="T56" i="116" s="1"/>
  <c r="T59" i="116" s="1"/>
  <c r="J48" i="113"/>
  <c r="J51" i="113" s="1"/>
  <c r="J53" i="113" s="1"/>
  <c r="J56" i="113" s="1"/>
  <c r="J59" i="113" s="1"/>
  <c r="R48" i="113"/>
  <c r="R51" i="113" s="1"/>
  <c r="R53" i="113" s="1"/>
  <c r="R56" i="113" s="1"/>
  <c r="R59" i="113" s="1"/>
  <c r="Z47" i="110"/>
  <c r="AA48" i="109"/>
  <c r="AA51" i="109" s="1"/>
  <c r="AA53" i="109" s="1"/>
  <c r="AA56" i="109" s="1"/>
  <c r="AA59" i="109" s="1"/>
  <c r="Z47" i="86"/>
  <c r="Z48" i="85"/>
  <c r="Y51" i="85"/>
  <c r="Y53" i="85" s="1"/>
  <c r="Y56" i="85" s="1"/>
  <c r="Y59" i="85" s="1"/>
  <c r="D48" i="84"/>
  <c r="D51" i="84" s="1"/>
  <c r="D53" i="84" s="1"/>
  <c r="D56" i="84" s="1"/>
  <c r="D59" i="84" s="1"/>
  <c r="L48" i="84"/>
  <c r="L51" i="84" s="1"/>
  <c r="L53" i="84" s="1"/>
  <c r="L56" i="84" s="1"/>
  <c r="L59" i="84" s="1"/>
  <c r="T48" i="84"/>
  <c r="T51" i="84" s="1"/>
  <c r="T53" i="84" s="1"/>
  <c r="T56" i="84" s="1"/>
  <c r="T59" i="84" s="1"/>
  <c r="G48" i="79"/>
  <c r="G51" i="79" s="1"/>
  <c r="G53" i="79" s="1"/>
  <c r="G56" i="79" s="1"/>
  <c r="G59" i="79" s="1"/>
  <c r="O48" i="79"/>
  <c r="O51" i="79" s="1"/>
  <c r="O53" i="79" s="1"/>
  <c r="O56" i="79" s="1"/>
  <c r="O59" i="79" s="1"/>
  <c r="W48" i="79"/>
  <c r="W51" i="79" s="1"/>
  <c r="W53" i="79" s="1"/>
  <c r="W56" i="79" s="1"/>
  <c r="W59" i="79" s="1"/>
  <c r="AA48" i="77"/>
  <c r="AA51" i="77" s="1"/>
  <c r="AA53" i="77" s="1"/>
  <c r="AA56" i="77" s="1"/>
  <c r="AA59" i="77" s="1"/>
  <c r="M48" i="149"/>
  <c r="M51" i="149" s="1"/>
  <c r="M53" i="149" s="1"/>
  <c r="M56" i="149" s="1"/>
  <c r="M59" i="149" s="1"/>
  <c r="N48" i="148"/>
  <c r="N51" i="148" s="1"/>
  <c r="N53" i="148" s="1"/>
  <c r="N56" i="148" s="1"/>
  <c r="N59" i="148" s="1"/>
  <c r="AA48" i="143"/>
  <c r="AA51" i="143" s="1"/>
  <c r="AA53" i="143" s="1"/>
  <c r="AA56" i="143" s="1"/>
  <c r="AA59" i="143" s="1"/>
  <c r="Z51" i="143"/>
  <c r="W48" i="138"/>
  <c r="W51" i="138" s="1"/>
  <c r="W53" i="138" s="1"/>
  <c r="W56" i="138" s="1"/>
  <c r="W59" i="138" s="1"/>
  <c r="D48" i="133"/>
  <c r="D51" i="133" s="1"/>
  <c r="D53" i="133" s="1"/>
  <c r="D56" i="133" s="1"/>
  <c r="D59" i="133" s="1"/>
  <c r="T48" i="133"/>
  <c r="T51" i="133" s="1"/>
  <c r="T53" i="133" s="1"/>
  <c r="T56" i="133" s="1"/>
  <c r="T59" i="133" s="1"/>
  <c r="AA48" i="122"/>
  <c r="AA51" i="122" s="1"/>
  <c r="AA53" i="122" s="1"/>
  <c r="AA56" i="122" s="1"/>
  <c r="AA59" i="122" s="1"/>
  <c r="C48" i="120"/>
  <c r="C51" i="120" s="1"/>
  <c r="C53" i="120" s="1"/>
  <c r="C56" i="120" s="1"/>
  <c r="C59" i="120" s="1"/>
  <c r="K48" i="120"/>
  <c r="K51" i="120" s="1"/>
  <c r="K53" i="120" s="1"/>
  <c r="K56" i="120" s="1"/>
  <c r="K59" i="120" s="1"/>
  <c r="S48" i="120"/>
  <c r="S51" i="120" s="1"/>
  <c r="S53" i="120" s="1"/>
  <c r="S56" i="120" s="1"/>
  <c r="S59" i="120" s="1"/>
  <c r="C48" i="117"/>
  <c r="C51" i="117" s="1"/>
  <c r="C53" i="117" s="1"/>
  <c r="C56" i="117" s="1"/>
  <c r="C59" i="117" s="1"/>
  <c r="K48" i="117"/>
  <c r="K51" i="117" s="1"/>
  <c r="K53" i="117" s="1"/>
  <c r="K56" i="117" s="1"/>
  <c r="K59" i="117" s="1"/>
  <c r="S48" i="117"/>
  <c r="S51" i="117" s="1"/>
  <c r="S53" i="117" s="1"/>
  <c r="S56" i="117" s="1"/>
  <c r="S59" i="117" s="1"/>
  <c r="H48" i="115"/>
  <c r="H51" i="115" s="1"/>
  <c r="H53" i="115" s="1"/>
  <c r="H56" i="115" s="1"/>
  <c r="H59" i="115" s="1"/>
  <c r="P48" i="115"/>
  <c r="P51" i="115" s="1"/>
  <c r="P53" i="115" s="1"/>
  <c r="P56" i="115" s="1"/>
  <c r="P59" i="115" s="1"/>
  <c r="Y48" i="153"/>
  <c r="Y51" i="153" s="1"/>
  <c r="Y53" i="153" s="1"/>
  <c r="Y56" i="153" s="1"/>
  <c r="Y59" i="153" s="1"/>
  <c r="C48" i="151"/>
  <c r="C51" i="151" s="1"/>
  <c r="C53" i="151" s="1"/>
  <c r="C56" i="151" s="1"/>
  <c r="C59" i="151" s="1"/>
  <c r="K48" i="151"/>
  <c r="K51" i="151" s="1"/>
  <c r="K53" i="151" s="1"/>
  <c r="K56" i="151" s="1"/>
  <c r="K59" i="151" s="1"/>
  <c r="C48" i="143"/>
  <c r="C51" i="143" s="1"/>
  <c r="C53" i="143" s="1"/>
  <c r="C56" i="143" s="1"/>
  <c r="C59" i="143" s="1"/>
  <c r="K48" i="143"/>
  <c r="K51" i="143" s="1"/>
  <c r="K53" i="143" s="1"/>
  <c r="K56" i="143" s="1"/>
  <c r="K59" i="143" s="1"/>
  <c r="S48" i="143"/>
  <c r="S51" i="143" s="1"/>
  <c r="S53" i="143" s="1"/>
  <c r="S56" i="143" s="1"/>
  <c r="S59" i="143" s="1"/>
  <c r="D48" i="141"/>
  <c r="D51" i="141" s="1"/>
  <c r="D53" i="141" s="1"/>
  <c r="D56" i="141" s="1"/>
  <c r="D59" i="141" s="1"/>
  <c r="L48" i="141"/>
  <c r="L51" i="141" s="1"/>
  <c r="L53" i="141" s="1"/>
  <c r="L56" i="141" s="1"/>
  <c r="L59" i="141" s="1"/>
  <c r="T48" i="141"/>
  <c r="T51" i="141" s="1"/>
  <c r="T53" i="141" s="1"/>
  <c r="T56" i="141" s="1"/>
  <c r="T59" i="141" s="1"/>
  <c r="AA48" i="137"/>
  <c r="AA51" i="137" s="1"/>
  <c r="AA53" i="137" s="1"/>
  <c r="AA56" i="137" s="1"/>
  <c r="AA59" i="137" s="1"/>
  <c r="J48" i="130"/>
  <c r="J51" i="130" s="1"/>
  <c r="J53" i="130" s="1"/>
  <c r="J56" i="130" s="1"/>
  <c r="J59" i="130" s="1"/>
  <c r="R48" i="130"/>
  <c r="R51" i="130" s="1"/>
  <c r="R53" i="130" s="1"/>
  <c r="R56" i="130" s="1"/>
  <c r="R59" i="130" s="1"/>
  <c r="X48" i="129"/>
  <c r="X51" i="129" s="1"/>
  <c r="Z32" i="129"/>
  <c r="Z47" i="125"/>
  <c r="N48" i="100"/>
  <c r="N51" i="100" s="1"/>
  <c r="N53" i="100" s="1"/>
  <c r="N56" i="100" s="1"/>
  <c r="N59" i="100" s="1"/>
  <c r="V48" i="100"/>
  <c r="V51" i="100" s="1"/>
  <c r="V53" i="100" s="1"/>
  <c r="V56" i="100" s="1"/>
  <c r="V59" i="100" s="1"/>
  <c r="C48" i="95"/>
  <c r="C51" i="95" s="1"/>
  <c r="C53" i="95" s="1"/>
  <c r="C56" i="95" s="1"/>
  <c r="C59" i="95" s="1"/>
  <c r="K48" i="95"/>
  <c r="K51" i="95" s="1"/>
  <c r="K53" i="95" s="1"/>
  <c r="K56" i="95" s="1"/>
  <c r="K59" i="95" s="1"/>
  <c r="S48" i="95"/>
  <c r="S51" i="95" s="1"/>
  <c r="S53" i="95" s="1"/>
  <c r="S56" i="95" s="1"/>
  <c r="S59" i="95" s="1"/>
  <c r="H48" i="80"/>
  <c r="H51" i="80" s="1"/>
  <c r="H53" i="80" s="1"/>
  <c r="H56" i="80" s="1"/>
  <c r="H59" i="80" s="1"/>
  <c r="P48" i="80"/>
  <c r="P51" i="80" s="1"/>
  <c r="P53" i="80" s="1"/>
  <c r="P56" i="80" s="1"/>
  <c r="P59" i="80" s="1"/>
  <c r="X48" i="80"/>
  <c r="X51" i="80" s="1"/>
  <c r="S48" i="78"/>
  <c r="S51" i="78" s="1"/>
  <c r="S53" i="78" s="1"/>
  <c r="S56" i="78" s="1"/>
  <c r="S59" i="78" s="1"/>
  <c r="G48" i="68"/>
  <c r="G51" i="68" s="1"/>
  <c r="G53" i="68" s="1"/>
  <c r="G56" i="68" s="1"/>
  <c r="G59" i="68" s="1"/>
  <c r="O48" i="68"/>
  <c r="O51" i="68" s="1"/>
  <c r="O53" i="68" s="1"/>
  <c r="O56" i="68" s="1"/>
  <c r="O59" i="68" s="1"/>
  <c r="W48" i="68"/>
  <c r="W51" i="68" s="1"/>
  <c r="W53" i="68" s="1"/>
  <c r="W56" i="68" s="1"/>
  <c r="W59" i="68" s="1"/>
  <c r="Z47" i="159"/>
  <c r="Z47" i="156"/>
  <c r="D48" i="154"/>
  <c r="D51" i="154" s="1"/>
  <c r="D53" i="154" s="1"/>
  <c r="D56" i="154" s="1"/>
  <c r="D59" i="154" s="1"/>
  <c r="L48" i="154"/>
  <c r="L51" i="154" s="1"/>
  <c r="L53" i="154" s="1"/>
  <c r="L56" i="154" s="1"/>
  <c r="L59" i="154" s="1"/>
  <c r="T48" i="154"/>
  <c r="T51" i="154" s="1"/>
  <c r="T53" i="154" s="1"/>
  <c r="T56" i="154" s="1"/>
  <c r="T59" i="154" s="1"/>
  <c r="C48" i="153"/>
  <c r="C51" i="153" s="1"/>
  <c r="C53" i="153" s="1"/>
  <c r="C56" i="153" s="1"/>
  <c r="C59" i="153" s="1"/>
  <c r="K48" i="153"/>
  <c r="K51" i="153" s="1"/>
  <c r="K53" i="153" s="1"/>
  <c r="K56" i="153" s="1"/>
  <c r="K59" i="153" s="1"/>
  <c r="S48" i="153"/>
  <c r="S51" i="153" s="1"/>
  <c r="S53" i="153" s="1"/>
  <c r="S56" i="153" s="1"/>
  <c r="S59" i="153" s="1"/>
  <c r="Z47" i="148"/>
  <c r="F48" i="146"/>
  <c r="F51" i="146" s="1"/>
  <c r="F53" i="146" s="1"/>
  <c r="F56" i="146" s="1"/>
  <c r="F59" i="146" s="1"/>
  <c r="N48" i="146"/>
  <c r="N51" i="146" s="1"/>
  <c r="N53" i="146" s="1"/>
  <c r="N56" i="146" s="1"/>
  <c r="N59" i="146" s="1"/>
  <c r="V48" i="146"/>
  <c r="V51" i="146" s="1"/>
  <c r="V53" i="146" s="1"/>
  <c r="V56" i="146" s="1"/>
  <c r="V59" i="146" s="1"/>
  <c r="F48" i="145"/>
  <c r="F51" i="145" s="1"/>
  <c r="F53" i="145" s="1"/>
  <c r="F56" i="145" s="1"/>
  <c r="F59" i="145" s="1"/>
  <c r="N48" i="145"/>
  <c r="N51" i="145" s="1"/>
  <c r="N53" i="145" s="1"/>
  <c r="N56" i="145" s="1"/>
  <c r="N59" i="145" s="1"/>
  <c r="V48" i="145"/>
  <c r="V51" i="145" s="1"/>
  <c r="V53" i="145" s="1"/>
  <c r="V56" i="145" s="1"/>
  <c r="V59" i="145" s="1"/>
  <c r="X48" i="139"/>
  <c r="X51" i="139" s="1"/>
  <c r="D48" i="137"/>
  <c r="D51" i="137" s="1"/>
  <c r="D53" i="137" s="1"/>
  <c r="D56" i="137" s="1"/>
  <c r="D59" i="137" s="1"/>
  <c r="L48" i="137"/>
  <c r="L51" i="137" s="1"/>
  <c r="L53" i="137" s="1"/>
  <c r="L56" i="137" s="1"/>
  <c r="L59" i="137" s="1"/>
  <c r="T48" i="137"/>
  <c r="T51" i="137" s="1"/>
  <c r="T53" i="137" s="1"/>
  <c r="T56" i="137" s="1"/>
  <c r="T59" i="137" s="1"/>
  <c r="C48" i="137"/>
  <c r="C51" i="137" s="1"/>
  <c r="C53" i="137" s="1"/>
  <c r="C56" i="137" s="1"/>
  <c r="C59" i="137" s="1"/>
  <c r="K48" i="137"/>
  <c r="K51" i="137" s="1"/>
  <c r="K53" i="137" s="1"/>
  <c r="K56" i="137" s="1"/>
  <c r="K59" i="137" s="1"/>
  <c r="S48" i="137"/>
  <c r="S51" i="137" s="1"/>
  <c r="S53" i="137" s="1"/>
  <c r="S56" i="137" s="1"/>
  <c r="S59" i="137" s="1"/>
  <c r="C48" i="135"/>
  <c r="C51" i="135" s="1"/>
  <c r="C53" i="135" s="1"/>
  <c r="C56" i="135" s="1"/>
  <c r="C59" i="135" s="1"/>
  <c r="K48" i="135"/>
  <c r="K51" i="135" s="1"/>
  <c r="K53" i="135" s="1"/>
  <c r="K56" i="135" s="1"/>
  <c r="K59" i="135" s="1"/>
  <c r="S48" i="135"/>
  <c r="S51" i="135" s="1"/>
  <c r="S53" i="135" s="1"/>
  <c r="S56" i="135" s="1"/>
  <c r="S59" i="135" s="1"/>
  <c r="AA48" i="135"/>
  <c r="AA51" i="135" s="1"/>
  <c r="AA53" i="135" s="1"/>
  <c r="AA56" i="135" s="1"/>
  <c r="AA59" i="135" s="1"/>
  <c r="R48" i="135"/>
  <c r="R51" i="135" s="1"/>
  <c r="R53" i="135" s="1"/>
  <c r="R56" i="135" s="1"/>
  <c r="R59" i="135" s="1"/>
  <c r="F48" i="134"/>
  <c r="F51" i="134" s="1"/>
  <c r="F53" i="134" s="1"/>
  <c r="F56" i="134" s="1"/>
  <c r="F59" i="134" s="1"/>
  <c r="N48" i="134"/>
  <c r="N51" i="134" s="1"/>
  <c r="N53" i="134" s="1"/>
  <c r="N56" i="134" s="1"/>
  <c r="N59" i="134" s="1"/>
  <c r="V48" i="134"/>
  <c r="V51" i="134" s="1"/>
  <c r="V53" i="134" s="1"/>
  <c r="V56" i="134" s="1"/>
  <c r="V59" i="134" s="1"/>
  <c r="Z32" i="123"/>
  <c r="X48" i="123"/>
  <c r="Z48" i="123" s="1"/>
  <c r="H48" i="112"/>
  <c r="H51" i="112" s="1"/>
  <c r="H53" i="112" s="1"/>
  <c r="H56" i="112" s="1"/>
  <c r="H59" i="112" s="1"/>
  <c r="P48" i="112"/>
  <c r="P51" i="112" s="1"/>
  <c r="P53" i="112" s="1"/>
  <c r="P56" i="112" s="1"/>
  <c r="P59" i="112" s="1"/>
  <c r="C48" i="111"/>
  <c r="C51" i="111" s="1"/>
  <c r="C53" i="111" s="1"/>
  <c r="C56" i="111" s="1"/>
  <c r="C59" i="111" s="1"/>
  <c r="K48" i="111"/>
  <c r="K51" i="111" s="1"/>
  <c r="K53" i="111" s="1"/>
  <c r="K56" i="111" s="1"/>
  <c r="K59" i="111" s="1"/>
  <c r="S48" i="111"/>
  <c r="S51" i="111" s="1"/>
  <c r="S53" i="111" s="1"/>
  <c r="S56" i="111" s="1"/>
  <c r="S59" i="111" s="1"/>
  <c r="F48" i="109"/>
  <c r="F51" i="109" s="1"/>
  <c r="F53" i="109" s="1"/>
  <c r="F56" i="109" s="1"/>
  <c r="F59" i="109" s="1"/>
  <c r="F48" i="100"/>
  <c r="F51" i="100" s="1"/>
  <c r="F53" i="100" s="1"/>
  <c r="F56" i="100" s="1"/>
  <c r="F59" i="100" s="1"/>
  <c r="C48" i="96"/>
  <c r="C51" i="96" s="1"/>
  <c r="C53" i="96" s="1"/>
  <c r="C56" i="96" s="1"/>
  <c r="C59" i="96" s="1"/>
  <c r="K48" i="96"/>
  <c r="K51" i="96" s="1"/>
  <c r="K53" i="96" s="1"/>
  <c r="K56" i="96" s="1"/>
  <c r="K59" i="96" s="1"/>
  <c r="H48" i="90"/>
  <c r="H51" i="90" s="1"/>
  <c r="H53" i="90" s="1"/>
  <c r="H56" i="90" s="1"/>
  <c r="H59" i="90" s="1"/>
  <c r="P48" i="90"/>
  <c r="P51" i="90" s="1"/>
  <c r="P53" i="90" s="1"/>
  <c r="P56" i="90" s="1"/>
  <c r="P59" i="90" s="1"/>
  <c r="X48" i="90"/>
  <c r="I48" i="80"/>
  <c r="I51" i="80" s="1"/>
  <c r="I53" i="80" s="1"/>
  <c r="I56" i="80" s="1"/>
  <c r="I59" i="80" s="1"/>
  <c r="Q48" i="80"/>
  <c r="Q51" i="80" s="1"/>
  <c r="Q53" i="80" s="1"/>
  <c r="Q56" i="80" s="1"/>
  <c r="Q59" i="80" s="1"/>
  <c r="Y48" i="80"/>
  <c r="Y51" i="80" s="1"/>
  <c r="Y53" i="80" s="1"/>
  <c r="Y56" i="80" s="1"/>
  <c r="Y59" i="80" s="1"/>
  <c r="Z47" i="80"/>
  <c r="Z47" i="126"/>
  <c r="E48" i="124"/>
  <c r="E51" i="124" s="1"/>
  <c r="E53" i="124" s="1"/>
  <c r="E56" i="124" s="1"/>
  <c r="E59" i="124" s="1"/>
  <c r="M48" i="124"/>
  <c r="M51" i="124" s="1"/>
  <c r="M53" i="124" s="1"/>
  <c r="M56" i="124" s="1"/>
  <c r="M59" i="124" s="1"/>
  <c r="U48" i="124"/>
  <c r="U51" i="124" s="1"/>
  <c r="U53" i="124" s="1"/>
  <c r="U56" i="124" s="1"/>
  <c r="U59" i="124" s="1"/>
  <c r="G48" i="123"/>
  <c r="G51" i="123" s="1"/>
  <c r="G53" i="123" s="1"/>
  <c r="G56" i="123" s="1"/>
  <c r="G59" i="123" s="1"/>
  <c r="O48" i="123"/>
  <c r="O51" i="123" s="1"/>
  <c r="O53" i="123" s="1"/>
  <c r="O56" i="123" s="1"/>
  <c r="O59" i="123" s="1"/>
  <c r="F48" i="119"/>
  <c r="F51" i="119" s="1"/>
  <c r="F53" i="119" s="1"/>
  <c r="F56" i="119" s="1"/>
  <c r="F59" i="119" s="1"/>
  <c r="N48" i="119"/>
  <c r="N51" i="119" s="1"/>
  <c r="N53" i="119" s="1"/>
  <c r="N56" i="119" s="1"/>
  <c r="N59" i="119" s="1"/>
  <c r="V48" i="119"/>
  <c r="V51" i="119" s="1"/>
  <c r="V53" i="119" s="1"/>
  <c r="V56" i="119" s="1"/>
  <c r="V59" i="119" s="1"/>
  <c r="F48" i="117"/>
  <c r="F51" i="117" s="1"/>
  <c r="F53" i="117" s="1"/>
  <c r="F56" i="117" s="1"/>
  <c r="F59" i="117" s="1"/>
  <c r="N48" i="117"/>
  <c r="N51" i="117" s="1"/>
  <c r="N53" i="117" s="1"/>
  <c r="N56" i="117" s="1"/>
  <c r="N59" i="117" s="1"/>
  <c r="V48" i="117"/>
  <c r="V51" i="117" s="1"/>
  <c r="V53" i="117" s="1"/>
  <c r="V56" i="117" s="1"/>
  <c r="V59" i="117" s="1"/>
  <c r="E48" i="111"/>
  <c r="E51" i="111" s="1"/>
  <c r="E53" i="111" s="1"/>
  <c r="E56" i="111" s="1"/>
  <c r="E59" i="111" s="1"/>
  <c r="M48" i="111"/>
  <c r="M51" i="111" s="1"/>
  <c r="M53" i="111" s="1"/>
  <c r="M56" i="111" s="1"/>
  <c r="M59" i="111" s="1"/>
  <c r="U48" i="111"/>
  <c r="U51" i="111" s="1"/>
  <c r="U53" i="111" s="1"/>
  <c r="U56" i="111" s="1"/>
  <c r="U59" i="111" s="1"/>
  <c r="D48" i="111"/>
  <c r="D51" i="111" s="1"/>
  <c r="D53" i="111" s="1"/>
  <c r="D56" i="111" s="1"/>
  <c r="D59" i="111" s="1"/>
  <c r="L48" i="111"/>
  <c r="L51" i="111" s="1"/>
  <c r="L53" i="111" s="1"/>
  <c r="L56" i="111" s="1"/>
  <c r="L59" i="111" s="1"/>
  <c r="T48" i="111"/>
  <c r="T51" i="111" s="1"/>
  <c r="T53" i="111" s="1"/>
  <c r="T56" i="111" s="1"/>
  <c r="T59" i="111" s="1"/>
  <c r="Z48" i="110"/>
  <c r="W48" i="108"/>
  <c r="W51" i="108" s="1"/>
  <c r="W53" i="108" s="1"/>
  <c r="W56" i="108" s="1"/>
  <c r="W59" i="108" s="1"/>
  <c r="V48" i="105"/>
  <c r="V51" i="105" s="1"/>
  <c r="V53" i="105" s="1"/>
  <c r="V56" i="105" s="1"/>
  <c r="V59" i="105" s="1"/>
  <c r="R48" i="103"/>
  <c r="R51" i="103" s="1"/>
  <c r="R53" i="103" s="1"/>
  <c r="R56" i="103" s="1"/>
  <c r="R59" i="103" s="1"/>
  <c r="I48" i="103"/>
  <c r="I51" i="103" s="1"/>
  <c r="I53" i="103" s="1"/>
  <c r="I56" i="103" s="1"/>
  <c r="I59" i="103" s="1"/>
  <c r="Q48" i="103"/>
  <c r="Q51" i="103" s="1"/>
  <c r="Q53" i="103" s="1"/>
  <c r="Q56" i="103" s="1"/>
  <c r="Q59" i="103" s="1"/>
  <c r="P48" i="98"/>
  <c r="P51" i="98" s="1"/>
  <c r="P53" i="98" s="1"/>
  <c r="P56" i="98" s="1"/>
  <c r="P59" i="98" s="1"/>
  <c r="Z47" i="98"/>
  <c r="AA48" i="96"/>
  <c r="AA51" i="96" s="1"/>
  <c r="AA53" i="96" s="1"/>
  <c r="AA56" i="96" s="1"/>
  <c r="AA59" i="96" s="1"/>
  <c r="Z32" i="85"/>
  <c r="X48" i="79"/>
  <c r="Z32" i="79"/>
  <c r="K48" i="43"/>
  <c r="K51" i="43" s="1"/>
  <c r="K53" i="43" s="1"/>
  <c r="K56" i="43" s="1"/>
  <c r="K59" i="43" s="1"/>
  <c r="S48" i="43"/>
  <c r="S51" i="43" s="1"/>
  <c r="S53" i="43" s="1"/>
  <c r="S56" i="43" s="1"/>
  <c r="S59" i="43" s="1"/>
  <c r="J48" i="72"/>
  <c r="J51" i="72" s="1"/>
  <c r="J53" i="72" s="1"/>
  <c r="J56" i="72" s="1"/>
  <c r="J59" i="72" s="1"/>
  <c r="R48" i="72"/>
  <c r="R51" i="72" s="1"/>
  <c r="R53" i="72" s="1"/>
  <c r="R56" i="72" s="1"/>
  <c r="R59" i="72" s="1"/>
  <c r="Z47" i="129"/>
  <c r="AA48" i="126"/>
  <c r="AA51" i="126" s="1"/>
  <c r="AA53" i="126" s="1"/>
  <c r="AA56" i="126" s="1"/>
  <c r="AA59" i="126" s="1"/>
  <c r="Z47" i="120"/>
  <c r="Z48" i="120"/>
  <c r="E48" i="118"/>
  <c r="E51" i="118" s="1"/>
  <c r="E53" i="118" s="1"/>
  <c r="E56" i="118" s="1"/>
  <c r="E59" i="118" s="1"/>
  <c r="M48" i="118"/>
  <c r="M51" i="118" s="1"/>
  <c r="M53" i="118" s="1"/>
  <c r="M56" i="118" s="1"/>
  <c r="M59" i="118" s="1"/>
  <c r="U48" i="118"/>
  <c r="U51" i="118" s="1"/>
  <c r="U53" i="118" s="1"/>
  <c r="U56" i="118" s="1"/>
  <c r="U59" i="118" s="1"/>
  <c r="G48" i="116"/>
  <c r="G51" i="116" s="1"/>
  <c r="G53" i="116" s="1"/>
  <c r="G56" i="116" s="1"/>
  <c r="G59" i="116" s="1"/>
  <c r="O48" i="116"/>
  <c r="O51" i="116" s="1"/>
  <c r="O53" i="116" s="1"/>
  <c r="O56" i="116" s="1"/>
  <c r="O59" i="116" s="1"/>
  <c r="W48" i="116"/>
  <c r="W51" i="116" s="1"/>
  <c r="W53" i="116" s="1"/>
  <c r="W56" i="116" s="1"/>
  <c r="W59" i="116" s="1"/>
  <c r="E48" i="115"/>
  <c r="E51" i="115" s="1"/>
  <c r="E53" i="115" s="1"/>
  <c r="E56" i="115" s="1"/>
  <c r="E59" i="115" s="1"/>
  <c r="M48" i="115"/>
  <c r="M51" i="115" s="1"/>
  <c r="M53" i="115" s="1"/>
  <c r="M56" i="115" s="1"/>
  <c r="M59" i="115" s="1"/>
  <c r="U48" i="115"/>
  <c r="U51" i="115" s="1"/>
  <c r="U53" i="115" s="1"/>
  <c r="U56" i="115" s="1"/>
  <c r="U59" i="115" s="1"/>
  <c r="I48" i="114"/>
  <c r="I51" i="114" s="1"/>
  <c r="I53" i="114" s="1"/>
  <c r="I56" i="114" s="1"/>
  <c r="I59" i="114" s="1"/>
  <c r="Q48" i="114"/>
  <c r="Q51" i="114" s="1"/>
  <c r="Q53" i="114" s="1"/>
  <c r="Q56" i="114" s="1"/>
  <c r="Q59" i="114" s="1"/>
  <c r="Y48" i="114"/>
  <c r="Y51" i="114" s="1"/>
  <c r="Y53" i="114" s="1"/>
  <c r="Y56" i="114" s="1"/>
  <c r="Y59" i="114" s="1"/>
  <c r="J48" i="110"/>
  <c r="J51" i="110" s="1"/>
  <c r="J53" i="110" s="1"/>
  <c r="J56" i="110" s="1"/>
  <c r="J59" i="110" s="1"/>
  <c r="R48" i="110"/>
  <c r="R51" i="110" s="1"/>
  <c r="R53" i="110" s="1"/>
  <c r="R56" i="110" s="1"/>
  <c r="R59" i="110" s="1"/>
  <c r="Z32" i="90"/>
  <c r="G48" i="89"/>
  <c r="G51" i="89" s="1"/>
  <c r="G53" i="89" s="1"/>
  <c r="G56" i="89" s="1"/>
  <c r="G59" i="89" s="1"/>
  <c r="O48" i="89"/>
  <c r="O51" i="89" s="1"/>
  <c r="O53" i="89" s="1"/>
  <c r="O56" i="89" s="1"/>
  <c r="O59" i="89" s="1"/>
  <c r="G48" i="77"/>
  <c r="G51" i="77" s="1"/>
  <c r="G53" i="77" s="1"/>
  <c r="G56" i="77" s="1"/>
  <c r="G59" i="77" s="1"/>
  <c r="O48" i="77"/>
  <c r="O51" i="77" s="1"/>
  <c r="O53" i="77" s="1"/>
  <c r="O56" i="77" s="1"/>
  <c r="O59" i="77" s="1"/>
  <c r="W48" i="77"/>
  <c r="W51" i="77" s="1"/>
  <c r="W53" i="77" s="1"/>
  <c r="W56" i="77" s="1"/>
  <c r="W59" i="77" s="1"/>
  <c r="C48" i="126"/>
  <c r="C51" i="126" s="1"/>
  <c r="C53" i="126" s="1"/>
  <c r="C56" i="126" s="1"/>
  <c r="C59" i="126" s="1"/>
  <c r="K48" i="126"/>
  <c r="K51" i="126" s="1"/>
  <c r="K53" i="126" s="1"/>
  <c r="K56" i="126" s="1"/>
  <c r="K59" i="126" s="1"/>
  <c r="S48" i="126"/>
  <c r="S51" i="126" s="1"/>
  <c r="S53" i="126" s="1"/>
  <c r="S56" i="126" s="1"/>
  <c r="S59" i="126" s="1"/>
  <c r="H48" i="124"/>
  <c r="H51" i="124" s="1"/>
  <c r="H53" i="124" s="1"/>
  <c r="H56" i="124" s="1"/>
  <c r="H59" i="124" s="1"/>
  <c r="P48" i="124"/>
  <c r="P51" i="124" s="1"/>
  <c r="P53" i="124" s="1"/>
  <c r="P56" i="124" s="1"/>
  <c r="P59" i="124" s="1"/>
  <c r="J48" i="121"/>
  <c r="J51" i="121" s="1"/>
  <c r="J53" i="121" s="1"/>
  <c r="J56" i="121" s="1"/>
  <c r="J59" i="121" s="1"/>
  <c r="R48" i="121"/>
  <c r="R51" i="121" s="1"/>
  <c r="R53" i="121" s="1"/>
  <c r="R56" i="121" s="1"/>
  <c r="R59" i="121" s="1"/>
  <c r="AA48" i="112"/>
  <c r="AA51" i="112" s="1"/>
  <c r="AA53" i="112" s="1"/>
  <c r="AA56" i="112" s="1"/>
  <c r="AA59" i="112" s="1"/>
  <c r="Z51" i="109"/>
  <c r="Z32" i="97"/>
  <c r="X51" i="95"/>
  <c r="Z51" i="95" s="1"/>
  <c r="Z48" i="95"/>
  <c r="D48" i="94"/>
  <c r="D51" i="94" s="1"/>
  <c r="D53" i="94" s="1"/>
  <c r="D56" i="94" s="1"/>
  <c r="D59" i="94" s="1"/>
  <c r="L48" i="94"/>
  <c r="L51" i="94" s="1"/>
  <c r="L53" i="94" s="1"/>
  <c r="L56" i="94" s="1"/>
  <c r="L59" i="94" s="1"/>
  <c r="T48" i="94"/>
  <c r="T51" i="94" s="1"/>
  <c r="T53" i="94" s="1"/>
  <c r="T56" i="94" s="1"/>
  <c r="T59" i="94" s="1"/>
  <c r="X48" i="69"/>
  <c r="X51" i="69" s="1"/>
  <c r="Z47" i="69"/>
  <c r="F48" i="57"/>
  <c r="F51" i="57" s="1"/>
  <c r="F53" i="57" s="1"/>
  <c r="F56" i="57" s="1"/>
  <c r="F59" i="57" s="1"/>
  <c r="Z32" i="56"/>
  <c r="X48" i="56"/>
  <c r="X51" i="56" s="1"/>
  <c r="X48" i="47"/>
  <c r="Z32" i="47"/>
  <c r="AA48" i="129"/>
  <c r="AA51" i="129" s="1"/>
  <c r="AA53" i="129" s="1"/>
  <c r="AA56" i="129" s="1"/>
  <c r="AA59" i="129" s="1"/>
  <c r="E48" i="127"/>
  <c r="E51" i="127" s="1"/>
  <c r="E53" i="127" s="1"/>
  <c r="E56" i="127" s="1"/>
  <c r="E59" i="127" s="1"/>
  <c r="M48" i="127"/>
  <c r="M51" i="127" s="1"/>
  <c r="M53" i="127" s="1"/>
  <c r="M56" i="127" s="1"/>
  <c r="M59" i="127" s="1"/>
  <c r="U48" i="127"/>
  <c r="U51" i="127" s="1"/>
  <c r="U53" i="127" s="1"/>
  <c r="U56" i="127" s="1"/>
  <c r="U59" i="127" s="1"/>
  <c r="G48" i="125"/>
  <c r="G51" i="125" s="1"/>
  <c r="G53" i="125" s="1"/>
  <c r="G56" i="125" s="1"/>
  <c r="G59" i="125" s="1"/>
  <c r="O48" i="125"/>
  <c r="O51" i="125" s="1"/>
  <c r="O53" i="125" s="1"/>
  <c r="O56" i="125" s="1"/>
  <c r="O59" i="125" s="1"/>
  <c r="W48" i="125"/>
  <c r="W51" i="125" s="1"/>
  <c r="W53" i="125" s="1"/>
  <c r="W56" i="125" s="1"/>
  <c r="W59" i="125" s="1"/>
  <c r="C48" i="123"/>
  <c r="C51" i="123" s="1"/>
  <c r="C53" i="123" s="1"/>
  <c r="C56" i="123" s="1"/>
  <c r="C59" i="123" s="1"/>
  <c r="K48" i="123"/>
  <c r="K51" i="123" s="1"/>
  <c r="K53" i="123" s="1"/>
  <c r="K56" i="123" s="1"/>
  <c r="K59" i="123" s="1"/>
  <c r="S48" i="123"/>
  <c r="S51" i="123" s="1"/>
  <c r="S53" i="123" s="1"/>
  <c r="S56" i="123" s="1"/>
  <c r="S59" i="123" s="1"/>
  <c r="J48" i="122"/>
  <c r="J51" i="122" s="1"/>
  <c r="J53" i="122" s="1"/>
  <c r="J56" i="122" s="1"/>
  <c r="J59" i="122" s="1"/>
  <c r="R48" i="122"/>
  <c r="R51" i="122" s="1"/>
  <c r="R53" i="122" s="1"/>
  <c r="R56" i="122" s="1"/>
  <c r="R59" i="122" s="1"/>
  <c r="Z32" i="122"/>
  <c r="I48" i="122"/>
  <c r="I51" i="122" s="1"/>
  <c r="I53" i="122" s="1"/>
  <c r="I56" i="122" s="1"/>
  <c r="I59" i="122" s="1"/>
  <c r="Q48" i="122"/>
  <c r="Q51" i="122" s="1"/>
  <c r="Q53" i="122" s="1"/>
  <c r="Q56" i="122" s="1"/>
  <c r="Q59" i="122" s="1"/>
  <c r="Y48" i="122"/>
  <c r="Y51" i="122" s="1"/>
  <c r="Y53" i="122" s="1"/>
  <c r="Y56" i="122" s="1"/>
  <c r="Y59" i="122" s="1"/>
  <c r="J48" i="119"/>
  <c r="J51" i="119" s="1"/>
  <c r="J53" i="119" s="1"/>
  <c r="J56" i="119" s="1"/>
  <c r="J59" i="119" s="1"/>
  <c r="R48" i="119"/>
  <c r="R51" i="119" s="1"/>
  <c r="R53" i="119" s="1"/>
  <c r="R56" i="119" s="1"/>
  <c r="R59" i="119" s="1"/>
  <c r="AA48" i="117"/>
  <c r="AA51" i="117" s="1"/>
  <c r="AA53" i="117" s="1"/>
  <c r="AA56" i="117" s="1"/>
  <c r="AA59" i="117" s="1"/>
  <c r="D48" i="114"/>
  <c r="D51" i="114" s="1"/>
  <c r="D53" i="114" s="1"/>
  <c r="D56" i="114" s="1"/>
  <c r="D59" i="114" s="1"/>
  <c r="L48" i="114"/>
  <c r="L51" i="114" s="1"/>
  <c r="L53" i="114" s="1"/>
  <c r="L56" i="114" s="1"/>
  <c r="L59" i="114" s="1"/>
  <c r="T48" i="114"/>
  <c r="T51" i="114" s="1"/>
  <c r="T53" i="114" s="1"/>
  <c r="T56" i="114" s="1"/>
  <c r="T59" i="114" s="1"/>
  <c r="G48" i="113"/>
  <c r="G51" i="113" s="1"/>
  <c r="G53" i="113" s="1"/>
  <c r="G56" i="113" s="1"/>
  <c r="G59" i="113" s="1"/>
  <c r="O48" i="113"/>
  <c r="O51" i="113" s="1"/>
  <c r="O53" i="113" s="1"/>
  <c r="O56" i="113" s="1"/>
  <c r="O59" i="113" s="1"/>
  <c r="W48" i="113"/>
  <c r="W51" i="113" s="1"/>
  <c r="W53" i="113" s="1"/>
  <c r="W56" i="113" s="1"/>
  <c r="W59" i="113" s="1"/>
  <c r="C48" i="112"/>
  <c r="C51" i="112" s="1"/>
  <c r="C53" i="112" s="1"/>
  <c r="C56" i="112" s="1"/>
  <c r="C59" i="112" s="1"/>
  <c r="K48" i="112"/>
  <c r="K51" i="112" s="1"/>
  <c r="K53" i="112" s="1"/>
  <c r="K56" i="112" s="1"/>
  <c r="K59" i="112" s="1"/>
  <c r="S48" i="112"/>
  <c r="S51" i="112" s="1"/>
  <c r="S53" i="112" s="1"/>
  <c r="S56" i="112" s="1"/>
  <c r="S59" i="112" s="1"/>
  <c r="AA48" i="107"/>
  <c r="AA51" i="107" s="1"/>
  <c r="AA53" i="107" s="1"/>
  <c r="AA56" i="107" s="1"/>
  <c r="AA59" i="107" s="1"/>
  <c r="Z32" i="105"/>
  <c r="E48" i="100"/>
  <c r="E51" i="100" s="1"/>
  <c r="E53" i="100" s="1"/>
  <c r="E56" i="100" s="1"/>
  <c r="E59" i="100" s="1"/>
  <c r="M48" i="100"/>
  <c r="M51" i="100" s="1"/>
  <c r="M53" i="100" s="1"/>
  <c r="M56" i="100" s="1"/>
  <c r="M59" i="100" s="1"/>
  <c r="U48" i="100"/>
  <c r="U51" i="100" s="1"/>
  <c r="U53" i="100" s="1"/>
  <c r="U56" i="100" s="1"/>
  <c r="U59" i="100" s="1"/>
  <c r="D48" i="100"/>
  <c r="D51" i="100" s="1"/>
  <c r="D53" i="100" s="1"/>
  <c r="D56" i="100" s="1"/>
  <c r="D59" i="100" s="1"/>
  <c r="C48" i="97"/>
  <c r="C51" i="97" s="1"/>
  <c r="C53" i="97" s="1"/>
  <c r="C56" i="97" s="1"/>
  <c r="C59" i="97" s="1"/>
  <c r="K48" i="97"/>
  <c r="K51" i="97" s="1"/>
  <c r="K53" i="97" s="1"/>
  <c r="K56" i="97" s="1"/>
  <c r="K59" i="97" s="1"/>
  <c r="S48" i="97"/>
  <c r="S51" i="97" s="1"/>
  <c r="S53" i="97" s="1"/>
  <c r="S56" i="97" s="1"/>
  <c r="S59" i="97" s="1"/>
  <c r="AA48" i="97"/>
  <c r="AA51" i="97" s="1"/>
  <c r="AA53" i="97" s="1"/>
  <c r="AA56" i="97" s="1"/>
  <c r="AA59" i="97" s="1"/>
  <c r="F48" i="92"/>
  <c r="F51" i="92" s="1"/>
  <c r="F53" i="92" s="1"/>
  <c r="F56" i="92" s="1"/>
  <c r="F59" i="92" s="1"/>
  <c r="N48" i="92"/>
  <c r="N51" i="92" s="1"/>
  <c r="N53" i="92" s="1"/>
  <c r="N56" i="92" s="1"/>
  <c r="N59" i="92" s="1"/>
  <c r="V48" i="92"/>
  <c r="V51" i="92" s="1"/>
  <c r="V53" i="92" s="1"/>
  <c r="V56" i="92" s="1"/>
  <c r="V59" i="92" s="1"/>
  <c r="I48" i="88"/>
  <c r="I51" i="88" s="1"/>
  <c r="I53" i="88" s="1"/>
  <c r="I56" i="88" s="1"/>
  <c r="I59" i="88" s="1"/>
  <c r="Z47" i="83"/>
  <c r="W48" i="80"/>
  <c r="W51" i="80" s="1"/>
  <c r="W53" i="80" s="1"/>
  <c r="W56" i="80" s="1"/>
  <c r="W59" i="80" s="1"/>
  <c r="H48" i="78"/>
  <c r="H51" i="78" s="1"/>
  <c r="H53" i="78" s="1"/>
  <c r="H56" i="78" s="1"/>
  <c r="H59" i="78" s="1"/>
  <c r="P48" i="78"/>
  <c r="P51" i="78" s="1"/>
  <c r="P53" i="78" s="1"/>
  <c r="P56" i="78" s="1"/>
  <c r="P59" i="78" s="1"/>
  <c r="E48" i="72"/>
  <c r="E51" i="72" s="1"/>
  <c r="E53" i="72" s="1"/>
  <c r="E56" i="72" s="1"/>
  <c r="E59" i="72" s="1"/>
  <c r="M48" i="72"/>
  <c r="M51" i="72" s="1"/>
  <c r="M53" i="72" s="1"/>
  <c r="M56" i="72" s="1"/>
  <c r="M59" i="72" s="1"/>
  <c r="U48" i="72"/>
  <c r="U51" i="72" s="1"/>
  <c r="U53" i="72" s="1"/>
  <c r="U56" i="72" s="1"/>
  <c r="U59" i="72" s="1"/>
  <c r="Z47" i="71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E48" i="93"/>
  <c r="E51" i="93" s="1"/>
  <c r="E53" i="93" s="1"/>
  <c r="E56" i="93" s="1"/>
  <c r="E59" i="93" s="1"/>
  <c r="M48" i="93"/>
  <c r="M51" i="93" s="1"/>
  <c r="M53" i="93" s="1"/>
  <c r="M56" i="93" s="1"/>
  <c r="M59" i="93" s="1"/>
  <c r="U48" i="93"/>
  <c r="U51" i="93" s="1"/>
  <c r="U53" i="93" s="1"/>
  <c r="U56" i="93" s="1"/>
  <c r="U59" i="93" s="1"/>
  <c r="Q48" i="75"/>
  <c r="Q51" i="75" s="1"/>
  <c r="Q53" i="75" s="1"/>
  <c r="Q56" i="75" s="1"/>
  <c r="Q59" i="75" s="1"/>
  <c r="H48" i="58"/>
  <c r="H51" i="58" s="1"/>
  <c r="H53" i="58" s="1"/>
  <c r="H56" i="58" s="1"/>
  <c r="H59" i="58" s="1"/>
  <c r="I48" i="57"/>
  <c r="I51" i="57" s="1"/>
  <c r="I53" i="57" s="1"/>
  <c r="I56" i="57" s="1"/>
  <c r="I59" i="57" s="1"/>
  <c r="Q48" i="57"/>
  <c r="Q51" i="57" s="1"/>
  <c r="Q53" i="57" s="1"/>
  <c r="Q56" i="57" s="1"/>
  <c r="Q59" i="57" s="1"/>
  <c r="Y48" i="57"/>
  <c r="Y51" i="57" s="1"/>
  <c r="Y53" i="57" s="1"/>
  <c r="Y56" i="57" s="1"/>
  <c r="Y59" i="57" s="1"/>
  <c r="AA48" i="54"/>
  <c r="AA51" i="54" s="1"/>
  <c r="AA53" i="54" s="1"/>
  <c r="AA56" i="54" s="1"/>
  <c r="AA59" i="54" s="1"/>
  <c r="D48" i="105"/>
  <c r="D51" i="105" s="1"/>
  <c r="D53" i="105" s="1"/>
  <c r="D56" i="105" s="1"/>
  <c r="D59" i="105" s="1"/>
  <c r="L48" i="105"/>
  <c r="L51" i="105" s="1"/>
  <c r="L53" i="105" s="1"/>
  <c r="L56" i="105" s="1"/>
  <c r="L59" i="105" s="1"/>
  <c r="T48" i="105"/>
  <c r="T51" i="105" s="1"/>
  <c r="T53" i="105" s="1"/>
  <c r="T56" i="105" s="1"/>
  <c r="T59" i="105" s="1"/>
  <c r="F48" i="103"/>
  <c r="F51" i="103" s="1"/>
  <c r="F53" i="103" s="1"/>
  <c r="F56" i="103" s="1"/>
  <c r="F59" i="103" s="1"/>
  <c r="N48" i="103"/>
  <c r="N51" i="103" s="1"/>
  <c r="N53" i="103" s="1"/>
  <c r="N56" i="103" s="1"/>
  <c r="N59" i="103" s="1"/>
  <c r="V48" i="103"/>
  <c r="V51" i="103" s="1"/>
  <c r="V53" i="103" s="1"/>
  <c r="V56" i="103" s="1"/>
  <c r="V59" i="103" s="1"/>
  <c r="Q48" i="100"/>
  <c r="Q51" i="100" s="1"/>
  <c r="Q53" i="100" s="1"/>
  <c r="Q56" i="100" s="1"/>
  <c r="Q59" i="100" s="1"/>
  <c r="Y48" i="100"/>
  <c r="Y51" i="100" s="1"/>
  <c r="Y53" i="100" s="1"/>
  <c r="Y56" i="100" s="1"/>
  <c r="Y59" i="100" s="1"/>
  <c r="H48" i="100"/>
  <c r="H51" i="100" s="1"/>
  <c r="H53" i="100" s="1"/>
  <c r="H56" i="100" s="1"/>
  <c r="H59" i="100" s="1"/>
  <c r="F48" i="97"/>
  <c r="F51" i="97" s="1"/>
  <c r="F53" i="97" s="1"/>
  <c r="F56" i="97" s="1"/>
  <c r="F59" i="97" s="1"/>
  <c r="N48" i="97"/>
  <c r="N51" i="97" s="1"/>
  <c r="N53" i="97" s="1"/>
  <c r="N56" i="97" s="1"/>
  <c r="N59" i="97" s="1"/>
  <c r="V48" i="97"/>
  <c r="V51" i="97" s="1"/>
  <c r="V53" i="97" s="1"/>
  <c r="V56" i="97" s="1"/>
  <c r="V59" i="97" s="1"/>
  <c r="D48" i="89"/>
  <c r="D51" i="89" s="1"/>
  <c r="D53" i="89" s="1"/>
  <c r="D56" i="89" s="1"/>
  <c r="D59" i="89" s="1"/>
  <c r="L48" i="89"/>
  <c r="L51" i="89" s="1"/>
  <c r="L53" i="89" s="1"/>
  <c r="L56" i="89" s="1"/>
  <c r="L59" i="89" s="1"/>
  <c r="T48" i="89"/>
  <c r="T51" i="89" s="1"/>
  <c r="T53" i="89" s="1"/>
  <c r="T56" i="89" s="1"/>
  <c r="T59" i="89" s="1"/>
  <c r="G48" i="88"/>
  <c r="G51" i="88" s="1"/>
  <c r="G53" i="88" s="1"/>
  <c r="G56" i="88" s="1"/>
  <c r="G59" i="88" s="1"/>
  <c r="O48" i="88"/>
  <c r="O51" i="88" s="1"/>
  <c r="O53" i="88" s="1"/>
  <c r="O56" i="88" s="1"/>
  <c r="O59" i="88" s="1"/>
  <c r="W48" i="88"/>
  <c r="W51" i="88" s="1"/>
  <c r="W53" i="88" s="1"/>
  <c r="W56" i="88" s="1"/>
  <c r="W59" i="88" s="1"/>
  <c r="AA48" i="85"/>
  <c r="AA51" i="85" s="1"/>
  <c r="AA53" i="85" s="1"/>
  <c r="AA56" i="85" s="1"/>
  <c r="AA59" i="85" s="1"/>
  <c r="M48" i="81"/>
  <c r="M51" i="81" s="1"/>
  <c r="M53" i="81" s="1"/>
  <c r="M56" i="81" s="1"/>
  <c r="M59" i="81" s="1"/>
  <c r="U48" i="81"/>
  <c r="U51" i="81" s="1"/>
  <c r="U53" i="81" s="1"/>
  <c r="U56" i="81" s="1"/>
  <c r="U59" i="81" s="1"/>
  <c r="D48" i="80"/>
  <c r="D51" i="80" s="1"/>
  <c r="D53" i="80" s="1"/>
  <c r="D56" i="80" s="1"/>
  <c r="D59" i="80" s="1"/>
  <c r="L48" i="80"/>
  <c r="L51" i="80" s="1"/>
  <c r="L53" i="80" s="1"/>
  <c r="L56" i="80" s="1"/>
  <c r="L59" i="80" s="1"/>
  <c r="T48" i="80"/>
  <c r="T51" i="80" s="1"/>
  <c r="T53" i="80" s="1"/>
  <c r="T56" i="80" s="1"/>
  <c r="T59" i="80" s="1"/>
  <c r="J48" i="79"/>
  <c r="J51" i="79" s="1"/>
  <c r="J53" i="79" s="1"/>
  <c r="J56" i="79" s="1"/>
  <c r="J59" i="79" s="1"/>
  <c r="R48" i="79"/>
  <c r="R51" i="79" s="1"/>
  <c r="R53" i="79" s="1"/>
  <c r="R56" i="79" s="1"/>
  <c r="R59" i="79" s="1"/>
  <c r="AA48" i="69"/>
  <c r="AA51" i="69" s="1"/>
  <c r="AA53" i="69" s="1"/>
  <c r="AA56" i="69" s="1"/>
  <c r="AA59" i="69" s="1"/>
  <c r="X48" i="61"/>
  <c r="Z32" i="61"/>
  <c r="AA48" i="53"/>
  <c r="AA51" i="53" s="1"/>
  <c r="AA53" i="53" s="1"/>
  <c r="AA56" i="53" s="1"/>
  <c r="AA59" i="53" s="1"/>
  <c r="C48" i="48"/>
  <c r="C51" i="48" s="1"/>
  <c r="C53" i="48" s="1"/>
  <c r="C56" i="48" s="1"/>
  <c r="C59" i="48" s="1"/>
  <c r="K48" i="48"/>
  <c r="K51" i="48" s="1"/>
  <c r="K53" i="48" s="1"/>
  <c r="K56" i="48" s="1"/>
  <c r="K59" i="48" s="1"/>
  <c r="S48" i="48"/>
  <c r="S51" i="48" s="1"/>
  <c r="S53" i="48" s="1"/>
  <c r="S56" i="48" s="1"/>
  <c r="S59" i="48" s="1"/>
  <c r="Z47" i="33"/>
  <c r="J48" i="104"/>
  <c r="J51" i="104" s="1"/>
  <c r="J53" i="104" s="1"/>
  <c r="J56" i="104" s="1"/>
  <c r="J59" i="104" s="1"/>
  <c r="R48" i="104"/>
  <c r="R51" i="104" s="1"/>
  <c r="R53" i="104" s="1"/>
  <c r="R56" i="104" s="1"/>
  <c r="R59" i="104" s="1"/>
  <c r="Q48" i="104"/>
  <c r="Q51" i="104" s="1"/>
  <c r="Q53" i="104" s="1"/>
  <c r="Q56" i="104" s="1"/>
  <c r="Q59" i="104" s="1"/>
  <c r="Z47" i="104"/>
  <c r="AA48" i="102"/>
  <c r="AA51" i="102" s="1"/>
  <c r="AA53" i="102" s="1"/>
  <c r="AA56" i="102" s="1"/>
  <c r="AA59" i="102" s="1"/>
  <c r="J48" i="102"/>
  <c r="J51" i="102" s="1"/>
  <c r="J53" i="102" s="1"/>
  <c r="J56" i="102" s="1"/>
  <c r="J59" i="102" s="1"/>
  <c r="R48" i="102"/>
  <c r="R51" i="102" s="1"/>
  <c r="R53" i="102" s="1"/>
  <c r="R56" i="102" s="1"/>
  <c r="R59" i="102" s="1"/>
  <c r="O48" i="99"/>
  <c r="O51" i="99" s="1"/>
  <c r="O53" i="99" s="1"/>
  <c r="O56" i="99" s="1"/>
  <c r="O59" i="99" s="1"/>
  <c r="W48" i="99"/>
  <c r="W51" i="99" s="1"/>
  <c r="W53" i="99" s="1"/>
  <c r="W56" i="99" s="1"/>
  <c r="W59" i="99" s="1"/>
  <c r="Z47" i="94"/>
  <c r="Z47" i="93"/>
  <c r="F48" i="89"/>
  <c r="F51" i="89" s="1"/>
  <c r="F53" i="89" s="1"/>
  <c r="F56" i="89" s="1"/>
  <c r="F59" i="89" s="1"/>
  <c r="N48" i="89"/>
  <c r="N51" i="89" s="1"/>
  <c r="N53" i="89" s="1"/>
  <c r="N56" i="89" s="1"/>
  <c r="N59" i="89" s="1"/>
  <c r="V48" i="89"/>
  <c r="V51" i="89" s="1"/>
  <c r="V53" i="89" s="1"/>
  <c r="V56" i="89" s="1"/>
  <c r="V59" i="89" s="1"/>
  <c r="C48" i="87"/>
  <c r="C51" i="87" s="1"/>
  <c r="C53" i="87" s="1"/>
  <c r="C56" i="87" s="1"/>
  <c r="C59" i="87" s="1"/>
  <c r="K48" i="87"/>
  <c r="K51" i="87" s="1"/>
  <c r="K53" i="87" s="1"/>
  <c r="K56" i="87" s="1"/>
  <c r="K59" i="87" s="1"/>
  <c r="S48" i="87"/>
  <c r="S51" i="87" s="1"/>
  <c r="S53" i="87" s="1"/>
  <c r="S56" i="87" s="1"/>
  <c r="S59" i="87" s="1"/>
  <c r="AA48" i="87"/>
  <c r="AA51" i="87" s="1"/>
  <c r="AA53" i="87" s="1"/>
  <c r="AA56" i="87" s="1"/>
  <c r="AA59" i="87" s="1"/>
  <c r="E48" i="85"/>
  <c r="E51" i="85" s="1"/>
  <c r="E53" i="85" s="1"/>
  <c r="E56" i="85" s="1"/>
  <c r="E59" i="85" s="1"/>
  <c r="M48" i="85"/>
  <c r="M51" i="85" s="1"/>
  <c r="M53" i="85" s="1"/>
  <c r="M56" i="85" s="1"/>
  <c r="M59" i="85" s="1"/>
  <c r="U48" i="85"/>
  <c r="U51" i="85" s="1"/>
  <c r="U53" i="85" s="1"/>
  <c r="U56" i="85" s="1"/>
  <c r="U59" i="85" s="1"/>
  <c r="D48" i="85"/>
  <c r="D51" i="85" s="1"/>
  <c r="D53" i="85" s="1"/>
  <c r="D56" i="85" s="1"/>
  <c r="D59" i="85" s="1"/>
  <c r="T48" i="85"/>
  <c r="T51" i="85" s="1"/>
  <c r="T53" i="85" s="1"/>
  <c r="T56" i="85" s="1"/>
  <c r="T59" i="85" s="1"/>
  <c r="Z47" i="82"/>
  <c r="D48" i="79"/>
  <c r="D51" i="79" s="1"/>
  <c r="D53" i="79" s="1"/>
  <c r="D56" i="79" s="1"/>
  <c r="D59" i="79" s="1"/>
  <c r="L48" i="79"/>
  <c r="L51" i="79" s="1"/>
  <c r="L53" i="79" s="1"/>
  <c r="L56" i="79" s="1"/>
  <c r="L59" i="79" s="1"/>
  <c r="T48" i="79"/>
  <c r="T51" i="79" s="1"/>
  <c r="T53" i="79" s="1"/>
  <c r="T56" i="79" s="1"/>
  <c r="T59" i="79" s="1"/>
  <c r="I48" i="70"/>
  <c r="I51" i="70" s="1"/>
  <c r="I53" i="70" s="1"/>
  <c r="I56" i="70" s="1"/>
  <c r="I59" i="70" s="1"/>
  <c r="H48" i="67"/>
  <c r="H51" i="67" s="1"/>
  <c r="H53" i="67" s="1"/>
  <c r="H56" i="67" s="1"/>
  <c r="H59" i="67" s="1"/>
  <c r="P48" i="67"/>
  <c r="P51" i="67" s="1"/>
  <c r="P53" i="67" s="1"/>
  <c r="P56" i="67" s="1"/>
  <c r="P59" i="67" s="1"/>
  <c r="Z47" i="65"/>
  <c r="C48" i="64"/>
  <c r="C51" i="64" s="1"/>
  <c r="C53" i="64" s="1"/>
  <c r="C56" i="64" s="1"/>
  <c r="C59" i="64" s="1"/>
  <c r="K48" i="64"/>
  <c r="K51" i="64" s="1"/>
  <c r="K53" i="64" s="1"/>
  <c r="K56" i="64" s="1"/>
  <c r="K59" i="64" s="1"/>
  <c r="S48" i="64"/>
  <c r="S51" i="64" s="1"/>
  <c r="S53" i="64" s="1"/>
  <c r="S56" i="64" s="1"/>
  <c r="S59" i="64" s="1"/>
  <c r="C48" i="52"/>
  <c r="C51" i="52" s="1"/>
  <c r="C53" i="52" s="1"/>
  <c r="C56" i="52" s="1"/>
  <c r="C59" i="52" s="1"/>
  <c r="D48" i="76"/>
  <c r="D51" i="76" s="1"/>
  <c r="D53" i="76" s="1"/>
  <c r="D56" i="76" s="1"/>
  <c r="D59" i="76" s="1"/>
  <c r="L48" i="76"/>
  <c r="L51" i="76" s="1"/>
  <c r="L53" i="76" s="1"/>
  <c r="L56" i="76" s="1"/>
  <c r="L59" i="76" s="1"/>
  <c r="T48" i="76"/>
  <c r="T51" i="76" s="1"/>
  <c r="T53" i="76" s="1"/>
  <c r="T56" i="76" s="1"/>
  <c r="T59" i="76" s="1"/>
  <c r="AA48" i="75"/>
  <c r="AA51" i="75" s="1"/>
  <c r="AA53" i="75" s="1"/>
  <c r="AA56" i="75" s="1"/>
  <c r="AA59" i="75" s="1"/>
  <c r="J48" i="73"/>
  <c r="J51" i="73" s="1"/>
  <c r="J53" i="73" s="1"/>
  <c r="J56" i="73" s="1"/>
  <c r="J59" i="73" s="1"/>
  <c r="R48" i="73"/>
  <c r="R51" i="73" s="1"/>
  <c r="R53" i="73" s="1"/>
  <c r="R56" i="73" s="1"/>
  <c r="R59" i="73" s="1"/>
  <c r="Z32" i="73"/>
  <c r="I48" i="73"/>
  <c r="I51" i="73" s="1"/>
  <c r="I53" i="73" s="1"/>
  <c r="I56" i="73" s="1"/>
  <c r="I59" i="73" s="1"/>
  <c r="Q48" i="73"/>
  <c r="Q51" i="73" s="1"/>
  <c r="Q53" i="73" s="1"/>
  <c r="Q56" i="73" s="1"/>
  <c r="Q59" i="73" s="1"/>
  <c r="Y48" i="73"/>
  <c r="Y51" i="73" s="1"/>
  <c r="Y53" i="73" s="1"/>
  <c r="Y56" i="73" s="1"/>
  <c r="Y59" i="73" s="1"/>
  <c r="AA48" i="70"/>
  <c r="AA51" i="70" s="1"/>
  <c r="AA53" i="70" s="1"/>
  <c r="AA56" i="70" s="1"/>
  <c r="AA59" i="70" s="1"/>
  <c r="J48" i="70"/>
  <c r="J51" i="70" s="1"/>
  <c r="J53" i="70" s="1"/>
  <c r="J56" i="70" s="1"/>
  <c r="J59" i="70" s="1"/>
  <c r="F48" i="66"/>
  <c r="F51" i="66" s="1"/>
  <c r="F53" i="66" s="1"/>
  <c r="F56" i="66" s="1"/>
  <c r="F59" i="66" s="1"/>
  <c r="N48" i="66"/>
  <c r="N51" i="66" s="1"/>
  <c r="N53" i="66" s="1"/>
  <c r="N56" i="66" s="1"/>
  <c r="N59" i="66" s="1"/>
  <c r="V48" i="66"/>
  <c r="V51" i="66" s="1"/>
  <c r="V53" i="66" s="1"/>
  <c r="V56" i="66" s="1"/>
  <c r="V59" i="66" s="1"/>
  <c r="AA48" i="65"/>
  <c r="AA51" i="65" s="1"/>
  <c r="AA53" i="65" s="1"/>
  <c r="AA56" i="65" s="1"/>
  <c r="AA59" i="65" s="1"/>
  <c r="J48" i="65"/>
  <c r="J51" i="65" s="1"/>
  <c r="J53" i="65" s="1"/>
  <c r="J56" i="65" s="1"/>
  <c r="J59" i="65" s="1"/>
  <c r="R48" i="65"/>
  <c r="R51" i="65" s="1"/>
  <c r="R53" i="65" s="1"/>
  <c r="R56" i="65" s="1"/>
  <c r="R59" i="65" s="1"/>
  <c r="AA48" i="64"/>
  <c r="AA51" i="64" s="1"/>
  <c r="AA53" i="64" s="1"/>
  <c r="AA56" i="64" s="1"/>
  <c r="AA59" i="64" s="1"/>
  <c r="J48" i="62"/>
  <c r="J51" i="62" s="1"/>
  <c r="J53" i="62" s="1"/>
  <c r="J56" i="62" s="1"/>
  <c r="J59" i="62" s="1"/>
  <c r="R48" i="62"/>
  <c r="R51" i="62" s="1"/>
  <c r="R53" i="62" s="1"/>
  <c r="R56" i="62" s="1"/>
  <c r="R59" i="62" s="1"/>
  <c r="F48" i="61"/>
  <c r="F51" i="61" s="1"/>
  <c r="F53" i="61" s="1"/>
  <c r="F56" i="61" s="1"/>
  <c r="F59" i="61" s="1"/>
  <c r="N48" i="61"/>
  <c r="N51" i="61" s="1"/>
  <c r="N53" i="61" s="1"/>
  <c r="N56" i="61" s="1"/>
  <c r="N59" i="61" s="1"/>
  <c r="V48" i="61"/>
  <c r="V51" i="61" s="1"/>
  <c r="V53" i="61" s="1"/>
  <c r="V56" i="61" s="1"/>
  <c r="V59" i="61" s="1"/>
  <c r="M48" i="61"/>
  <c r="M51" i="61" s="1"/>
  <c r="M53" i="61" s="1"/>
  <c r="M56" i="61" s="1"/>
  <c r="M59" i="61" s="1"/>
  <c r="H48" i="57"/>
  <c r="H51" i="57" s="1"/>
  <c r="H53" i="57" s="1"/>
  <c r="H56" i="57" s="1"/>
  <c r="H59" i="57" s="1"/>
  <c r="P48" i="57"/>
  <c r="P51" i="57" s="1"/>
  <c r="P53" i="57" s="1"/>
  <c r="P56" i="57" s="1"/>
  <c r="P59" i="57" s="1"/>
  <c r="X48" i="57"/>
  <c r="F48" i="56"/>
  <c r="F51" i="56" s="1"/>
  <c r="F53" i="56" s="1"/>
  <c r="F56" i="56" s="1"/>
  <c r="F59" i="56" s="1"/>
  <c r="N48" i="56"/>
  <c r="N51" i="56" s="1"/>
  <c r="N53" i="56" s="1"/>
  <c r="N56" i="56" s="1"/>
  <c r="N59" i="56" s="1"/>
  <c r="V48" i="56"/>
  <c r="V51" i="56" s="1"/>
  <c r="V53" i="56" s="1"/>
  <c r="V56" i="56" s="1"/>
  <c r="V59" i="56" s="1"/>
  <c r="J48" i="48"/>
  <c r="J51" i="48" s="1"/>
  <c r="J53" i="48" s="1"/>
  <c r="J56" i="48" s="1"/>
  <c r="J59" i="48" s="1"/>
  <c r="R48" i="48"/>
  <c r="R51" i="48" s="1"/>
  <c r="R53" i="48" s="1"/>
  <c r="R56" i="48" s="1"/>
  <c r="R59" i="48" s="1"/>
  <c r="G48" i="47"/>
  <c r="G51" i="47" s="1"/>
  <c r="G53" i="47" s="1"/>
  <c r="G56" i="47" s="1"/>
  <c r="G59" i="47" s="1"/>
  <c r="W48" i="47"/>
  <c r="W51" i="47" s="1"/>
  <c r="W53" i="47" s="1"/>
  <c r="W56" i="47" s="1"/>
  <c r="W59" i="47" s="1"/>
  <c r="AA48" i="74"/>
  <c r="AA51" i="74" s="1"/>
  <c r="AA53" i="74" s="1"/>
  <c r="AA56" i="74" s="1"/>
  <c r="AA59" i="74" s="1"/>
  <c r="D48" i="73"/>
  <c r="D51" i="73" s="1"/>
  <c r="D53" i="73" s="1"/>
  <c r="D56" i="73" s="1"/>
  <c r="D59" i="73" s="1"/>
  <c r="L48" i="73"/>
  <c r="L51" i="73" s="1"/>
  <c r="L53" i="73" s="1"/>
  <c r="L56" i="73" s="1"/>
  <c r="L59" i="73" s="1"/>
  <c r="T48" i="73"/>
  <c r="T51" i="73" s="1"/>
  <c r="T53" i="73" s="1"/>
  <c r="T56" i="73" s="1"/>
  <c r="T59" i="73" s="1"/>
  <c r="AA48" i="71"/>
  <c r="AA51" i="71" s="1"/>
  <c r="AA53" i="71" s="1"/>
  <c r="AA56" i="71" s="1"/>
  <c r="AA59" i="71" s="1"/>
  <c r="E48" i="70"/>
  <c r="E51" i="70" s="1"/>
  <c r="E53" i="70" s="1"/>
  <c r="E56" i="70" s="1"/>
  <c r="E59" i="70" s="1"/>
  <c r="E48" i="62"/>
  <c r="E51" i="62" s="1"/>
  <c r="E53" i="62" s="1"/>
  <c r="E56" i="62" s="1"/>
  <c r="E59" i="62" s="1"/>
  <c r="M48" i="62"/>
  <c r="M51" i="62" s="1"/>
  <c r="M53" i="62" s="1"/>
  <c r="M56" i="62" s="1"/>
  <c r="M59" i="62" s="1"/>
  <c r="U48" i="62"/>
  <c r="U51" i="62" s="1"/>
  <c r="U53" i="62" s="1"/>
  <c r="U56" i="62" s="1"/>
  <c r="U59" i="62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D48" i="52"/>
  <c r="D51" i="52" s="1"/>
  <c r="D53" i="52" s="1"/>
  <c r="D56" i="52" s="1"/>
  <c r="D59" i="52" s="1"/>
  <c r="Z48" i="3"/>
  <c r="Y51" i="3"/>
  <c r="Y53" i="3" s="1"/>
  <c r="Y56" i="3" s="1"/>
  <c r="Y59" i="3" s="1"/>
  <c r="C48" i="74"/>
  <c r="C51" i="74" s="1"/>
  <c r="C53" i="74" s="1"/>
  <c r="C56" i="74" s="1"/>
  <c r="C59" i="74" s="1"/>
  <c r="K48" i="74"/>
  <c r="K51" i="74" s="1"/>
  <c r="K53" i="74" s="1"/>
  <c r="K56" i="74" s="1"/>
  <c r="K59" i="74" s="1"/>
  <c r="S48" i="74"/>
  <c r="S51" i="74" s="1"/>
  <c r="S53" i="74" s="1"/>
  <c r="S56" i="74" s="1"/>
  <c r="S59" i="74" s="1"/>
  <c r="C48" i="71"/>
  <c r="C51" i="71" s="1"/>
  <c r="C53" i="71" s="1"/>
  <c r="C56" i="71" s="1"/>
  <c r="C59" i="71" s="1"/>
  <c r="K48" i="71"/>
  <c r="K51" i="71" s="1"/>
  <c r="K53" i="71" s="1"/>
  <c r="K56" i="71" s="1"/>
  <c r="K59" i="71" s="1"/>
  <c r="S48" i="71"/>
  <c r="S51" i="71" s="1"/>
  <c r="S53" i="71" s="1"/>
  <c r="S56" i="71" s="1"/>
  <c r="S59" i="71" s="1"/>
  <c r="I48" i="68"/>
  <c r="I51" i="68" s="1"/>
  <c r="I53" i="68" s="1"/>
  <c r="I56" i="68" s="1"/>
  <c r="I59" i="68" s="1"/>
  <c r="Y48" i="68"/>
  <c r="Y51" i="68" s="1"/>
  <c r="Y53" i="68" s="1"/>
  <c r="Y56" i="68" s="1"/>
  <c r="Y59" i="68" s="1"/>
  <c r="I48" i="66"/>
  <c r="I51" i="66" s="1"/>
  <c r="I53" i="66" s="1"/>
  <c r="I56" i="66" s="1"/>
  <c r="I59" i="66" s="1"/>
  <c r="Q48" i="66"/>
  <c r="Q51" i="66" s="1"/>
  <c r="Q53" i="66" s="1"/>
  <c r="Q56" i="66" s="1"/>
  <c r="Q59" i="66" s="1"/>
  <c r="D48" i="58"/>
  <c r="D51" i="58" s="1"/>
  <c r="D53" i="58" s="1"/>
  <c r="D56" i="58" s="1"/>
  <c r="D59" i="58" s="1"/>
  <c r="L48" i="58"/>
  <c r="L51" i="58" s="1"/>
  <c r="L53" i="58" s="1"/>
  <c r="L56" i="58" s="1"/>
  <c r="L59" i="58" s="1"/>
  <c r="T48" i="58"/>
  <c r="T51" i="58" s="1"/>
  <c r="T53" i="58" s="1"/>
  <c r="T56" i="58" s="1"/>
  <c r="T59" i="58" s="1"/>
  <c r="Y48" i="56"/>
  <c r="Z48" i="56" s="1"/>
  <c r="H48" i="45"/>
  <c r="H51" i="45" s="1"/>
  <c r="H53" i="45" s="1"/>
  <c r="H56" i="45" s="1"/>
  <c r="H59" i="45" s="1"/>
  <c r="I48" i="44"/>
  <c r="I51" i="44" s="1"/>
  <c r="I53" i="44" s="1"/>
  <c r="I56" i="44" s="1"/>
  <c r="I59" i="44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H48" i="28"/>
  <c r="H51" i="28" s="1"/>
  <c r="H53" i="28" s="1"/>
  <c r="H56" i="28" s="1"/>
  <c r="H59" i="28" s="1"/>
  <c r="P48" i="28"/>
  <c r="P51" i="28" s="1"/>
  <c r="P53" i="28" s="1"/>
  <c r="P56" i="28" s="1"/>
  <c r="P59" i="28" s="1"/>
  <c r="X48" i="28"/>
  <c r="X51" i="19"/>
  <c r="Z48" i="19"/>
  <c r="P48" i="76"/>
  <c r="P51" i="76" s="1"/>
  <c r="P53" i="76" s="1"/>
  <c r="P56" i="76" s="1"/>
  <c r="P59" i="76" s="1"/>
  <c r="Z48" i="72"/>
  <c r="G48" i="70"/>
  <c r="G51" i="70" s="1"/>
  <c r="G53" i="70" s="1"/>
  <c r="G56" i="70" s="1"/>
  <c r="G59" i="70" s="1"/>
  <c r="W48" i="70"/>
  <c r="W51" i="70" s="1"/>
  <c r="W53" i="70" s="1"/>
  <c r="W56" i="70" s="1"/>
  <c r="W59" i="70" s="1"/>
  <c r="F48" i="69"/>
  <c r="F51" i="69" s="1"/>
  <c r="F53" i="69" s="1"/>
  <c r="F56" i="69" s="1"/>
  <c r="F59" i="69" s="1"/>
  <c r="N48" i="69"/>
  <c r="N51" i="69" s="1"/>
  <c r="N53" i="69" s="1"/>
  <c r="N56" i="69" s="1"/>
  <c r="N59" i="69" s="1"/>
  <c r="V48" i="69"/>
  <c r="V51" i="69" s="1"/>
  <c r="V53" i="69" s="1"/>
  <c r="V56" i="69" s="1"/>
  <c r="V59" i="69" s="1"/>
  <c r="J48" i="68"/>
  <c r="J51" i="68" s="1"/>
  <c r="J53" i="68" s="1"/>
  <c r="J56" i="68" s="1"/>
  <c r="J59" i="68" s="1"/>
  <c r="Z48" i="55"/>
  <c r="X51" i="55"/>
  <c r="X53" i="55" s="1"/>
  <c r="Z53" i="55" s="1"/>
  <c r="X48" i="51"/>
  <c r="X51" i="51" s="1"/>
  <c r="Z32" i="51"/>
  <c r="X48" i="45"/>
  <c r="X51" i="45" s="1"/>
  <c r="Z47" i="45"/>
  <c r="G48" i="37"/>
  <c r="G51" i="37" s="1"/>
  <c r="G53" i="37" s="1"/>
  <c r="G56" i="37" s="1"/>
  <c r="G59" i="37" s="1"/>
  <c r="O48" i="37"/>
  <c r="O51" i="37" s="1"/>
  <c r="O53" i="37" s="1"/>
  <c r="O56" i="37" s="1"/>
  <c r="O59" i="37" s="1"/>
  <c r="W48" i="37"/>
  <c r="W51" i="37" s="1"/>
  <c r="W53" i="37" s="1"/>
  <c r="W56" i="37" s="1"/>
  <c r="W59" i="37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Z48" i="16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Z32" i="75"/>
  <c r="Z48" i="65"/>
  <c r="Z47" i="64"/>
  <c r="D48" i="61"/>
  <c r="D51" i="61" s="1"/>
  <c r="D53" i="61" s="1"/>
  <c r="D56" i="61" s="1"/>
  <c r="D59" i="61" s="1"/>
  <c r="T48" i="61"/>
  <c r="T51" i="61" s="1"/>
  <c r="T53" i="61" s="1"/>
  <c r="T56" i="61" s="1"/>
  <c r="T59" i="61" s="1"/>
  <c r="C48" i="61"/>
  <c r="C51" i="61" s="1"/>
  <c r="C53" i="61" s="1"/>
  <c r="C56" i="61" s="1"/>
  <c r="C59" i="61" s="1"/>
  <c r="S48" i="61"/>
  <c r="S51" i="61" s="1"/>
  <c r="S53" i="61" s="1"/>
  <c r="S56" i="61" s="1"/>
  <c r="S59" i="61" s="1"/>
  <c r="Z47" i="59"/>
  <c r="Z32" i="55"/>
  <c r="Y48" i="45"/>
  <c r="Y51" i="45" s="1"/>
  <c r="Y53" i="45" s="1"/>
  <c r="Y56" i="45" s="1"/>
  <c r="Y59" i="45" s="1"/>
  <c r="J48" i="44"/>
  <c r="J51" i="44" s="1"/>
  <c r="J53" i="44" s="1"/>
  <c r="J56" i="44" s="1"/>
  <c r="J59" i="44" s="1"/>
  <c r="H48" i="36"/>
  <c r="H51" i="36" s="1"/>
  <c r="H53" i="36" s="1"/>
  <c r="H56" i="36" s="1"/>
  <c r="H59" i="36" s="1"/>
  <c r="M48" i="31"/>
  <c r="M51" i="31" s="1"/>
  <c r="M53" i="31" s="1"/>
  <c r="M56" i="31" s="1"/>
  <c r="M59" i="31" s="1"/>
  <c r="F48" i="54"/>
  <c r="F51" i="54" s="1"/>
  <c r="F53" i="54" s="1"/>
  <c r="F56" i="54" s="1"/>
  <c r="F59" i="54" s="1"/>
  <c r="N48" i="54"/>
  <c r="N51" i="54" s="1"/>
  <c r="N53" i="54" s="1"/>
  <c r="N56" i="54" s="1"/>
  <c r="N59" i="54" s="1"/>
  <c r="V48" i="54"/>
  <c r="V51" i="54" s="1"/>
  <c r="V53" i="54" s="1"/>
  <c r="V56" i="54" s="1"/>
  <c r="V59" i="54" s="1"/>
  <c r="X48" i="54"/>
  <c r="E48" i="53"/>
  <c r="E51" i="53" s="1"/>
  <c r="E53" i="53" s="1"/>
  <c r="E56" i="53" s="1"/>
  <c r="E59" i="53" s="1"/>
  <c r="M48" i="53"/>
  <c r="M51" i="53" s="1"/>
  <c r="M53" i="53" s="1"/>
  <c r="M56" i="53" s="1"/>
  <c r="M59" i="53" s="1"/>
  <c r="U48" i="53"/>
  <c r="U51" i="53" s="1"/>
  <c r="U53" i="53" s="1"/>
  <c r="U56" i="53" s="1"/>
  <c r="U59" i="53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G48" i="46"/>
  <c r="G51" i="46" s="1"/>
  <c r="G53" i="46" s="1"/>
  <c r="G56" i="46" s="1"/>
  <c r="G59" i="46" s="1"/>
  <c r="W48" i="46"/>
  <c r="W51" i="46" s="1"/>
  <c r="W53" i="46" s="1"/>
  <c r="W56" i="46" s="1"/>
  <c r="W59" i="46" s="1"/>
  <c r="K48" i="45"/>
  <c r="K51" i="45" s="1"/>
  <c r="K53" i="45" s="1"/>
  <c r="K56" i="45" s="1"/>
  <c r="K59" i="45" s="1"/>
  <c r="S48" i="45"/>
  <c r="S51" i="45" s="1"/>
  <c r="S53" i="45" s="1"/>
  <c r="S56" i="45" s="1"/>
  <c r="S59" i="45" s="1"/>
  <c r="R48" i="45"/>
  <c r="R51" i="45" s="1"/>
  <c r="R53" i="45" s="1"/>
  <c r="R56" i="45" s="1"/>
  <c r="R59" i="45" s="1"/>
  <c r="K48" i="44"/>
  <c r="K51" i="44" s="1"/>
  <c r="K53" i="44" s="1"/>
  <c r="K56" i="44" s="1"/>
  <c r="K59" i="44" s="1"/>
  <c r="AA48" i="44"/>
  <c r="AA51" i="44" s="1"/>
  <c r="AA53" i="44" s="1"/>
  <c r="AA56" i="44" s="1"/>
  <c r="AA59" i="44" s="1"/>
  <c r="Z47" i="42"/>
  <c r="Z47" i="37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X48" i="4"/>
  <c r="X51" i="4" s="1"/>
  <c r="X53" i="4" s="1"/>
  <c r="X56" i="4" s="1"/>
  <c r="Z32" i="4"/>
  <c r="J48" i="3"/>
  <c r="J51" i="3" s="1"/>
  <c r="J53" i="3" s="1"/>
  <c r="J56" i="3" s="1"/>
  <c r="J59" i="3" s="1"/>
  <c r="J48" i="56"/>
  <c r="J51" i="56" s="1"/>
  <c r="J53" i="56" s="1"/>
  <c r="J56" i="56" s="1"/>
  <c r="J59" i="56" s="1"/>
  <c r="R48" i="56"/>
  <c r="R51" i="56" s="1"/>
  <c r="R53" i="56" s="1"/>
  <c r="R56" i="56" s="1"/>
  <c r="R59" i="56" s="1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AA48" i="55"/>
  <c r="AA51" i="55" s="1"/>
  <c r="AA53" i="55" s="1"/>
  <c r="AA56" i="55" s="1"/>
  <c r="AA59" i="55" s="1"/>
  <c r="X48" i="46"/>
  <c r="E48" i="39"/>
  <c r="E51" i="39" s="1"/>
  <c r="E53" i="39" s="1"/>
  <c r="E56" i="39" s="1"/>
  <c r="E59" i="39" s="1"/>
  <c r="M48" i="39"/>
  <c r="M51" i="39" s="1"/>
  <c r="M53" i="39" s="1"/>
  <c r="M56" i="39" s="1"/>
  <c r="M59" i="39" s="1"/>
  <c r="Z32" i="35"/>
  <c r="Z47" i="29"/>
  <c r="D48" i="51"/>
  <c r="D51" i="51" s="1"/>
  <c r="D53" i="51" s="1"/>
  <c r="D56" i="51" s="1"/>
  <c r="D59" i="51" s="1"/>
  <c r="T48" i="51"/>
  <c r="T51" i="51" s="1"/>
  <c r="T53" i="51" s="1"/>
  <c r="T56" i="51" s="1"/>
  <c r="T59" i="51" s="1"/>
  <c r="E48" i="50"/>
  <c r="E51" i="50" s="1"/>
  <c r="E53" i="50" s="1"/>
  <c r="E56" i="50" s="1"/>
  <c r="E59" i="50" s="1"/>
  <c r="M48" i="50"/>
  <c r="M51" i="50" s="1"/>
  <c r="M53" i="50" s="1"/>
  <c r="M56" i="50" s="1"/>
  <c r="M59" i="50" s="1"/>
  <c r="U48" i="50"/>
  <c r="U51" i="50" s="1"/>
  <c r="U53" i="50" s="1"/>
  <c r="U56" i="50" s="1"/>
  <c r="U59" i="50" s="1"/>
  <c r="Q48" i="46"/>
  <c r="Q51" i="46" s="1"/>
  <c r="Q53" i="46" s="1"/>
  <c r="Q56" i="46" s="1"/>
  <c r="Q59" i="46" s="1"/>
  <c r="Y48" i="46"/>
  <c r="Y51" i="46" s="1"/>
  <c r="Y53" i="46" s="1"/>
  <c r="Y56" i="46" s="1"/>
  <c r="Y59" i="46" s="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V48" i="39"/>
  <c r="V51" i="39" s="1"/>
  <c r="V53" i="39" s="1"/>
  <c r="V56" i="39" s="1"/>
  <c r="V59" i="39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Z32" i="29"/>
  <c r="Y48" i="29"/>
  <c r="Y51" i="29" s="1"/>
  <c r="Y53" i="29" s="1"/>
  <c r="Y56" i="29" s="1"/>
  <c r="Y59" i="29" s="1"/>
  <c r="Q48" i="18"/>
  <c r="Q51" i="18" s="1"/>
  <c r="Q53" i="18" s="1"/>
  <c r="Q56" i="18" s="1"/>
  <c r="Q59" i="18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F48" i="55"/>
  <c r="F51" i="55" s="1"/>
  <c r="F53" i="55" s="1"/>
  <c r="F56" i="55" s="1"/>
  <c r="F59" i="55" s="1"/>
  <c r="N48" i="55"/>
  <c r="N51" i="55" s="1"/>
  <c r="N53" i="55" s="1"/>
  <c r="N56" i="55" s="1"/>
  <c r="N59" i="55" s="1"/>
  <c r="V48" i="55"/>
  <c r="V51" i="55" s="1"/>
  <c r="V53" i="55" s="1"/>
  <c r="V56" i="55" s="1"/>
  <c r="V59" i="55" s="1"/>
  <c r="E48" i="51"/>
  <c r="E51" i="51" s="1"/>
  <c r="E53" i="51" s="1"/>
  <c r="E56" i="51" s="1"/>
  <c r="E59" i="51" s="1"/>
  <c r="E48" i="47"/>
  <c r="E51" i="47" s="1"/>
  <c r="E53" i="47" s="1"/>
  <c r="E56" i="47" s="1"/>
  <c r="E59" i="47" s="1"/>
  <c r="M48" i="47"/>
  <c r="M51" i="47" s="1"/>
  <c r="M53" i="47" s="1"/>
  <c r="M56" i="47" s="1"/>
  <c r="M59" i="47" s="1"/>
  <c r="U48" i="47"/>
  <c r="U51" i="47" s="1"/>
  <c r="U53" i="47" s="1"/>
  <c r="U56" i="47" s="1"/>
  <c r="U59" i="47" s="1"/>
  <c r="Z47" i="46"/>
  <c r="D48" i="42"/>
  <c r="D51" i="42" s="1"/>
  <c r="D53" i="42" s="1"/>
  <c r="D56" i="42" s="1"/>
  <c r="D59" i="42" s="1"/>
  <c r="L48" i="42"/>
  <c r="L51" i="42" s="1"/>
  <c r="L53" i="42" s="1"/>
  <c r="L56" i="42" s="1"/>
  <c r="L59" i="42" s="1"/>
  <c r="T48" i="42"/>
  <c r="T51" i="42" s="1"/>
  <c r="T53" i="42" s="1"/>
  <c r="T56" i="42" s="1"/>
  <c r="T59" i="42" s="1"/>
  <c r="L48" i="31"/>
  <c r="L51" i="31" s="1"/>
  <c r="L53" i="31" s="1"/>
  <c r="L56" i="31" s="1"/>
  <c r="L59" i="31" s="1"/>
  <c r="P48" i="29"/>
  <c r="P51" i="29" s="1"/>
  <c r="P53" i="29" s="1"/>
  <c r="P56" i="29" s="1"/>
  <c r="P59" i="29" s="1"/>
  <c r="G48" i="28"/>
  <c r="G51" i="28" s="1"/>
  <c r="G53" i="28" s="1"/>
  <c r="G56" i="28" s="1"/>
  <c r="G59" i="28" s="1"/>
  <c r="O48" i="28"/>
  <c r="O51" i="28" s="1"/>
  <c r="O53" i="28" s="1"/>
  <c r="O56" i="28" s="1"/>
  <c r="O59" i="28" s="1"/>
  <c r="W48" i="28"/>
  <c r="W51" i="28" s="1"/>
  <c r="W53" i="28" s="1"/>
  <c r="W56" i="28" s="1"/>
  <c r="W59" i="28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AA48" i="18"/>
  <c r="AA51" i="18" s="1"/>
  <c r="AA53" i="18" s="1"/>
  <c r="AA56" i="18" s="1"/>
  <c r="AA59" i="18" s="1"/>
  <c r="R48" i="18"/>
  <c r="R51" i="18" s="1"/>
  <c r="R53" i="18" s="1"/>
  <c r="R56" i="18" s="1"/>
  <c r="R59" i="18" s="1"/>
  <c r="AA48" i="16"/>
  <c r="AA51" i="16" s="1"/>
  <c r="AA53" i="16" s="1"/>
  <c r="AA56" i="16" s="1"/>
  <c r="AA59" i="16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T48" i="10"/>
  <c r="T51" i="10" s="1"/>
  <c r="T53" i="10" s="1"/>
  <c r="T56" i="10" s="1"/>
  <c r="T59" i="10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N48" i="31"/>
  <c r="N51" i="31" s="1"/>
  <c r="N53" i="31" s="1"/>
  <c r="N56" i="31" s="1"/>
  <c r="N59" i="31" s="1"/>
  <c r="U48" i="30"/>
  <c r="U51" i="30" s="1"/>
  <c r="U53" i="30" s="1"/>
  <c r="U56" i="30" s="1"/>
  <c r="U59" i="30" s="1"/>
  <c r="Q48" i="28"/>
  <c r="Q51" i="28" s="1"/>
  <c r="Q53" i="28" s="1"/>
  <c r="Q56" i="28" s="1"/>
  <c r="Q59" i="28" s="1"/>
  <c r="I48" i="21"/>
  <c r="I51" i="21" s="1"/>
  <c r="I53" i="21" s="1"/>
  <c r="I56" i="21" s="1"/>
  <c r="I59" i="21" s="1"/>
  <c r="Y48" i="21"/>
  <c r="Y51" i="21" s="1"/>
  <c r="Y53" i="21" s="1"/>
  <c r="Y56" i="21" s="1"/>
  <c r="Y59" i="21" s="1"/>
  <c r="Z32" i="20"/>
  <c r="I48" i="20"/>
  <c r="I51" i="20" s="1"/>
  <c r="I53" i="20" s="1"/>
  <c r="I56" i="20" s="1"/>
  <c r="I59" i="20" s="1"/>
  <c r="Y48" i="20"/>
  <c r="Y51" i="20" s="1"/>
  <c r="Y53" i="20" s="1"/>
  <c r="Y56" i="20" s="1"/>
  <c r="Y59" i="20" s="1"/>
  <c r="T48" i="18"/>
  <c r="T51" i="18" s="1"/>
  <c r="T53" i="18" s="1"/>
  <c r="T56" i="18" s="1"/>
  <c r="T59" i="18" s="1"/>
  <c r="V48" i="10"/>
  <c r="V51" i="10" s="1"/>
  <c r="V53" i="10" s="1"/>
  <c r="V56" i="10" s="1"/>
  <c r="V59" i="10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47" i="25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R48" i="20"/>
  <c r="R51" i="20" s="1"/>
  <c r="R53" i="20" s="1"/>
  <c r="R56" i="20" s="1"/>
  <c r="R59" i="20" s="1"/>
  <c r="J48" i="14"/>
  <c r="J51" i="14" s="1"/>
  <c r="J53" i="14" s="1"/>
  <c r="J56" i="14" s="1"/>
  <c r="J59" i="14" s="1"/>
  <c r="Z47" i="6"/>
  <c r="I48" i="4"/>
  <c r="I51" i="4" s="1"/>
  <c r="I53" i="4" s="1"/>
  <c r="I56" i="4" s="1"/>
  <c r="I59" i="4" s="1"/>
  <c r="Y48" i="4"/>
  <c r="O48" i="30"/>
  <c r="O51" i="30" s="1"/>
  <c r="O53" i="30" s="1"/>
  <c r="O56" i="30" s="1"/>
  <c r="O59" i="30" s="1"/>
  <c r="Z51" i="26"/>
  <c r="F48" i="23"/>
  <c r="F51" i="23" s="1"/>
  <c r="F53" i="23" s="1"/>
  <c r="F56" i="23" s="1"/>
  <c r="F59" i="23" s="1"/>
  <c r="Z32" i="19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M48" i="9"/>
  <c r="M51" i="9" s="1"/>
  <c r="M53" i="9" s="1"/>
  <c r="M56" i="9" s="1"/>
  <c r="M59" i="9" s="1"/>
  <c r="Z32" i="2"/>
  <c r="Z32" i="27"/>
  <c r="W48" i="23"/>
  <c r="W51" i="23" s="1"/>
  <c r="W53" i="23" s="1"/>
  <c r="W56" i="23" s="1"/>
  <c r="W59" i="23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Z32" i="10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Z47" i="23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32" i="18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D48" i="15"/>
  <c r="D51" i="15" s="1"/>
  <c r="D53" i="15" s="1"/>
  <c r="D56" i="15" s="1"/>
  <c r="D59" i="15" s="1"/>
  <c r="Z47" i="1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48" i="1"/>
  <c r="X51" i="1"/>
  <c r="Z51" i="258"/>
  <c r="X53" i="258"/>
  <c r="X48" i="253"/>
  <c r="Z32" i="253"/>
  <c r="Z48" i="236"/>
  <c r="X51" i="236"/>
  <c r="R48" i="258"/>
  <c r="R51" i="258" s="1"/>
  <c r="R53" i="258" s="1"/>
  <c r="R56" i="258" s="1"/>
  <c r="R59" i="258" s="1"/>
  <c r="X51" i="237"/>
  <c r="I48" i="251"/>
  <c r="I51" i="251" s="1"/>
  <c r="I53" i="251" s="1"/>
  <c r="I56" i="251" s="1"/>
  <c r="I59" i="251" s="1"/>
  <c r="Q48" i="251"/>
  <c r="Q51" i="251" s="1"/>
  <c r="Q53" i="251" s="1"/>
  <c r="Q56" i="251" s="1"/>
  <c r="Q59" i="251" s="1"/>
  <c r="Y48" i="251"/>
  <c r="Y51" i="251" s="1"/>
  <c r="Y53" i="251" s="1"/>
  <c r="Y56" i="251" s="1"/>
  <c r="Y59" i="251" s="1"/>
  <c r="Z47" i="251"/>
  <c r="X51" i="251"/>
  <c r="C48" i="249"/>
  <c r="C51" i="249" s="1"/>
  <c r="C53" i="249" s="1"/>
  <c r="C56" i="249" s="1"/>
  <c r="C59" i="249" s="1"/>
  <c r="K48" i="249"/>
  <c r="K51" i="249" s="1"/>
  <c r="K53" i="249" s="1"/>
  <c r="K56" i="249" s="1"/>
  <c r="K59" i="249" s="1"/>
  <c r="S48" i="249"/>
  <c r="S51" i="249" s="1"/>
  <c r="S53" i="249" s="1"/>
  <c r="S56" i="249" s="1"/>
  <c r="S59" i="249" s="1"/>
  <c r="Z48" i="248"/>
  <c r="X51" i="248"/>
  <c r="Y51" i="233"/>
  <c r="Y53" i="233" s="1"/>
  <c r="Y56" i="233" s="1"/>
  <c r="Y59" i="233" s="1"/>
  <c r="Z48" i="233"/>
  <c r="Z48" i="229"/>
  <c r="X51" i="229"/>
  <c r="X51" i="243"/>
  <c r="Z48" i="240"/>
  <c r="X51" i="240"/>
  <c r="Z56" i="255"/>
  <c r="Z48" i="250"/>
  <c r="X48" i="245"/>
  <c r="Z32" i="245"/>
  <c r="U48" i="247"/>
  <c r="U51" i="247" s="1"/>
  <c r="U53" i="247" s="1"/>
  <c r="U56" i="247" s="1"/>
  <c r="U59" i="247" s="1"/>
  <c r="Z48" i="235"/>
  <c r="Z48" i="252"/>
  <c r="X51" i="252"/>
  <c r="Z53" i="249"/>
  <c r="X56" i="249"/>
  <c r="Z48" i="247"/>
  <c r="X51" i="247"/>
  <c r="Z48" i="232"/>
  <c r="X51" i="232"/>
  <c r="Z48" i="231"/>
  <c r="X51" i="231"/>
  <c r="H48" i="258"/>
  <c r="H51" i="258" s="1"/>
  <c r="H53" i="258" s="1"/>
  <c r="H56" i="258" s="1"/>
  <c r="H59" i="258" s="1"/>
  <c r="W48" i="245"/>
  <c r="W51" i="245" s="1"/>
  <c r="W53" i="245" s="1"/>
  <c r="W56" i="245" s="1"/>
  <c r="W59" i="245" s="1"/>
  <c r="X51" i="254"/>
  <c r="Z48" i="254"/>
  <c r="Z51" i="249"/>
  <c r="Z48" i="244"/>
  <c r="X51" i="244"/>
  <c r="X56" i="241"/>
  <c r="Z48" i="239"/>
  <c r="X51" i="239"/>
  <c r="Z48" i="258"/>
  <c r="X51" i="250"/>
  <c r="X51" i="246"/>
  <c r="Z48" i="246"/>
  <c r="X53" i="233"/>
  <c r="Z48" i="228"/>
  <c r="X51" i="228"/>
  <c r="Z32" i="1"/>
  <c r="Z51" i="255"/>
  <c r="Z48" i="255"/>
  <c r="C48" i="257"/>
  <c r="C51" i="257" s="1"/>
  <c r="C53" i="257" s="1"/>
  <c r="C56" i="257" s="1"/>
  <c r="C59" i="257" s="1"/>
  <c r="K48" i="257"/>
  <c r="K51" i="257" s="1"/>
  <c r="K53" i="257" s="1"/>
  <c r="K56" i="257" s="1"/>
  <c r="K59" i="257" s="1"/>
  <c r="S48" i="257"/>
  <c r="S51" i="257" s="1"/>
  <c r="S53" i="257" s="1"/>
  <c r="S56" i="257" s="1"/>
  <c r="S59" i="257" s="1"/>
  <c r="X59" i="255"/>
  <c r="Z59" i="255" s="1"/>
  <c r="X51" i="242"/>
  <c r="X51" i="234"/>
  <c r="Z32" i="256"/>
  <c r="Z32" i="248"/>
  <c r="Z32" i="240"/>
  <c r="Z32" i="232"/>
  <c r="D48" i="223"/>
  <c r="D51" i="223" s="1"/>
  <c r="D53" i="223" s="1"/>
  <c r="D56" i="223" s="1"/>
  <c r="D59" i="223" s="1"/>
  <c r="L48" i="223"/>
  <c r="L51" i="223" s="1"/>
  <c r="L53" i="223" s="1"/>
  <c r="L56" i="223" s="1"/>
  <c r="L59" i="223" s="1"/>
  <c r="T48" i="223"/>
  <c r="T51" i="223" s="1"/>
  <c r="T53" i="223" s="1"/>
  <c r="T56" i="223" s="1"/>
  <c r="T59" i="223" s="1"/>
  <c r="Z51" i="218"/>
  <c r="Z53" i="203"/>
  <c r="X56" i="203"/>
  <c r="Z56" i="224"/>
  <c r="Z51" i="219"/>
  <c r="X53" i="219"/>
  <c r="Z32" i="258"/>
  <c r="Z47" i="249"/>
  <c r="Z47" i="241"/>
  <c r="Z47" i="233"/>
  <c r="Z53" i="224"/>
  <c r="X51" i="212"/>
  <c r="Z48" i="212"/>
  <c r="X56" i="226"/>
  <c r="Z48" i="220"/>
  <c r="X51" i="220"/>
  <c r="Z48" i="208"/>
  <c r="X51" i="208"/>
  <c r="Z32" i="252"/>
  <c r="Z32" i="244"/>
  <c r="Z32" i="236"/>
  <c r="X51" i="235"/>
  <c r="Z32" i="228"/>
  <c r="X51" i="225"/>
  <c r="Z48" i="217"/>
  <c r="X51" i="217"/>
  <c r="Q48" i="213"/>
  <c r="Q51" i="213" s="1"/>
  <c r="Q53" i="213" s="1"/>
  <c r="Q56" i="213" s="1"/>
  <c r="Q59" i="213" s="1"/>
  <c r="Y48" i="213"/>
  <c r="Y51" i="213" s="1"/>
  <c r="Y53" i="213" s="1"/>
  <c r="Y56" i="213" s="1"/>
  <c r="Y59" i="213" s="1"/>
  <c r="Z47" i="213"/>
  <c r="R48" i="212"/>
  <c r="R51" i="212" s="1"/>
  <c r="R53" i="212" s="1"/>
  <c r="R56" i="212" s="1"/>
  <c r="R59" i="212" s="1"/>
  <c r="Z32" i="237"/>
  <c r="Z32" i="229"/>
  <c r="Z51" i="224"/>
  <c r="Z48" i="224"/>
  <c r="X48" i="222"/>
  <c r="Z32" i="222"/>
  <c r="Z48" i="221"/>
  <c r="X51" i="221"/>
  <c r="Z32" i="254"/>
  <c r="Z32" i="246"/>
  <c r="Z32" i="238"/>
  <c r="X48" i="238"/>
  <c r="Z47" i="237"/>
  <c r="Z32" i="230"/>
  <c r="X48" i="230"/>
  <c r="Z47" i="229"/>
  <c r="X59" i="224"/>
  <c r="Z59" i="224" s="1"/>
  <c r="X48" i="214"/>
  <c r="Z32" i="214"/>
  <c r="X51" i="210"/>
  <c r="Z48" i="200"/>
  <c r="X51" i="200"/>
  <c r="Z32" i="255"/>
  <c r="Z32" i="247"/>
  <c r="Z32" i="239"/>
  <c r="Z32" i="231"/>
  <c r="I48" i="226"/>
  <c r="I51" i="226" s="1"/>
  <c r="I53" i="226" s="1"/>
  <c r="I56" i="226" s="1"/>
  <c r="I59" i="226" s="1"/>
  <c r="Q48" i="226"/>
  <c r="Q51" i="226" s="1"/>
  <c r="Q53" i="226" s="1"/>
  <c r="Q56" i="226" s="1"/>
  <c r="Q59" i="226" s="1"/>
  <c r="Y48" i="226"/>
  <c r="Y51" i="226" s="1"/>
  <c r="Y53" i="226" s="1"/>
  <c r="Y56" i="226" s="1"/>
  <c r="Y59" i="226" s="1"/>
  <c r="Z48" i="216"/>
  <c r="X51" i="216"/>
  <c r="Z32" i="225"/>
  <c r="Z32" i="217"/>
  <c r="X48" i="213"/>
  <c r="Z32" i="210"/>
  <c r="X48" i="206"/>
  <c r="X48" i="205"/>
  <c r="Y48" i="204"/>
  <c r="Y51" i="204" s="1"/>
  <c r="Y53" i="204" s="1"/>
  <c r="Y56" i="204" s="1"/>
  <c r="Y59" i="204" s="1"/>
  <c r="Z32" i="200"/>
  <c r="X53" i="194"/>
  <c r="Z48" i="192"/>
  <c r="Z53" i="186"/>
  <c r="Y56" i="186"/>
  <c r="Y59" i="186" s="1"/>
  <c r="Z48" i="189"/>
  <c r="X51" i="189"/>
  <c r="Z32" i="227"/>
  <c r="X48" i="207"/>
  <c r="Z32" i="207"/>
  <c r="Z48" i="194"/>
  <c r="X48" i="198"/>
  <c r="Z32" i="198"/>
  <c r="Z51" i="195"/>
  <c r="X53" i="195"/>
  <c r="Z48" i="191"/>
  <c r="X51" i="191"/>
  <c r="Z32" i="221"/>
  <c r="Z32" i="208"/>
  <c r="C48" i="204"/>
  <c r="C51" i="204" s="1"/>
  <c r="C53" i="204" s="1"/>
  <c r="C56" i="204" s="1"/>
  <c r="C59" i="204" s="1"/>
  <c r="K48" i="204"/>
  <c r="K51" i="204" s="1"/>
  <c r="K53" i="204" s="1"/>
  <c r="K56" i="204" s="1"/>
  <c r="K59" i="204" s="1"/>
  <c r="S48" i="204"/>
  <c r="S51" i="204" s="1"/>
  <c r="S53" i="204" s="1"/>
  <c r="S56" i="204" s="1"/>
  <c r="S59" i="204" s="1"/>
  <c r="AA48" i="204"/>
  <c r="AA51" i="204" s="1"/>
  <c r="AA53" i="204" s="1"/>
  <c r="AA56" i="204" s="1"/>
  <c r="AA59" i="204" s="1"/>
  <c r="Z51" i="203"/>
  <c r="Z32" i="197"/>
  <c r="J48" i="196"/>
  <c r="J51" i="196" s="1"/>
  <c r="J53" i="196" s="1"/>
  <c r="J56" i="196" s="1"/>
  <c r="J59" i="196" s="1"/>
  <c r="R48" i="196"/>
  <c r="R51" i="196" s="1"/>
  <c r="R53" i="196" s="1"/>
  <c r="R56" i="196" s="1"/>
  <c r="R59" i="196" s="1"/>
  <c r="X51" i="193"/>
  <c r="Z48" i="193"/>
  <c r="X51" i="182"/>
  <c r="X48" i="209"/>
  <c r="C48" i="206"/>
  <c r="C51" i="206" s="1"/>
  <c r="C53" i="206" s="1"/>
  <c r="C56" i="206" s="1"/>
  <c r="C59" i="206" s="1"/>
  <c r="K48" i="206"/>
  <c r="K51" i="206" s="1"/>
  <c r="K53" i="206" s="1"/>
  <c r="K56" i="206" s="1"/>
  <c r="K59" i="206" s="1"/>
  <c r="S48" i="206"/>
  <c r="S51" i="206" s="1"/>
  <c r="S53" i="206" s="1"/>
  <c r="S56" i="206" s="1"/>
  <c r="S59" i="206" s="1"/>
  <c r="D48" i="205"/>
  <c r="D51" i="205" s="1"/>
  <c r="D53" i="205" s="1"/>
  <c r="D56" i="205" s="1"/>
  <c r="D59" i="205" s="1"/>
  <c r="L48" i="205"/>
  <c r="L51" i="205" s="1"/>
  <c r="L53" i="205" s="1"/>
  <c r="L56" i="205" s="1"/>
  <c r="L59" i="205" s="1"/>
  <c r="T48" i="205"/>
  <c r="T51" i="205" s="1"/>
  <c r="T53" i="205" s="1"/>
  <c r="T56" i="205" s="1"/>
  <c r="T59" i="205" s="1"/>
  <c r="G48" i="200"/>
  <c r="G51" i="200" s="1"/>
  <c r="G53" i="200" s="1"/>
  <c r="G56" i="200" s="1"/>
  <c r="G59" i="200" s="1"/>
  <c r="O48" i="200"/>
  <c r="O51" i="200" s="1"/>
  <c r="O53" i="200" s="1"/>
  <c r="O56" i="200" s="1"/>
  <c r="O59" i="200" s="1"/>
  <c r="W48" i="200"/>
  <c r="W51" i="200" s="1"/>
  <c r="W53" i="200" s="1"/>
  <c r="W56" i="200" s="1"/>
  <c r="W59" i="200" s="1"/>
  <c r="X48" i="190"/>
  <c r="X56" i="180"/>
  <c r="X48" i="223"/>
  <c r="Z32" i="215"/>
  <c r="X48" i="215"/>
  <c r="X51" i="201"/>
  <c r="Z48" i="201"/>
  <c r="X48" i="199"/>
  <c r="Z32" i="199"/>
  <c r="X48" i="197"/>
  <c r="Z48" i="196"/>
  <c r="X51" i="196"/>
  <c r="Z32" i="224"/>
  <c r="Z32" i="216"/>
  <c r="F48" i="213"/>
  <c r="F51" i="213" s="1"/>
  <c r="F53" i="213" s="1"/>
  <c r="F56" i="213" s="1"/>
  <c r="F59" i="213" s="1"/>
  <c r="N48" i="213"/>
  <c r="N51" i="213" s="1"/>
  <c r="N53" i="213" s="1"/>
  <c r="N56" i="213" s="1"/>
  <c r="N59" i="213" s="1"/>
  <c r="V48" i="213"/>
  <c r="V51" i="213" s="1"/>
  <c r="V53" i="213" s="1"/>
  <c r="V56" i="213" s="1"/>
  <c r="V59" i="213" s="1"/>
  <c r="G48" i="212"/>
  <c r="G51" i="212" s="1"/>
  <c r="G53" i="212" s="1"/>
  <c r="G56" i="212" s="1"/>
  <c r="G59" i="212" s="1"/>
  <c r="O48" i="212"/>
  <c r="O51" i="212" s="1"/>
  <c r="O53" i="212" s="1"/>
  <c r="O56" i="212" s="1"/>
  <c r="O59" i="212" s="1"/>
  <c r="W48" i="212"/>
  <c r="W51" i="212" s="1"/>
  <c r="W53" i="212" s="1"/>
  <c r="W56" i="212" s="1"/>
  <c r="W59" i="212" s="1"/>
  <c r="X48" i="211"/>
  <c r="Z32" i="211"/>
  <c r="I48" i="210"/>
  <c r="I51" i="210" s="1"/>
  <c r="I53" i="210" s="1"/>
  <c r="I56" i="210" s="1"/>
  <c r="I59" i="210" s="1"/>
  <c r="Q48" i="210"/>
  <c r="Q51" i="210" s="1"/>
  <c r="Q53" i="210" s="1"/>
  <c r="Q56" i="210" s="1"/>
  <c r="Q59" i="210" s="1"/>
  <c r="Y48" i="210"/>
  <c r="Y51" i="210" s="1"/>
  <c r="Y53" i="210" s="1"/>
  <c r="Y56" i="210" s="1"/>
  <c r="Y59" i="210" s="1"/>
  <c r="Z47" i="210"/>
  <c r="J48" i="209"/>
  <c r="J51" i="209" s="1"/>
  <c r="J53" i="209" s="1"/>
  <c r="J56" i="209" s="1"/>
  <c r="J59" i="209" s="1"/>
  <c r="R48" i="209"/>
  <c r="R51" i="209" s="1"/>
  <c r="R53" i="209" s="1"/>
  <c r="R56" i="209" s="1"/>
  <c r="R59" i="209" s="1"/>
  <c r="X48" i="202"/>
  <c r="Z32" i="202"/>
  <c r="I48" i="200"/>
  <c r="I51" i="200" s="1"/>
  <c r="I53" i="200" s="1"/>
  <c r="I56" i="200" s="1"/>
  <c r="I59" i="200" s="1"/>
  <c r="Q48" i="200"/>
  <c r="Q51" i="200" s="1"/>
  <c r="Q53" i="200" s="1"/>
  <c r="Q56" i="200" s="1"/>
  <c r="Q59" i="200" s="1"/>
  <c r="Y48" i="200"/>
  <c r="Y51" i="200" s="1"/>
  <c r="Y53" i="200" s="1"/>
  <c r="Y56" i="200" s="1"/>
  <c r="Y59" i="200" s="1"/>
  <c r="X51" i="188"/>
  <c r="Z59" i="186"/>
  <c r="Z32" i="203"/>
  <c r="Z32" i="195"/>
  <c r="Z48" i="187"/>
  <c r="Z51" i="187"/>
  <c r="Z51" i="186"/>
  <c r="Z48" i="186"/>
  <c r="Z47" i="181"/>
  <c r="Y51" i="179"/>
  <c r="Z48" i="179"/>
  <c r="Z48" i="175"/>
  <c r="X51" i="175"/>
  <c r="Z51" i="169"/>
  <c r="X53" i="169"/>
  <c r="X51" i="171"/>
  <c r="Y53" i="167"/>
  <c r="Y56" i="167" s="1"/>
  <c r="Y59" i="167" s="1"/>
  <c r="Z51" i="167"/>
  <c r="X51" i="177"/>
  <c r="Z48" i="177"/>
  <c r="X56" i="168"/>
  <c r="Y48" i="188"/>
  <c r="Y51" i="188" s="1"/>
  <c r="Y53" i="188" s="1"/>
  <c r="Y56" i="188" s="1"/>
  <c r="Y59" i="188" s="1"/>
  <c r="Z47" i="188"/>
  <c r="Y48" i="180"/>
  <c r="Z47" i="180"/>
  <c r="X59" i="179"/>
  <c r="X59" i="167"/>
  <c r="Z32" i="191"/>
  <c r="C48" i="190"/>
  <c r="C51" i="190" s="1"/>
  <c r="C53" i="190" s="1"/>
  <c r="C56" i="190" s="1"/>
  <c r="C59" i="190" s="1"/>
  <c r="K48" i="190"/>
  <c r="K51" i="190" s="1"/>
  <c r="K53" i="190" s="1"/>
  <c r="K56" i="190" s="1"/>
  <c r="K59" i="190" s="1"/>
  <c r="S48" i="190"/>
  <c r="S51" i="190" s="1"/>
  <c r="S53" i="190" s="1"/>
  <c r="S56" i="190" s="1"/>
  <c r="S59" i="190" s="1"/>
  <c r="AA48" i="190"/>
  <c r="AA51" i="190" s="1"/>
  <c r="AA53" i="190" s="1"/>
  <c r="AA56" i="190" s="1"/>
  <c r="AA59" i="190" s="1"/>
  <c r="J48" i="189"/>
  <c r="J51" i="189" s="1"/>
  <c r="J53" i="189" s="1"/>
  <c r="J56" i="189" s="1"/>
  <c r="J59" i="189" s="1"/>
  <c r="R48" i="189"/>
  <c r="R51" i="189" s="1"/>
  <c r="R53" i="189" s="1"/>
  <c r="R56" i="189" s="1"/>
  <c r="R59" i="189" s="1"/>
  <c r="Z32" i="189"/>
  <c r="C48" i="188"/>
  <c r="C51" i="188" s="1"/>
  <c r="C53" i="188" s="1"/>
  <c r="C56" i="188" s="1"/>
  <c r="C59" i="188" s="1"/>
  <c r="K48" i="188"/>
  <c r="K51" i="188" s="1"/>
  <c r="K53" i="188" s="1"/>
  <c r="K56" i="188" s="1"/>
  <c r="K59" i="188" s="1"/>
  <c r="S48" i="188"/>
  <c r="S51" i="188" s="1"/>
  <c r="S53" i="188" s="1"/>
  <c r="S56" i="188" s="1"/>
  <c r="S59" i="188" s="1"/>
  <c r="Z56" i="187"/>
  <c r="X59" i="187"/>
  <c r="Z59" i="187" s="1"/>
  <c r="Z56" i="186"/>
  <c r="I48" i="182"/>
  <c r="I51" i="182" s="1"/>
  <c r="I53" i="182" s="1"/>
  <c r="I56" i="182" s="1"/>
  <c r="I59" i="182" s="1"/>
  <c r="Q48" i="182"/>
  <c r="Q51" i="182" s="1"/>
  <c r="Q53" i="182" s="1"/>
  <c r="Q56" i="182" s="1"/>
  <c r="Q59" i="182" s="1"/>
  <c r="Y48" i="182"/>
  <c r="Y51" i="182" s="1"/>
  <c r="Y53" i="182" s="1"/>
  <c r="Y56" i="182" s="1"/>
  <c r="Y59" i="182" s="1"/>
  <c r="Z47" i="182"/>
  <c r="C48" i="180"/>
  <c r="C51" i="180" s="1"/>
  <c r="C53" i="180" s="1"/>
  <c r="C56" i="180" s="1"/>
  <c r="C59" i="180" s="1"/>
  <c r="K48" i="180"/>
  <c r="K51" i="180" s="1"/>
  <c r="K53" i="180" s="1"/>
  <c r="K56" i="180" s="1"/>
  <c r="K59" i="180" s="1"/>
  <c r="S48" i="180"/>
  <c r="S51" i="180" s="1"/>
  <c r="S53" i="180" s="1"/>
  <c r="S56" i="180" s="1"/>
  <c r="S59" i="180" s="1"/>
  <c r="X48" i="176"/>
  <c r="Z32" i="176"/>
  <c r="I48" i="170"/>
  <c r="I51" i="170" s="1"/>
  <c r="I53" i="170" s="1"/>
  <c r="I56" i="170" s="1"/>
  <c r="I59" i="170" s="1"/>
  <c r="Y48" i="170"/>
  <c r="Y51" i="170" s="1"/>
  <c r="Y53" i="170" s="1"/>
  <c r="Y56" i="170" s="1"/>
  <c r="Y59" i="170" s="1"/>
  <c r="Z51" i="161"/>
  <c r="X53" i="161"/>
  <c r="Z32" i="201"/>
  <c r="Z32" i="193"/>
  <c r="X51" i="192"/>
  <c r="E48" i="190"/>
  <c r="E51" i="190" s="1"/>
  <c r="E53" i="190" s="1"/>
  <c r="E56" i="190" s="1"/>
  <c r="E59" i="190" s="1"/>
  <c r="M48" i="190"/>
  <c r="M51" i="190" s="1"/>
  <c r="M53" i="190" s="1"/>
  <c r="M56" i="190" s="1"/>
  <c r="M59" i="190" s="1"/>
  <c r="U48" i="190"/>
  <c r="U51" i="190" s="1"/>
  <c r="U53" i="190" s="1"/>
  <c r="U56" i="190" s="1"/>
  <c r="U59" i="190" s="1"/>
  <c r="Y51" i="168"/>
  <c r="Y53" i="168" s="1"/>
  <c r="Y56" i="168" s="1"/>
  <c r="Y59" i="168" s="1"/>
  <c r="Z48" i="168"/>
  <c r="Z32" i="194"/>
  <c r="Z53" i="187"/>
  <c r="X51" i="185"/>
  <c r="Z48" i="185"/>
  <c r="X48" i="184"/>
  <c r="Z32" i="184"/>
  <c r="Z48" i="183"/>
  <c r="X51" i="183"/>
  <c r="X53" i="178"/>
  <c r="Z53" i="160"/>
  <c r="X56" i="160"/>
  <c r="X48" i="157"/>
  <c r="Z32" i="157"/>
  <c r="Z32" i="187"/>
  <c r="I48" i="171"/>
  <c r="I51" i="171" s="1"/>
  <c r="I53" i="171" s="1"/>
  <c r="I56" i="171" s="1"/>
  <c r="I59" i="171" s="1"/>
  <c r="Q48" i="171"/>
  <c r="Q51" i="171" s="1"/>
  <c r="Q53" i="171" s="1"/>
  <c r="Q56" i="171" s="1"/>
  <c r="Q59" i="171" s="1"/>
  <c r="Y48" i="171"/>
  <c r="Y51" i="171" s="1"/>
  <c r="Y53" i="171" s="1"/>
  <c r="Y56" i="171" s="1"/>
  <c r="Y59" i="171" s="1"/>
  <c r="Z47" i="171"/>
  <c r="Z48" i="163"/>
  <c r="X51" i="163"/>
  <c r="Y48" i="145"/>
  <c r="Y51" i="145" s="1"/>
  <c r="Y53" i="145" s="1"/>
  <c r="Y56" i="145" s="1"/>
  <c r="Y59" i="145" s="1"/>
  <c r="C48" i="169"/>
  <c r="C51" i="169" s="1"/>
  <c r="C53" i="169" s="1"/>
  <c r="C56" i="169" s="1"/>
  <c r="C59" i="169" s="1"/>
  <c r="K48" i="169"/>
  <c r="K51" i="169" s="1"/>
  <c r="K53" i="169" s="1"/>
  <c r="K56" i="169" s="1"/>
  <c r="K59" i="169" s="1"/>
  <c r="S48" i="169"/>
  <c r="S51" i="169" s="1"/>
  <c r="S53" i="169" s="1"/>
  <c r="S56" i="169" s="1"/>
  <c r="S59" i="169" s="1"/>
  <c r="AA48" i="169"/>
  <c r="AA51" i="169" s="1"/>
  <c r="AA53" i="169" s="1"/>
  <c r="AA56" i="169" s="1"/>
  <c r="AA59" i="169" s="1"/>
  <c r="X53" i="159"/>
  <c r="Z51" i="159"/>
  <c r="Z53" i="153"/>
  <c r="X56" i="153"/>
  <c r="X51" i="151"/>
  <c r="Z48" i="151"/>
  <c r="Z48" i="170"/>
  <c r="Z32" i="183"/>
  <c r="Z32" i="175"/>
  <c r="Z48" i="169"/>
  <c r="Z51" i="168"/>
  <c r="X51" i="166"/>
  <c r="Z48" i="166"/>
  <c r="X48" i="165"/>
  <c r="Z32" i="165"/>
  <c r="X48" i="164"/>
  <c r="Z32" i="164"/>
  <c r="Z51" i="153"/>
  <c r="Z47" i="147"/>
  <c r="X48" i="147"/>
  <c r="Z56" i="143"/>
  <c r="X59" i="143"/>
  <c r="Z59" i="143" s="1"/>
  <c r="X51" i="170"/>
  <c r="Z48" i="159"/>
  <c r="Z48" i="155"/>
  <c r="X51" i="155"/>
  <c r="Y48" i="147"/>
  <c r="Y51" i="147" s="1"/>
  <c r="Y53" i="147" s="1"/>
  <c r="Y56" i="147" s="1"/>
  <c r="Y59" i="147" s="1"/>
  <c r="Z32" i="147"/>
  <c r="Z32" i="185"/>
  <c r="Z32" i="177"/>
  <c r="X51" i="152"/>
  <c r="Z48" i="152"/>
  <c r="Z32" i="186"/>
  <c r="Z32" i="178"/>
  <c r="X51" i="174"/>
  <c r="Z48" i="174"/>
  <c r="X48" i="173"/>
  <c r="Z32" i="173"/>
  <c r="X48" i="172"/>
  <c r="Z32" i="172"/>
  <c r="C48" i="161"/>
  <c r="C51" i="161" s="1"/>
  <c r="C53" i="161" s="1"/>
  <c r="C56" i="161" s="1"/>
  <c r="C59" i="161" s="1"/>
  <c r="K48" i="161"/>
  <c r="K51" i="161" s="1"/>
  <c r="K53" i="161" s="1"/>
  <c r="K56" i="161" s="1"/>
  <c r="K59" i="161" s="1"/>
  <c r="S48" i="161"/>
  <c r="S51" i="161" s="1"/>
  <c r="S53" i="161" s="1"/>
  <c r="S56" i="161" s="1"/>
  <c r="S59" i="161" s="1"/>
  <c r="AA48" i="161"/>
  <c r="AA51" i="161" s="1"/>
  <c r="AA53" i="161" s="1"/>
  <c r="AA56" i="161" s="1"/>
  <c r="AA59" i="161" s="1"/>
  <c r="Z48" i="160"/>
  <c r="X48" i="156"/>
  <c r="Z32" i="156"/>
  <c r="Z32" i="168"/>
  <c r="Z32" i="160"/>
  <c r="Z48" i="153"/>
  <c r="X51" i="150"/>
  <c r="Z48" i="150"/>
  <c r="X48" i="149"/>
  <c r="Z32" i="149"/>
  <c r="X48" i="148"/>
  <c r="Z32" i="148"/>
  <c r="I48" i="146"/>
  <c r="I51" i="146" s="1"/>
  <c r="I53" i="146" s="1"/>
  <c r="I56" i="146" s="1"/>
  <c r="I59" i="146" s="1"/>
  <c r="Q48" i="146"/>
  <c r="Q51" i="146" s="1"/>
  <c r="Q53" i="146" s="1"/>
  <c r="Q56" i="146" s="1"/>
  <c r="Q59" i="146" s="1"/>
  <c r="Y48" i="146"/>
  <c r="Y51" i="146" s="1"/>
  <c r="Y53" i="146" s="1"/>
  <c r="Y56" i="146" s="1"/>
  <c r="Y59" i="146" s="1"/>
  <c r="Z47" i="146"/>
  <c r="X48" i="146"/>
  <c r="Z53" i="134"/>
  <c r="X56" i="134"/>
  <c r="Y48" i="131"/>
  <c r="Y51" i="131" s="1"/>
  <c r="Y53" i="131" s="1"/>
  <c r="Y56" i="131" s="1"/>
  <c r="Y59" i="131" s="1"/>
  <c r="Z47" i="131"/>
  <c r="Z32" i="155"/>
  <c r="Z32" i="174"/>
  <c r="Z32" i="166"/>
  <c r="Z47" i="154"/>
  <c r="Z47" i="153"/>
  <c r="Z48" i="143"/>
  <c r="Z32" i="167"/>
  <c r="Z32" i="159"/>
  <c r="X48" i="158"/>
  <c r="Z32" i="158"/>
  <c r="X51" i="145"/>
  <c r="X53" i="137"/>
  <c r="Z32" i="152"/>
  <c r="Z32" i="144"/>
  <c r="Z48" i="136"/>
  <c r="Z51" i="134"/>
  <c r="Z48" i="130"/>
  <c r="X48" i="133"/>
  <c r="Z32" i="133"/>
  <c r="Z51" i="130"/>
  <c r="X53" i="130"/>
  <c r="Z48" i="126"/>
  <c r="X51" i="126"/>
  <c r="X51" i="131"/>
  <c r="Y51" i="129"/>
  <c r="Y53" i="129" s="1"/>
  <c r="Y56" i="129" s="1"/>
  <c r="Y59" i="129" s="1"/>
  <c r="X48" i="142"/>
  <c r="Z32" i="142"/>
  <c r="G48" i="139"/>
  <c r="G51" i="139" s="1"/>
  <c r="G53" i="139" s="1"/>
  <c r="G56" i="139" s="1"/>
  <c r="G59" i="139" s="1"/>
  <c r="O48" i="139"/>
  <c r="O51" i="139" s="1"/>
  <c r="O53" i="139" s="1"/>
  <c r="O56" i="139" s="1"/>
  <c r="O59" i="139" s="1"/>
  <c r="W48" i="139"/>
  <c r="W51" i="139" s="1"/>
  <c r="W53" i="139" s="1"/>
  <c r="W56" i="139" s="1"/>
  <c r="W59" i="139" s="1"/>
  <c r="Z48" i="135"/>
  <c r="Z51" i="135"/>
  <c r="Z47" i="132"/>
  <c r="X48" i="132"/>
  <c r="Z53" i="120"/>
  <c r="X56" i="120"/>
  <c r="X48" i="141"/>
  <c r="Z32" i="141"/>
  <c r="X51" i="140"/>
  <c r="Z48" i="140"/>
  <c r="X48" i="138"/>
  <c r="Z32" i="138"/>
  <c r="X56" i="136"/>
  <c r="Y48" i="132"/>
  <c r="Y51" i="132" s="1"/>
  <c r="Y53" i="132" s="1"/>
  <c r="Y56" i="132" s="1"/>
  <c r="Y59" i="132" s="1"/>
  <c r="Z32" i="132"/>
  <c r="Z32" i="150"/>
  <c r="I48" i="139"/>
  <c r="I51" i="139" s="1"/>
  <c r="I53" i="139" s="1"/>
  <c r="I56" i="139" s="1"/>
  <c r="I59" i="139" s="1"/>
  <c r="Q48" i="139"/>
  <c r="Q51" i="139" s="1"/>
  <c r="Q53" i="139" s="1"/>
  <c r="Q56" i="139" s="1"/>
  <c r="Q59" i="139" s="1"/>
  <c r="Y48" i="139"/>
  <c r="Y51" i="139" s="1"/>
  <c r="Y53" i="139" s="1"/>
  <c r="Y56" i="139" s="1"/>
  <c r="Y59" i="139" s="1"/>
  <c r="I48" i="137"/>
  <c r="I51" i="137" s="1"/>
  <c r="I53" i="137" s="1"/>
  <c r="I56" i="137" s="1"/>
  <c r="I59" i="137" s="1"/>
  <c r="Q48" i="137"/>
  <c r="Q51" i="137" s="1"/>
  <c r="Q53" i="137" s="1"/>
  <c r="Q56" i="137" s="1"/>
  <c r="Q59" i="137" s="1"/>
  <c r="Y48" i="137"/>
  <c r="Z47" i="137"/>
  <c r="J48" i="136"/>
  <c r="J51" i="136" s="1"/>
  <c r="J53" i="136" s="1"/>
  <c r="J56" i="136" s="1"/>
  <c r="J59" i="136" s="1"/>
  <c r="R48" i="136"/>
  <c r="R51" i="136" s="1"/>
  <c r="R53" i="136" s="1"/>
  <c r="R56" i="136" s="1"/>
  <c r="R59" i="136" s="1"/>
  <c r="X53" i="135"/>
  <c r="Z48" i="134"/>
  <c r="Z48" i="127"/>
  <c r="X51" i="127"/>
  <c r="Z32" i="151"/>
  <c r="Z32" i="143"/>
  <c r="Z48" i="125"/>
  <c r="X51" i="125"/>
  <c r="Z32" i="134"/>
  <c r="Z32" i="126"/>
  <c r="X48" i="113"/>
  <c r="Z32" i="113"/>
  <c r="Z48" i="111"/>
  <c r="X51" i="111"/>
  <c r="Z48" i="109"/>
  <c r="Z32" i="127"/>
  <c r="F48" i="122"/>
  <c r="F51" i="122" s="1"/>
  <c r="F53" i="122" s="1"/>
  <c r="F56" i="122" s="1"/>
  <c r="F59" i="122" s="1"/>
  <c r="N48" i="122"/>
  <c r="N51" i="122" s="1"/>
  <c r="N53" i="122" s="1"/>
  <c r="N56" i="122" s="1"/>
  <c r="N59" i="122" s="1"/>
  <c r="V48" i="122"/>
  <c r="V51" i="122" s="1"/>
  <c r="V53" i="122" s="1"/>
  <c r="V56" i="122" s="1"/>
  <c r="V59" i="122" s="1"/>
  <c r="X51" i="122"/>
  <c r="Z48" i="118"/>
  <c r="X53" i="109"/>
  <c r="Z48" i="119"/>
  <c r="X51" i="119"/>
  <c r="Z53" i="117"/>
  <c r="X56" i="117"/>
  <c r="I48" i="104"/>
  <c r="I51" i="104" s="1"/>
  <c r="I53" i="104" s="1"/>
  <c r="I56" i="104" s="1"/>
  <c r="I59" i="104" s="1"/>
  <c r="Y48" i="104"/>
  <c r="Y51" i="104" s="1"/>
  <c r="Y53" i="104" s="1"/>
  <c r="Y56" i="104" s="1"/>
  <c r="Y59" i="104" s="1"/>
  <c r="Z47" i="128"/>
  <c r="X51" i="128"/>
  <c r="X48" i="121"/>
  <c r="Z32" i="121"/>
  <c r="X51" i="105"/>
  <c r="Z32" i="130"/>
  <c r="I48" i="123"/>
  <c r="I51" i="123" s="1"/>
  <c r="I53" i="123" s="1"/>
  <c r="I56" i="123" s="1"/>
  <c r="I59" i="123" s="1"/>
  <c r="Q48" i="123"/>
  <c r="Q51" i="123" s="1"/>
  <c r="Q53" i="123" s="1"/>
  <c r="Q56" i="123" s="1"/>
  <c r="Q59" i="123" s="1"/>
  <c r="Y48" i="123"/>
  <c r="Y51" i="123" s="1"/>
  <c r="Y53" i="123" s="1"/>
  <c r="Y56" i="123" s="1"/>
  <c r="Y59" i="123" s="1"/>
  <c r="Z47" i="123"/>
  <c r="Z51" i="117"/>
  <c r="Z48" i="117"/>
  <c r="Z47" i="112"/>
  <c r="X48" i="112"/>
  <c r="Z51" i="118"/>
  <c r="X53" i="118"/>
  <c r="Y48" i="112"/>
  <c r="Y51" i="112" s="1"/>
  <c r="Y53" i="112" s="1"/>
  <c r="Y56" i="112" s="1"/>
  <c r="Y59" i="112" s="1"/>
  <c r="Z32" i="112"/>
  <c r="Z32" i="140"/>
  <c r="Z32" i="124"/>
  <c r="X48" i="124"/>
  <c r="Z48" i="116"/>
  <c r="X51" i="116"/>
  <c r="Z32" i="125"/>
  <c r="Z51" i="120"/>
  <c r="X51" i="110"/>
  <c r="X48" i="106"/>
  <c r="Z32" i="106"/>
  <c r="Z32" i="120"/>
  <c r="X51" i="103"/>
  <c r="J48" i="103"/>
  <c r="J51" i="103" s="1"/>
  <c r="J53" i="103" s="1"/>
  <c r="J56" i="103" s="1"/>
  <c r="J59" i="103" s="1"/>
  <c r="Y48" i="103"/>
  <c r="Y51" i="103" s="1"/>
  <c r="Y53" i="103" s="1"/>
  <c r="Y56" i="103" s="1"/>
  <c r="Y59" i="103" s="1"/>
  <c r="Z47" i="103"/>
  <c r="Z51" i="97"/>
  <c r="X53" i="97"/>
  <c r="Z48" i="91"/>
  <c r="X51" i="91"/>
  <c r="I48" i="105"/>
  <c r="I51" i="105" s="1"/>
  <c r="I53" i="105" s="1"/>
  <c r="I56" i="105" s="1"/>
  <c r="I59" i="105" s="1"/>
  <c r="Q48" i="105"/>
  <c r="Q51" i="105" s="1"/>
  <c r="Q53" i="105" s="1"/>
  <c r="Q56" i="105" s="1"/>
  <c r="Q59" i="105" s="1"/>
  <c r="Y48" i="105"/>
  <c r="Y51" i="105" s="1"/>
  <c r="Y53" i="105" s="1"/>
  <c r="Y56" i="105" s="1"/>
  <c r="Y59" i="105" s="1"/>
  <c r="Z47" i="105"/>
  <c r="Z48" i="102"/>
  <c r="Z32" i="115"/>
  <c r="X48" i="115"/>
  <c r="Z47" i="114"/>
  <c r="X48" i="108"/>
  <c r="X48" i="107"/>
  <c r="Z32" i="107"/>
  <c r="Z32" i="116"/>
  <c r="Z48" i="101"/>
  <c r="X51" i="101"/>
  <c r="Z32" i="117"/>
  <c r="Z32" i="109"/>
  <c r="Z48" i="99"/>
  <c r="X51" i="99"/>
  <c r="Z32" i="118"/>
  <c r="Z32" i="110"/>
  <c r="X51" i="104"/>
  <c r="X51" i="102"/>
  <c r="Z56" i="85"/>
  <c r="X59" i="85"/>
  <c r="Z59" i="85" s="1"/>
  <c r="Z32" i="101"/>
  <c r="C48" i="100"/>
  <c r="C51" i="100" s="1"/>
  <c r="C53" i="100" s="1"/>
  <c r="C56" i="100" s="1"/>
  <c r="C59" i="100" s="1"/>
  <c r="K48" i="100"/>
  <c r="K51" i="100" s="1"/>
  <c r="K53" i="100" s="1"/>
  <c r="K56" i="100" s="1"/>
  <c r="K59" i="100" s="1"/>
  <c r="S48" i="100"/>
  <c r="S51" i="100" s="1"/>
  <c r="S53" i="100" s="1"/>
  <c r="S56" i="100" s="1"/>
  <c r="S59" i="100" s="1"/>
  <c r="AA48" i="100"/>
  <c r="AA51" i="100" s="1"/>
  <c r="AA53" i="100" s="1"/>
  <c r="AA56" i="100" s="1"/>
  <c r="AA59" i="100" s="1"/>
  <c r="X53" i="100"/>
  <c r="X48" i="98"/>
  <c r="X48" i="93"/>
  <c r="Z32" i="93"/>
  <c r="I48" i="91"/>
  <c r="I51" i="91" s="1"/>
  <c r="I53" i="91" s="1"/>
  <c r="I56" i="91" s="1"/>
  <c r="I59" i="91" s="1"/>
  <c r="Q48" i="91"/>
  <c r="Q51" i="91" s="1"/>
  <c r="Q53" i="91" s="1"/>
  <c r="Q56" i="91" s="1"/>
  <c r="Q59" i="91" s="1"/>
  <c r="Y48" i="91"/>
  <c r="Y51" i="91" s="1"/>
  <c r="Y53" i="91" s="1"/>
  <c r="Y56" i="91" s="1"/>
  <c r="Y59" i="91" s="1"/>
  <c r="C48" i="89"/>
  <c r="C51" i="89" s="1"/>
  <c r="C53" i="89" s="1"/>
  <c r="C56" i="89" s="1"/>
  <c r="C59" i="89" s="1"/>
  <c r="K48" i="89"/>
  <c r="K51" i="89" s="1"/>
  <c r="K53" i="89" s="1"/>
  <c r="K56" i="89" s="1"/>
  <c r="K59" i="89" s="1"/>
  <c r="S48" i="89"/>
  <c r="S51" i="89" s="1"/>
  <c r="S53" i="89" s="1"/>
  <c r="S56" i="89" s="1"/>
  <c r="S59" i="89" s="1"/>
  <c r="Z32" i="102"/>
  <c r="Y48" i="98"/>
  <c r="Y51" i="98" s="1"/>
  <c r="Y53" i="98" s="1"/>
  <c r="Y56" i="98" s="1"/>
  <c r="Y59" i="98" s="1"/>
  <c r="Z32" i="91"/>
  <c r="Y51" i="88"/>
  <c r="Y53" i="88" s="1"/>
  <c r="Y56" i="88" s="1"/>
  <c r="Y59" i="88" s="1"/>
  <c r="Z53" i="85"/>
  <c r="J48" i="98"/>
  <c r="J51" i="98" s="1"/>
  <c r="J53" i="98" s="1"/>
  <c r="J56" i="98" s="1"/>
  <c r="J59" i="98" s="1"/>
  <c r="R48" i="98"/>
  <c r="R51" i="98" s="1"/>
  <c r="R53" i="98" s="1"/>
  <c r="R56" i="98" s="1"/>
  <c r="R59" i="98" s="1"/>
  <c r="X53" i="95"/>
  <c r="X53" i="87"/>
  <c r="Z32" i="99"/>
  <c r="Z48" i="97"/>
  <c r="Z48" i="92"/>
  <c r="X51" i="92"/>
  <c r="Z47" i="90"/>
  <c r="X51" i="90"/>
  <c r="Z48" i="87"/>
  <c r="Z48" i="86"/>
  <c r="Z48" i="94"/>
  <c r="X51" i="94"/>
  <c r="Y48" i="90"/>
  <c r="Y51" i="90" s="1"/>
  <c r="Y53" i="90" s="1"/>
  <c r="Y56" i="90" s="1"/>
  <c r="Y59" i="90" s="1"/>
  <c r="X51" i="89"/>
  <c r="Y48" i="89"/>
  <c r="Y51" i="89" s="1"/>
  <c r="Y53" i="89" s="1"/>
  <c r="Y56" i="89" s="1"/>
  <c r="Y59" i="89" s="1"/>
  <c r="Z47" i="89"/>
  <c r="Z32" i="95"/>
  <c r="Z32" i="87"/>
  <c r="Z51" i="85"/>
  <c r="Z48" i="83"/>
  <c r="X51" i="83"/>
  <c r="AA48" i="78"/>
  <c r="AA51" i="78" s="1"/>
  <c r="AA53" i="78" s="1"/>
  <c r="AA56" i="78" s="1"/>
  <c r="AA59" i="78" s="1"/>
  <c r="Z53" i="74"/>
  <c r="X56" i="74"/>
  <c r="Z48" i="81"/>
  <c r="X51" i="81"/>
  <c r="Z32" i="92"/>
  <c r="X51" i="86"/>
  <c r="X48" i="82"/>
  <c r="Z32" i="82"/>
  <c r="X48" i="70"/>
  <c r="Z32" i="70"/>
  <c r="X51" i="84"/>
  <c r="Z48" i="84"/>
  <c r="Z48" i="80"/>
  <c r="Z48" i="77"/>
  <c r="X51" i="77"/>
  <c r="Z32" i="94"/>
  <c r="Z48" i="78"/>
  <c r="X51" i="78"/>
  <c r="Z53" i="71"/>
  <c r="X56" i="71"/>
  <c r="Z32" i="86"/>
  <c r="R48" i="78"/>
  <c r="R51" i="78" s="1"/>
  <c r="R53" i="78" s="1"/>
  <c r="R56" i="78" s="1"/>
  <c r="R59" i="78" s="1"/>
  <c r="Z32" i="78"/>
  <c r="E48" i="77"/>
  <c r="E51" i="77" s="1"/>
  <c r="E53" i="77" s="1"/>
  <c r="E56" i="77" s="1"/>
  <c r="E59" i="77" s="1"/>
  <c r="M48" i="77"/>
  <c r="M51" i="77" s="1"/>
  <c r="M53" i="77" s="1"/>
  <c r="M56" i="77" s="1"/>
  <c r="M59" i="77" s="1"/>
  <c r="U48" i="77"/>
  <c r="U51" i="77" s="1"/>
  <c r="U53" i="77" s="1"/>
  <c r="U56" i="77" s="1"/>
  <c r="U59" i="77" s="1"/>
  <c r="Z51" i="69"/>
  <c r="X53" i="69"/>
  <c r="Z32" i="81"/>
  <c r="X51" i="72"/>
  <c r="X51" i="75"/>
  <c r="Z51" i="74"/>
  <c r="Z51" i="71"/>
  <c r="Z48" i="71"/>
  <c r="Z32" i="83"/>
  <c r="X48" i="76"/>
  <c r="Y48" i="75"/>
  <c r="Y51" i="75" s="1"/>
  <c r="Y53" i="75" s="1"/>
  <c r="Y56" i="75" s="1"/>
  <c r="Y59" i="75" s="1"/>
  <c r="Z48" i="73"/>
  <c r="X51" i="73"/>
  <c r="Y48" i="67"/>
  <c r="Y51" i="67" s="1"/>
  <c r="Y53" i="67" s="1"/>
  <c r="Y56" i="67" s="1"/>
  <c r="Y59" i="67" s="1"/>
  <c r="Z32" i="67"/>
  <c r="Y48" i="66"/>
  <c r="Y51" i="66" s="1"/>
  <c r="Y53" i="66" s="1"/>
  <c r="Y56" i="66" s="1"/>
  <c r="Y59" i="66" s="1"/>
  <c r="Z47" i="66"/>
  <c r="Z32" i="84"/>
  <c r="J48" i="77"/>
  <c r="J51" i="77" s="1"/>
  <c r="J53" i="77" s="1"/>
  <c r="J56" i="77" s="1"/>
  <c r="J59" i="77" s="1"/>
  <c r="R48" i="77"/>
  <c r="R51" i="77" s="1"/>
  <c r="R53" i="77" s="1"/>
  <c r="R56" i="77" s="1"/>
  <c r="R59" i="77" s="1"/>
  <c r="Z32" i="77"/>
  <c r="X48" i="68"/>
  <c r="Z32" i="68"/>
  <c r="Z48" i="74"/>
  <c r="Z48" i="69"/>
  <c r="Z32" i="74"/>
  <c r="D48" i="66"/>
  <c r="D51" i="66" s="1"/>
  <c r="D53" i="66" s="1"/>
  <c r="D56" i="66" s="1"/>
  <c r="D59" i="66" s="1"/>
  <c r="L48" i="66"/>
  <c r="L51" i="66" s="1"/>
  <c r="L53" i="66" s="1"/>
  <c r="L56" i="66" s="1"/>
  <c r="L59" i="66" s="1"/>
  <c r="T48" i="66"/>
  <c r="T51" i="66" s="1"/>
  <c r="T53" i="66" s="1"/>
  <c r="T56" i="66" s="1"/>
  <c r="T59" i="66" s="1"/>
  <c r="Z53" i="64"/>
  <c r="X56" i="64"/>
  <c r="Z51" i="65"/>
  <c r="X53" i="65"/>
  <c r="X48" i="63"/>
  <c r="Z32" i="63"/>
  <c r="Z48" i="62"/>
  <c r="X51" i="62"/>
  <c r="Z32" i="71"/>
  <c r="Z51" i="64"/>
  <c r="Z48" i="64"/>
  <c r="Z48" i="57"/>
  <c r="X51" i="57"/>
  <c r="Z32" i="72"/>
  <c r="Z47" i="67"/>
  <c r="X48" i="67"/>
  <c r="Z48" i="66"/>
  <c r="X51" i="66"/>
  <c r="Z48" i="53"/>
  <c r="X51" i="53"/>
  <c r="X56" i="52"/>
  <c r="Z53" i="52"/>
  <c r="I48" i="58"/>
  <c r="I51" i="58" s="1"/>
  <c r="I53" i="58" s="1"/>
  <c r="I56" i="58" s="1"/>
  <c r="I59" i="58" s="1"/>
  <c r="Q48" i="58"/>
  <c r="Q51" i="58" s="1"/>
  <c r="Q53" i="58" s="1"/>
  <c r="Q56" i="58" s="1"/>
  <c r="Q59" i="58" s="1"/>
  <c r="Y48" i="58"/>
  <c r="Y51" i="58" s="1"/>
  <c r="Y53" i="58" s="1"/>
  <c r="Y56" i="58" s="1"/>
  <c r="Y59" i="58" s="1"/>
  <c r="Z47" i="58"/>
  <c r="X48" i="60"/>
  <c r="Z32" i="60"/>
  <c r="X51" i="58"/>
  <c r="X53" i="56"/>
  <c r="Z32" i="62"/>
  <c r="Y51" i="56"/>
  <c r="Y53" i="56" s="1"/>
  <c r="Y56" i="56" s="1"/>
  <c r="Y59" i="56" s="1"/>
  <c r="Z32" i="64"/>
  <c r="Z32" i="65"/>
  <c r="X48" i="59"/>
  <c r="Z32" i="59"/>
  <c r="Z48" i="52"/>
  <c r="E48" i="52"/>
  <c r="E51" i="52" s="1"/>
  <c r="E53" i="52" s="1"/>
  <c r="E56" i="52" s="1"/>
  <c r="E59" i="52" s="1"/>
  <c r="M48" i="52"/>
  <c r="M51" i="52" s="1"/>
  <c r="M53" i="52" s="1"/>
  <c r="M56" i="52" s="1"/>
  <c r="M59" i="52" s="1"/>
  <c r="U48" i="52"/>
  <c r="U51" i="52" s="1"/>
  <c r="U53" i="52" s="1"/>
  <c r="U56" i="52" s="1"/>
  <c r="U59" i="52" s="1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Z47" i="48"/>
  <c r="Z48" i="44"/>
  <c r="X51" i="44"/>
  <c r="Z51" i="52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Z51" i="55"/>
  <c r="X56" i="55"/>
  <c r="Z48" i="51"/>
  <c r="Z48" i="48"/>
  <c r="X51" i="48"/>
  <c r="Z48" i="46"/>
  <c r="X51" i="46"/>
  <c r="Z48" i="42"/>
  <c r="X51" i="42"/>
  <c r="X48" i="50"/>
  <c r="Z32" i="50"/>
  <c r="Z48" i="49"/>
  <c r="X51" i="49"/>
  <c r="Y48" i="36"/>
  <c r="Y51" i="36" s="1"/>
  <c r="Y53" i="36" s="1"/>
  <c r="Y56" i="36" s="1"/>
  <c r="Y59" i="36" s="1"/>
  <c r="Z32" i="36"/>
  <c r="Z32" i="52"/>
  <c r="Z32" i="53"/>
  <c r="Z51" i="43"/>
  <c r="X53" i="43"/>
  <c r="Z48" i="40"/>
  <c r="X51" i="40"/>
  <c r="Z48" i="39"/>
  <c r="X51" i="39"/>
  <c r="Z48" i="38"/>
  <c r="X51" i="38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AA48" i="46"/>
  <c r="AA51" i="46" s="1"/>
  <c r="AA53" i="46" s="1"/>
  <c r="AA56" i="46" s="1"/>
  <c r="AA59" i="46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Z48" i="33"/>
  <c r="X51" i="33"/>
  <c r="X48" i="32"/>
  <c r="Z32" i="32"/>
  <c r="Z32" i="49"/>
  <c r="X51" i="25"/>
  <c r="Z48" i="25"/>
  <c r="Z48" i="24"/>
  <c r="X51" i="24"/>
  <c r="X48" i="41"/>
  <c r="Z32" i="41"/>
  <c r="Z32" i="43"/>
  <c r="Z53" i="35"/>
  <c r="Z48" i="35"/>
  <c r="Z51" i="35"/>
  <c r="X53" i="34"/>
  <c r="X48" i="37"/>
  <c r="Z32" i="37"/>
  <c r="Z53" i="36"/>
  <c r="X56" i="36"/>
  <c r="AA48" i="34"/>
  <c r="AA51" i="34" s="1"/>
  <c r="AA53" i="34" s="1"/>
  <c r="AA56" i="34" s="1"/>
  <c r="AA59" i="34" s="1"/>
  <c r="Z32" i="40"/>
  <c r="Z32" i="39"/>
  <c r="Z32" i="38"/>
  <c r="Z56" i="35"/>
  <c r="X59" i="35"/>
  <c r="Z59" i="35" s="1"/>
  <c r="Z48" i="34"/>
  <c r="Z47" i="31"/>
  <c r="X48" i="31"/>
  <c r="Z51" i="36"/>
  <c r="Z32" i="42"/>
  <c r="Z48" i="36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Z48" i="30"/>
  <c r="X51" i="30"/>
  <c r="Z32" i="34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9"/>
  <c r="AA51" i="29" s="1"/>
  <c r="AA53" i="29" s="1"/>
  <c r="AA56" i="29" s="1"/>
  <c r="AA59" i="29" s="1"/>
  <c r="X51" i="29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X53" i="26"/>
  <c r="X53" i="27"/>
  <c r="Z48" i="26"/>
  <c r="Z32" i="33"/>
  <c r="T48" i="31"/>
  <c r="T51" i="31" s="1"/>
  <c r="T53" i="31" s="1"/>
  <c r="T56" i="31" s="1"/>
  <c r="T59" i="31" s="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Y51" i="27"/>
  <c r="Y53" i="27" s="1"/>
  <c r="Y56" i="27" s="1"/>
  <c r="Y59" i="27" s="1"/>
  <c r="Z48" i="27"/>
  <c r="Z48" i="23"/>
  <c r="X51" i="23"/>
  <c r="X53" i="17"/>
  <c r="Z51" i="17"/>
  <c r="X56" i="21"/>
  <c r="X48" i="22"/>
  <c r="Z32" i="23"/>
  <c r="Z51" i="20"/>
  <c r="X53" i="20"/>
  <c r="Z48" i="20"/>
  <c r="Z32" i="24"/>
  <c r="Z32" i="25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Z32" i="26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X56" i="16"/>
  <c r="Y51" i="16"/>
  <c r="Y53" i="16" s="1"/>
  <c r="Y56" i="16" s="1"/>
  <c r="Y59" i="16" s="1"/>
  <c r="X51" i="15"/>
  <c r="Z48" i="15"/>
  <c r="X56" i="14"/>
  <c r="Z53" i="14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X48" i="18"/>
  <c r="Z48" i="17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Z32" i="17"/>
  <c r="Z47" i="16"/>
  <c r="X48" i="13"/>
  <c r="Z32" i="13"/>
  <c r="X48" i="12"/>
  <c r="Z32" i="12"/>
  <c r="X48" i="11"/>
  <c r="Z32" i="11"/>
  <c r="X53" i="10"/>
  <c r="Z51" i="10"/>
  <c r="Z51" i="14"/>
  <c r="Z32" i="15"/>
  <c r="Z48" i="10"/>
  <c r="Z48" i="14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Z32" i="5"/>
  <c r="X48" i="5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X51" i="7"/>
  <c r="Z32" i="6"/>
  <c r="X48" i="6"/>
  <c r="J48" i="4"/>
  <c r="J51" i="4" s="1"/>
  <c r="J53" i="4" s="1"/>
  <c r="J56" i="4" s="1"/>
  <c r="J59" i="4" s="1"/>
  <c r="R48" i="4"/>
  <c r="R51" i="4" s="1"/>
  <c r="R53" i="4" s="1"/>
  <c r="R56" i="4" s="1"/>
  <c r="R59" i="4" s="1"/>
  <c r="Y51" i="4"/>
  <c r="Y53" i="4" s="1"/>
  <c r="Y56" i="4" s="1"/>
  <c r="Y59" i="4" s="1"/>
  <c r="X51" i="2"/>
  <c r="Z48" i="2"/>
  <c r="Z32" i="14"/>
  <c r="X48" i="9"/>
  <c r="Z32" i="9"/>
  <c r="X48" i="8"/>
  <c r="Z32" i="8"/>
  <c r="Z53" i="3"/>
  <c r="X56" i="3"/>
  <c r="Z51" i="3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Z48" i="154" l="1"/>
  <c r="X51" i="154"/>
  <c r="Z48" i="88"/>
  <c r="Z51" i="256"/>
  <c r="Z48" i="237"/>
  <c r="Z53" i="256"/>
  <c r="X51" i="123"/>
  <c r="Z51" i="123" s="1"/>
  <c r="Z53" i="16"/>
  <c r="Z48" i="90"/>
  <c r="X59" i="256"/>
  <c r="Z59" i="256" s="1"/>
  <c r="Z51" i="129"/>
  <c r="Z48" i="171"/>
  <c r="X51" i="61"/>
  <c r="Z48" i="61"/>
  <c r="Z48" i="129"/>
  <c r="Z48" i="21"/>
  <c r="X53" i="129"/>
  <c r="Z53" i="129" s="1"/>
  <c r="Z53" i="144"/>
  <c r="Z48" i="181"/>
  <c r="Z51" i="226"/>
  <c r="Z51" i="227"/>
  <c r="Z48" i="29"/>
  <c r="X51" i="96"/>
  <c r="Z48" i="96"/>
  <c r="Z51" i="4"/>
  <c r="Z48" i="4"/>
  <c r="Z48" i="47"/>
  <c r="X51" i="47"/>
  <c r="Z48" i="162"/>
  <c r="X51" i="162"/>
  <c r="Z48" i="241"/>
  <c r="Y51" i="241"/>
  <c r="Z48" i="45"/>
  <c r="Z48" i="226"/>
  <c r="X51" i="54"/>
  <c r="Z48" i="54"/>
  <c r="Z48" i="128"/>
  <c r="Z48" i="114"/>
  <c r="Z48" i="242"/>
  <c r="Z51" i="257"/>
  <c r="X53" i="257"/>
  <c r="X51" i="28"/>
  <c r="Z48" i="28"/>
  <c r="Z48" i="58"/>
  <c r="Z48" i="75"/>
  <c r="Z53" i="136"/>
  <c r="X53" i="181"/>
  <c r="Z53" i="181" s="1"/>
  <c r="Z48" i="219"/>
  <c r="Z48" i="249"/>
  <c r="Z53" i="21"/>
  <c r="Z51" i="21"/>
  <c r="Z51" i="136"/>
  <c r="Z51" i="19"/>
  <c r="X53" i="19"/>
  <c r="Z48" i="79"/>
  <c r="X51" i="79"/>
  <c r="Z53" i="4"/>
  <c r="Z53" i="10"/>
  <c r="X56" i="10"/>
  <c r="Z51" i="29"/>
  <c r="X53" i="29"/>
  <c r="X51" i="32"/>
  <c r="Z48" i="32"/>
  <c r="X53" i="45"/>
  <c r="Z51" i="45"/>
  <c r="X53" i="51"/>
  <c r="Z51" i="51"/>
  <c r="Z51" i="58"/>
  <c r="X53" i="58"/>
  <c r="X53" i="73"/>
  <c r="Z51" i="73"/>
  <c r="Z51" i="75"/>
  <c r="X53" i="75"/>
  <c r="Z51" i="77"/>
  <c r="X53" i="77"/>
  <c r="X56" i="100"/>
  <c r="Z53" i="100"/>
  <c r="Z51" i="102"/>
  <c r="X53" i="102"/>
  <c r="Z51" i="101"/>
  <c r="X53" i="101"/>
  <c r="Z51" i="91"/>
  <c r="X53" i="91"/>
  <c r="Z48" i="103"/>
  <c r="Z53" i="118"/>
  <c r="X56" i="118"/>
  <c r="Z48" i="141"/>
  <c r="X51" i="141"/>
  <c r="X59" i="134"/>
  <c r="Z59" i="134" s="1"/>
  <c r="Z56" i="134"/>
  <c r="Z48" i="164"/>
  <c r="X51" i="164"/>
  <c r="Z53" i="161"/>
  <c r="X56" i="161"/>
  <c r="X51" i="202"/>
  <c r="Z48" i="202"/>
  <c r="Z48" i="211"/>
  <c r="X51" i="211"/>
  <c r="Z51" i="191"/>
  <c r="X53" i="191"/>
  <c r="Z48" i="207"/>
  <c r="X51" i="207"/>
  <c r="Z53" i="194"/>
  <c r="X56" i="194"/>
  <c r="Z48" i="214"/>
  <c r="X51" i="214"/>
  <c r="Z51" i="212"/>
  <c r="X53" i="212"/>
  <c r="Z53" i="219"/>
  <c r="X56" i="219"/>
  <c r="Z51" i="242"/>
  <c r="X53" i="242"/>
  <c r="Z51" i="250"/>
  <c r="X53" i="250"/>
  <c r="Z51" i="244"/>
  <c r="X53" i="244"/>
  <c r="Z51" i="231"/>
  <c r="X53" i="231"/>
  <c r="Z51" i="252"/>
  <c r="X53" i="252"/>
  <c r="Z48" i="251"/>
  <c r="Z51" i="236"/>
  <c r="X53" i="236"/>
  <c r="X51" i="22"/>
  <c r="Z48" i="22"/>
  <c r="Z48" i="37"/>
  <c r="X51" i="37"/>
  <c r="X51" i="41"/>
  <c r="Z48" i="41"/>
  <c r="Z51" i="33"/>
  <c r="X53" i="33"/>
  <c r="X53" i="40"/>
  <c r="Z51" i="40"/>
  <c r="Z51" i="49"/>
  <c r="X53" i="49"/>
  <c r="Z51" i="46"/>
  <c r="X53" i="46"/>
  <c r="Z56" i="52"/>
  <c r="X59" i="52"/>
  <c r="Z59" i="52" s="1"/>
  <c r="Z51" i="57"/>
  <c r="X53" i="57"/>
  <c r="Z48" i="63"/>
  <c r="X51" i="63"/>
  <c r="Z51" i="72"/>
  <c r="X53" i="72"/>
  <c r="Z48" i="82"/>
  <c r="X51" i="82"/>
  <c r="Z51" i="104"/>
  <c r="X53" i="104"/>
  <c r="Z48" i="115"/>
  <c r="X51" i="115"/>
  <c r="X53" i="116"/>
  <c r="Z51" i="116"/>
  <c r="Z51" i="122"/>
  <c r="X53" i="122"/>
  <c r="Z51" i="127"/>
  <c r="X53" i="127"/>
  <c r="Y51" i="137"/>
  <c r="Z48" i="137"/>
  <c r="Z56" i="120"/>
  <c r="X59" i="120"/>
  <c r="Z59" i="120" s="1"/>
  <c r="Z51" i="126"/>
  <c r="X53" i="126"/>
  <c r="X51" i="158"/>
  <c r="Z48" i="158"/>
  <c r="Z48" i="148"/>
  <c r="X51" i="148"/>
  <c r="Z48" i="172"/>
  <c r="X51" i="172"/>
  <c r="X53" i="152"/>
  <c r="Z51" i="152"/>
  <c r="Z51" i="170"/>
  <c r="X53" i="170"/>
  <c r="Z48" i="184"/>
  <c r="X51" i="184"/>
  <c r="Z48" i="180"/>
  <c r="Y51" i="180"/>
  <c r="Z51" i="179"/>
  <c r="Y53" i="179"/>
  <c r="X53" i="201"/>
  <c r="Z51" i="201"/>
  <c r="Z48" i="209"/>
  <c r="X51" i="209"/>
  <c r="Z51" i="216"/>
  <c r="X53" i="216"/>
  <c r="Z53" i="227"/>
  <c r="X56" i="227"/>
  <c r="X53" i="217"/>
  <c r="Z51" i="217"/>
  <c r="X53" i="208"/>
  <c r="Z51" i="208"/>
  <c r="Z51" i="228"/>
  <c r="X53" i="228"/>
  <c r="Z56" i="3"/>
  <c r="X59" i="3"/>
  <c r="Z59" i="3" s="1"/>
  <c r="Z51" i="2"/>
  <c r="X53" i="2"/>
  <c r="Z48" i="7"/>
  <c r="Z48" i="11"/>
  <c r="X51" i="11"/>
  <c r="Z56" i="21"/>
  <c r="X59" i="21"/>
  <c r="Z59" i="21" s="1"/>
  <c r="Z53" i="27"/>
  <c r="X56" i="27"/>
  <c r="X53" i="24"/>
  <c r="Z51" i="24"/>
  <c r="Z51" i="53"/>
  <c r="X53" i="53"/>
  <c r="X56" i="65"/>
  <c r="Z53" i="65"/>
  <c r="Z51" i="80"/>
  <c r="X53" i="80"/>
  <c r="Z51" i="86"/>
  <c r="X53" i="86"/>
  <c r="Z48" i="104"/>
  <c r="Z53" i="97"/>
  <c r="X56" i="97"/>
  <c r="Z48" i="112"/>
  <c r="X51" i="112"/>
  <c r="Z48" i="113"/>
  <c r="X51" i="113"/>
  <c r="Z56" i="136"/>
  <c r="X59" i="136"/>
  <c r="Z59" i="136" s="1"/>
  <c r="Z48" i="145"/>
  <c r="Z48" i="156"/>
  <c r="X51" i="156"/>
  <c r="Z48" i="165"/>
  <c r="X51" i="165"/>
  <c r="X56" i="159"/>
  <c r="Z53" i="159"/>
  <c r="Z51" i="163"/>
  <c r="X53" i="163"/>
  <c r="Z48" i="157"/>
  <c r="X51" i="157"/>
  <c r="Z51" i="171"/>
  <c r="X53" i="171"/>
  <c r="Z48" i="188"/>
  <c r="X51" i="215"/>
  <c r="Z48" i="215"/>
  <c r="Z51" i="182"/>
  <c r="X53" i="182"/>
  <c r="Z53" i="195"/>
  <c r="X56" i="195"/>
  <c r="Z51" i="189"/>
  <c r="X53" i="189"/>
  <c r="Z51" i="232"/>
  <c r="X53" i="232"/>
  <c r="X53" i="240"/>
  <c r="Z51" i="240"/>
  <c r="X53" i="248"/>
  <c r="Z51" i="248"/>
  <c r="Z51" i="27"/>
  <c r="X56" i="34"/>
  <c r="Z53" i="34"/>
  <c r="X56" i="43"/>
  <c r="Z53" i="43"/>
  <c r="Z56" i="55"/>
  <c r="X59" i="55"/>
  <c r="Z59" i="55" s="1"/>
  <c r="X53" i="44"/>
  <c r="Z51" i="44"/>
  <c r="X51" i="60"/>
  <c r="Z48" i="60"/>
  <c r="Z48" i="76"/>
  <c r="X51" i="76"/>
  <c r="Z53" i="69"/>
  <c r="X56" i="69"/>
  <c r="X59" i="71"/>
  <c r="Z59" i="71" s="1"/>
  <c r="Z56" i="71"/>
  <c r="Z53" i="88"/>
  <c r="X56" i="88"/>
  <c r="X56" i="87"/>
  <c r="Z53" i="87"/>
  <c r="Z48" i="106"/>
  <c r="X51" i="106"/>
  <c r="X51" i="124"/>
  <c r="Z48" i="124"/>
  <c r="Z51" i="105"/>
  <c r="X53" i="105"/>
  <c r="Z56" i="117"/>
  <c r="X59" i="117"/>
  <c r="Z59" i="117" s="1"/>
  <c r="X56" i="130"/>
  <c r="Z53" i="130"/>
  <c r="Z48" i="146"/>
  <c r="X51" i="146"/>
  <c r="Z48" i="149"/>
  <c r="X51" i="149"/>
  <c r="Z48" i="173"/>
  <c r="X51" i="173"/>
  <c r="Z56" i="160"/>
  <c r="X59" i="160"/>
  <c r="Z59" i="160" s="1"/>
  <c r="X53" i="185"/>
  <c r="Z51" i="185"/>
  <c r="Z51" i="188"/>
  <c r="X53" i="188"/>
  <c r="Z51" i="196"/>
  <c r="X53" i="196"/>
  <c r="Z48" i="182"/>
  <c r="Z48" i="205"/>
  <c r="X51" i="205"/>
  <c r="X53" i="200"/>
  <c r="Z51" i="200"/>
  <c r="Z51" i="221"/>
  <c r="X53" i="221"/>
  <c r="X53" i="225"/>
  <c r="Z51" i="225"/>
  <c r="Z51" i="220"/>
  <c r="X53" i="220"/>
  <c r="X59" i="203"/>
  <c r="Z59" i="203" s="1"/>
  <c r="Z56" i="203"/>
  <c r="Z53" i="233"/>
  <c r="X56" i="233"/>
  <c r="Z48" i="253"/>
  <c r="X51" i="253"/>
  <c r="Z51" i="7"/>
  <c r="X53" i="7"/>
  <c r="Z48" i="12"/>
  <c r="X51" i="12"/>
  <c r="Z56" i="14"/>
  <c r="X59" i="14"/>
  <c r="Z59" i="14" s="1"/>
  <c r="Z53" i="26"/>
  <c r="X56" i="26"/>
  <c r="Z48" i="50"/>
  <c r="X51" i="50"/>
  <c r="X53" i="66"/>
  <c r="Z51" i="66"/>
  <c r="X59" i="64"/>
  <c r="Z59" i="64" s="1"/>
  <c r="Z56" i="64"/>
  <c r="Z51" i="81"/>
  <c r="X53" i="81"/>
  <c r="X53" i="83"/>
  <c r="Z51" i="83"/>
  <c r="Z51" i="89"/>
  <c r="X53" i="89"/>
  <c r="Z51" i="88"/>
  <c r="X56" i="95"/>
  <c r="Z53" i="95"/>
  <c r="Z51" i="99"/>
  <c r="X53" i="99"/>
  <c r="Z51" i="110"/>
  <c r="X53" i="110"/>
  <c r="Z48" i="105"/>
  <c r="Z48" i="138"/>
  <c r="X51" i="138"/>
  <c r="X51" i="132"/>
  <c r="Z48" i="132"/>
  <c r="X51" i="142"/>
  <c r="Z48" i="142"/>
  <c r="Z56" i="144"/>
  <c r="X59" i="144"/>
  <c r="Z59" i="144" s="1"/>
  <c r="Z48" i="147"/>
  <c r="X51" i="147"/>
  <c r="X53" i="166"/>
  <c r="Z51" i="166"/>
  <c r="X53" i="151"/>
  <c r="Z51" i="151"/>
  <c r="Z59" i="167"/>
  <c r="Z56" i="168"/>
  <c r="X59" i="168"/>
  <c r="Z59" i="168" s="1"/>
  <c r="Z53" i="169"/>
  <c r="X56" i="169"/>
  <c r="X51" i="223"/>
  <c r="Z48" i="223"/>
  <c r="Z48" i="204"/>
  <c r="X51" i="206"/>
  <c r="Z48" i="206"/>
  <c r="X51" i="230"/>
  <c r="Z48" i="230"/>
  <c r="Z51" i="233"/>
  <c r="Z51" i="239"/>
  <c r="X53" i="239"/>
  <c r="X53" i="254"/>
  <c r="Z51" i="254"/>
  <c r="Z51" i="247"/>
  <c r="X53" i="247"/>
  <c r="Z51" i="243"/>
  <c r="X53" i="243"/>
  <c r="Z53" i="258"/>
  <c r="X56" i="258"/>
  <c r="Z48" i="8"/>
  <c r="X51" i="8"/>
  <c r="X51" i="18"/>
  <c r="Z48" i="18"/>
  <c r="Z53" i="20"/>
  <c r="X56" i="20"/>
  <c r="Z53" i="17"/>
  <c r="X56" i="17"/>
  <c r="Z48" i="31"/>
  <c r="X51" i="31"/>
  <c r="Z51" i="25"/>
  <c r="X53" i="25"/>
  <c r="Z51" i="38"/>
  <c r="X53" i="38"/>
  <c r="X53" i="42"/>
  <c r="Z51" i="42"/>
  <c r="Z51" i="48"/>
  <c r="X53" i="48"/>
  <c r="X53" i="78"/>
  <c r="Z51" i="78"/>
  <c r="X53" i="84"/>
  <c r="Z51" i="84"/>
  <c r="Z48" i="89"/>
  <c r="Z51" i="90"/>
  <c r="X53" i="90"/>
  <c r="X51" i="107"/>
  <c r="Z48" i="107"/>
  <c r="Z51" i="119"/>
  <c r="X53" i="119"/>
  <c r="Z51" i="125"/>
  <c r="X53" i="125"/>
  <c r="X56" i="135"/>
  <c r="Z53" i="135"/>
  <c r="X56" i="137"/>
  <c r="X53" i="150"/>
  <c r="Z51" i="150"/>
  <c r="X53" i="174"/>
  <c r="Z51" i="174"/>
  <c r="Z53" i="167"/>
  <c r="Z56" i="153"/>
  <c r="X59" i="153"/>
  <c r="Z59" i="153" s="1"/>
  <c r="X56" i="178"/>
  <c r="Z53" i="178"/>
  <c r="X53" i="192"/>
  <c r="Z51" i="192"/>
  <c r="Z48" i="176"/>
  <c r="X51" i="176"/>
  <c r="Z56" i="167"/>
  <c r="Z53" i="168"/>
  <c r="Z48" i="197"/>
  <c r="X51" i="197"/>
  <c r="X59" i="180"/>
  <c r="X53" i="193"/>
  <c r="Z51" i="193"/>
  <c r="X51" i="198"/>
  <c r="Z48" i="198"/>
  <c r="Z48" i="210"/>
  <c r="Z51" i="235"/>
  <c r="X53" i="235"/>
  <c r="Z56" i="226"/>
  <c r="X59" i="226"/>
  <c r="Z59" i="226" s="1"/>
  <c r="Z53" i="218"/>
  <c r="X56" i="218"/>
  <c r="Z48" i="245"/>
  <c r="X51" i="245"/>
  <c r="X53" i="237"/>
  <c r="Z51" i="237"/>
  <c r="Z56" i="16"/>
  <c r="X59" i="16"/>
  <c r="Z59" i="16" s="1"/>
  <c r="X51" i="13"/>
  <c r="Z48" i="13"/>
  <c r="Z51" i="15"/>
  <c r="X53" i="15"/>
  <c r="Z51" i="23"/>
  <c r="X53" i="23"/>
  <c r="Z51" i="30"/>
  <c r="X53" i="30"/>
  <c r="Z56" i="36"/>
  <c r="X59" i="36"/>
  <c r="Z59" i="36" s="1"/>
  <c r="Z48" i="59"/>
  <c r="X51" i="59"/>
  <c r="Z53" i="56"/>
  <c r="X56" i="56"/>
  <c r="X51" i="67"/>
  <c r="Z48" i="67"/>
  <c r="Z51" i="62"/>
  <c r="X53" i="62"/>
  <c r="Z56" i="74"/>
  <c r="X59" i="74"/>
  <c r="Z59" i="74" s="1"/>
  <c r="X51" i="93"/>
  <c r="Z48" i="93"/>
  <c r="X51" i="108"/>
  <c r="Z48" i="108"/>
  <c r="X51" i="121"/>
  <c r="Z48" i="121"/>
  <c r="Z51" i="140"/>
  <c r="X53" i="140"/>
  <c r="X53" i="131"/>
  <c r="Z51" i="131"/>
  <c r="Z48" i="133"/>
  <c r="X51" i="133"/>
  <c r="X53" i="139"/>
  <c r="Z51" i="139"/>
  <c r="Z51" i="155"/>
  <c r="X53" i="155"/>
  <c r="Z51" i="183"/>
  <c r="X53" i="183"/>
  <c r="Z51" i="175"/>
  <c r="X53" i="175"/>
  <c r="X51" i="213"/>
  <c r="Z48" i="213"/>
  <c r="Z51" i="210"/>
  <c r="X53" i="210"/>
  <c r="Z48" i="222"/>
  <c r="X51" i="222"/>
  <c r="Z53" i="226"/>
  <c r="X56" i="204"/>
  <c r="Z53" i="204"/>
  <c r="Z51" i="234"/>
  <c r="X53" i="234"/>
  <c r="X59" i="241"/>
  <c r="Z56" i="249"/>
  <c r="X59" i="249"/>
  <c r="Z59" i="249" s="1"/>
  <c r="X53" i="229"/>
  <c r="Z51" i="229"/>
  <c r="Z51" i="1"/>
  <c r="X53" i="1"/>
  <c r="Z56" i="4"/>
  <c r="X59" i="4"/>
  <c r="Z59" i="4" s="1"/>
  <c r="Z48" i="9"/>
  <c r="X51" i="9"/>
  <c r="Z48" i="6"/>
  <c r="X51" i="6"/>
  <c r="Z48" i="5"/>
  <c r="X51" i="5"/>
  <c r="Z51" i="16"/>
  <c r="X53" i="39"/>
  <c r="Z51" i="39"/>
  <c r="Z51" i="56"/>
  <c r="Z48" i="68"/>
  <c r="X51" i="68"/>
  <c r="X51" i="70"/>
  <c r="Z48" i="70"/>
  <c r="X53" i="94"/>
  <c r="Z51" i="94"/>
  <c r="X53" i="92"/>
  <c r="Z51" i="92"/>
  <c r="Z48" i="98"/>
  <c r="X51" i="98"/>
  <c r="Z51" i="114"/>
  <c r="X53" i="114"/>
  <c r="Z51" i="103"/>
  <c r="X53" i="103"/>
  <c r="X53" i="128"/>
  <c r="Z51" i="128"/>
  <c r="Z53" i="109"/>
  <c r="X56" i="109"/>
  <c r="Z51" i="111"/>
  <c r="X53" i="111"/>
  <c r="Z48" i="131"/>
  <c r="Z51" i="145"/>
  <c r="X53" i="145"/>
  <c r="Z48" i="139"/>
  <c r="X53" i="177"/>
  <c r="Z51" i="177"/>
  <c r="Z48" i="199"/>
  <c r="X51" i="199"/>
  <c r="Z48" i="190"/>
  <c r="X51" i="190"/>
  <c r="X51" i="238"/>
  <c r="Z48" i="238"/>
  <c r="Z51" i="204"/>
  <c r="Z51" i="246"/>
  <c r="X53" i="246"/>
  <c r="Z51" i="251"/>
  <c r="X53" i="251"/>
  <c r="X56" i="181" l="1"/>
  <c r="X53" i="123"/>
  <c r="X53" i="154"/>
  <c r="Z51" i="154"/>
  <c r="Z51" i="54"/>
  <c r="X53" i="54"/>
  <c r="Z51" i="28"/>
  <c r="X53" i="28"/>
  <c r="X56" i="129"/>
  <c r="X59" i="129" s="1"/>
  <c r="Z59" i="129" s="1"/>
  <c r="X53" i="79"/>
  <c r="Z51" i="79"/>
  <c r="Y53" i="241"/>
  <c r="Z51" i="241"/>
  <c r="X56" i="257"/>
  <c r="Z53" i="257"/>
  <c r="X53" i="96"/>
  <c r="Z51" i="96"/>
  <c r="Z53" i="19"/>
  <c r="X56" i="19"/>
  <c r="Z51" i="162"/>
  <c r="X53" i="162"/>
  <c r="Z51" i="61"/>
  <c r="X53" i="61"/>
  <c r="Z51" i="47"/>
  <c r="X53" i="47"/>
  <c r="Z51" i="6"/>
  <c r="X53" i="6"/>
  <c r="Z56" i="178"/>
  <c r="X59" i="178"/>
  <c r="Z59" i="178" s="1"/>
  <c r="Z53" i="177"/>
  <c r="X56" i="177"/>
  <c r="Z51" i="70"/>
  <c r="X53" i="70"/>
  <c r="Z51" i="93"/>
  <c r="X53" i="93"/>
  <c r="Z53" i="237"/>
  <c r="X56" i="237"/>
  <c r="X53" i="197"/>
  <c r="Z51" i="197"/>
  <c r="X56" i="150"/>
  <c r="Z53" i="150"/>
  <c r="Z53" i="25"/>
  <c r="X56" i="25"/>
  <c r="X56" i="247"/>
  <c r="Z53" i="247"/>
  <c r="Z51" i="230"/>
  <c r="X53" i="230"/>
  <c r="Z53" i="188"/>
  <c r="X56" i="188"/>
  <c r="X53" i="173"/>
  <c r="Z51" i="173"/>
  <c r="X53" i="106"/>
  <c r="Z51" i="106"/>
  <c r="Z51" i="215"/>
  <c r="X53" i="215"/>
  <c r="Z53" i="53"/>
  <c r="X56" i="53"/>
  <c r="X56" i="208"/>
  <c r="Z53" i="208"/>
  <c r="Z53" i="116"/>
  <c r="X56" i="116"/>
  <c r="Z51" i="41"/>
  <c r="X53" i="41"/>
  <c r="X56" i="252"/>
  <c r="Z53" i="252"/>
  <c r="Z53" i="242"/>
  <c r="X56" i="242"/>
  <c r="Z56" i="194"/>
  <c r="X59" i="194"/>
  <c r="Z59" i="194" s="1"/>
  <c r="X53" i="141"/>
  <c r="Z51" i="141"/>
  <c r="Z53" i="45"/>
  <c r="X56" i="45"/>
  <c r="X59" i="137"/>
  <c r="Z53" i="78"/>
  <c r="X56" i="78"/>
  <c r="X53" i="18"/>
  <c r="Z51" i="18"/>
  <c r="Z53" i="89"/>
  <c r="X56" i="89"/>
  <c r="X53" i="12"/>
  <c r="Z51" i="12"/>
  <c r="Z53" i="44"/>
  <c r="X56" i="44"/>
  <c r="Z56" i="34"/>
  <c r="X59" i="34"/>
  <c r="Z59" i="34" s="1"/>
  <c r="Z53" i="189"/>
  <c r="X56" i="189"/>
  <c r="X59" i="159"/>
  <c r="Z59" i="159" s="1"/>
  <c r="Z56" i="159"/>
  <c r="Z51" i="113"/>
  <c r="X53" i="113"/>
  <c r="X53" i="184"/>
  <c r="Z51" i="184"/>
  <c r="Z51" i="148"/>
  <c r="X53" i="148"/>
  <c r="Z51" i="115"/>
  <c r="X53" i="115"/>
  <c r="X53" i="63"/>
  <c r="Z51" i="63"/>
  <c r="X56" i="49"/>
  <c r="Z53" i="49"/>
  <c r="Z51" i="37"/>
  <c r="X53" i="37"/>
  <c r="X53" i="202"/>
  <c r="Z51" i="202"/>
  <c r="Z53" i="102"/>
  <c r="X56" i="102"/>
  <c r="Z53" i="139"/>
  <c r="X56" i="139"/>
  <c r="Z51" i="121"/>
  <c r="X53" i="121"/>
  <c r="Z51" i="107"/>
  <c r="X53" i="107"/>
  <c r="Z53" i="48"/>
  <c r="X56" i="48"/>
  <c r="Z51" i="31"/>
  <c r="X53" i="31"/>
  <c r="Z51" i="8"/>
  <c r="X53" i="8"/>
  <c r="Z51" i="206"/>
  <c r="X53" i="206"/>
  <c r="Z53" i="110"/>
  <c r="X56" i="110"/>
  <c r="Z53" i="66"/>
  <c r="X56" i="66"/>
  <c r="X56" i="200"/>
  <c r="Z53" i="200"/>
  <c r="X53" i="149"/>
  <c r="Z51" i="149"/>
  <c r="X59" i="69"/>
  <c r="Z59" i="69" s="1"/>
  <c r="Z56" i="69"/>
  <c r="Z53" i="171"/>
  <c r="X56" i="171"/>
  <c r="X53" i="165"/>
  <c r="Z51" i="165"/>
  <c r="Z53" i="86"/>
  <c r="X56" i="86"/>
  <c r="Z53" i="217"/>
  <c r="X56" i="217"/>
  <c r="Z53" i="201"/>
  <c r="X56" i="201"/>
  <c r="Y53" i="137"/>
  <c r="Z51" i="137"/>
  <c r="Z53" i="231"/>
  <c r="X56" i="231"/>
  <c r="Z56" i="219"/>
  <c r="X59" i="219"/>
  <c r="Z59" i="219" s="1"/>
  <c r="Z51" i="207"/>
  <c r="X53" i="207"/>
  <c r="Z56" i="161"/>
  <c r="X59" i="161"/>
  <c r="Z59" i="161" s="1"/>
  <c r="Z56" i="118"/>
  <c r="X59" i="118"/>
  <c r="Z59" i="118" s="1"/>
  <c r="Z53" i="73"/>
  <c r="X56" i="73"/>
  <c r="Z51" i="32"/>
  <c r="X53" i="32"/>
  <c r="Z51" i="98"/>
  <c r="X53" i="98"/>
  <c r="X53" i="9"/>
  <c r="Z51" i="9"/>
  <c r="X53" i="133"/>
  <c r="Z51" i="133"/>
  <c r="X56" i="123"/>
  <c r="Z53" i="123"/>
  <c r="X56" i="62"/>
  <c r="Z53" i="62"/>
  <c r="Z56" i="218"/>
  <c r="X59" i="218"/>
  <c r="Z59" i="218" s="1"/>
  <c r="Z51" i="198"/>
  <c r="X53" i="198"/>
  <c r="Z53" i="90"/>
  <c r="X56" i="90"/>
  <c r="Z53" i="254"/>
  <c r="X56" i="254"/>
  <c r="X53" i="50"/>
  <c r="Z51" i="50"/>
  <c r="X56" i="7"/>
  <c r="Z53" i="7"/>
  <c r="Z53" i="220"/>
  <c r="X56" i="220"/>
  <c r="X53" i="205"/>
  <c r="Z51" i="205"/>
  <c r="Z53" i="185"/>
  <c r="X56" i="185"/>
  <c r="Z56" i="87"/>
  <c r="X59" i="87"/>
  <c r="Z59" i="87" s="1"/>
  <c r="Z56" i="195"/>
  <c r="X59" i="195"/>
  <c r="Z59" i="195" s="1"/>
  <c r="Z51" i="112"/>
  <c r="X53" i="112"/>
  <c r="Z53" i="24"/>
  <c r="X56" i="24"/>
  <c r="Z56" i="227"/>
  <c r="X59" i="227"/>
  <c r="Z59" i="227" s="1"/>
  <c r="Z56" i="181"/>
  <c r="X59" i="181"/>
  <c r="Z59" i="181" s="1"/>
  <c r="Z53" i="170"/>
  <c r="X56" i="170"/>
  <c r="Z53" i="127"/>
  <c r="X56" i="127"/>
  <c r="Z53" i="104"/>
  <c r="X56" i="104"/>
  <c r="Z53" i="57"/>
  <c r="X56" i="57"/>
  <c r="X56" i="58"/>
  <c r="Z53" i="58"/>
  <c r="Z53" i="29"/>
  <c r="X56" i="29"/>
  <c r="Z56" i="109"/>
  <c r="X59" i="109"/>
  <c r="Z59" i="109" s="1"/>
  <c r="X53" i="245"/>
  <c r="Z51" i="245"/>
  <c r="Z53" i="229"/>
  <c r="X56" i="229"/>
  <c r="Z53" i="251"/>
  <c r="X56" i="251"/>
  <c r="Z53" i="145"/>
  <c r="X56" i="145"/>
  <c r="Z53" i="128"/>
  <c r="X56" i="128"/>
  <c r="Z53" i="92"/>
  <c r="X56" i="92"/>
  <c r="X53" i="222"/>
  <c r="Z51" i="222"/>
  <c r="X53" i="13"/>
  <c r="Z51" i="13"/>
  <c r="X53" i="176"/>
  <c r="Z51" i="176"/>
  <c r="Z56" i="135"/>
  <c r="X59" i="135"/>
  <c r="Z59" i="135" s="1"/>
  <c r="Z56" i="17"/>
  <c r="X59" i="17"/>
  <c r="Z59" i="17" s="1"/>
  <c r="Z56" i="258"/>
  <c r="X59" i="258"/>
  <c r="Z59" i="258" s="1"/>
  <c r="X56" i="239"/>
  <c r="Z53" i="239"/>
  <c r="X56" i="151"/>
  <c r="Z53" i="151"/>
  <c r="X53" i="142"/>
  <c r="Z51" i="142"/>
  <c r="X56" i="99"/>
  <c r="Z53" i="99"/>
  <c r="Z53" i="83"/>
  <c r="X56" i="83"/>
  <c r="Z51" i="146"/>
  <c r="X53" i="146"/>
  <c r="X56" i="105"/>
  <c r="Z53" i="105"/>
  <c r="Z56" i="88"/>
  <c r="X59" i="88"/>
  <c r="Z59" i="88" s="1"/>
  <c r="Z51" i="76"/>
  <c r="X53" i="76"/>
  <c r="Z53" i="248"/>
  <c r="X56" i="248"/>
  <c r="X53" i="157"/>
  <c r="Z51" i="157"/>
  <c r="Z51" i="156"/>
  <c r="X53" i="156"/>
  <c r="Z53" i="80"/>
  <c r="X56" i="80"/>
  <c r="Z51" i="11"/>
  <c r="X53" i="11"/>
  <c r="X53" i="158"/>
  <c r="Z51" i="158"/>
  <c r="X56" i="40"/>
  <c r="Z53" i="40"/>
  <c r="Z51" i="22"/>
  <c r="X53" i="22"/>
  <c r="X56" i="244"/>
  <c r="Z53" i="244"/>
  <c r="Z53" i="212"/>
  <c r="X56" i="212"/>
  <c r="X56" i="191"/>
  <c r="Z53" i="191"/>
  <c r="Z51" i="164"/>
  <c r="X53" i="164"/>
  <c r="Z56" i="100"/>
  <c r="X59" i="100"/>
  <c r="Z59" i="100" s="1"/>
  <c r="X53" i="213"/>
  <c r="Z51" i="213"/>
  <c r="Z56" i="204"/>
  <c r="X59" i="204"/>
  <c r="Z59" i="204" s="1"/>
  <c r="Z51" i="199"/>
  <c r="X53" i="199"/>
  <c r="Z53" i="103"/>
  <c r="X56" i="103"/>
  <c r="X56" i="39"/>
  <c r="Z53" i="39"/>
  <c r="X56" i="183"/>
  <c r="Z53" i="183"/>
  <c r="Z53" i="30"/>
  <c r="X56" i="30"/>
  <c r="Z53" i="193"/>
  <c r="X56" i="193"/>
  <c r="Z53" i="125"/>
  <c r="X56" i="125"/>
  <c r="Z53" i="42"/>
  <c r="X56" i="42"/>
  <c r="X53" i="223"/>
  <c r="Z51" i="223"/>
  <c r="Z53" i="81"/>
  <c r="X56" i="81"/>
  <c r="Z56" i="26"/>
  <c r="X59" i="26"/>
  <c r="Z59" i="26" s="1"/>
  <c r="X53" i="253"/>
  <c r="Z51" i="253"/>
  <c r="Z53" i="182"/>
  <c r="X56" i="182"/>
  <c r="Z56" i="97"/>
  <c r="X59" i="97"/>
  <c r="Z59" i="97" s="1"/>
  <c r="Z53" i="228"/>
  <c r="X56" i="228"/>
  <c r="X56" i="216"/>
  <c r="Z53" i="216"/>
  <c r="Y56" i="179"/>
  <c r="Z53" i="179"/>
  <c r="Z53" i="126"/>
  <c r="X56" i="126"/>
  <c r="Z53" i="122"/>
  <c r="X56" i="122"/>
  <c r="Z51" i="82"/>
  <c r="X53" i="82"/>
  <c r="Z53" i="33"/>
  <c r="X56" i="33"/>
  <c r="X56" i="236"/>
  <c r="Z53" i="236"/>
  <c r="X56" i="91"/>
  <c r="Z53" i="91"/>
  <c r="X56" i="77"/>
  <c r="Z53" i="77"/>
  <c r="X59" i="10"/>
  <c r="Z59" i="10" s="1"/>
  <c r="Z56" i="10"/>
  <c r="Z51" i="68"/>
  <c r="X53" i="68"/>
  <c r="X53" i="59"/>
  <c r="Z51" i="59"/>
  <c r="X56" i="175"/>
  <c r="Z53" i="175"/>
  <c r="Z53" i="246"/>
  <c r="X56" i="246"/>
  <c r="Z53" i="94"/>
  <c r="X56" i="94"/>
  <c r="X56" i="210"/>
  <c r="Z53" i="210"/>
  <c r="Z53" i="131"/>
  <c r="X56" i="131"/>
  <c r="X53" i="108"/>
  <c r="Z51" i="108"/>
  <c r="Z51" i="67"/>
  <c r="X53" i="67"/>
  <c r="X56" i="174"/>
  <c r="Z53" i="174"/>
  <c r="X56" i="38"/>
  <c r="Z53" i="38"/>
  <c r="Z56" i="20"/>
  <c r="X59" i="20"/>
  <c r="Z59" i="20" s="1"/>
  <c r="Z53" i="243"/>
  <c r="X56" i="243"/>
  <c r="Z56" i="169"/>
  <c r="X59" i="169"/>
  <c r="Z59" i="169" s="1"/>
  <c r="X56" i="166"/>
  <c r="Z53" i="166"/>
  <c r="Z51" i="132"/>
  <c r="X53" i="132"/>
  <c r="Z53" i="225"/>
  <c r="X56" i="225"/>
  <c r="X56" i="196"/>
  <c r="Z53" i="196"/>
  <c r="Z53" i="240"/>
  <c r="X56" i="240"/>
  <c r="Z53" i="163"/>
  <c r="X56" i="163"/>
  <c r="Z56" i="27"/>
  <c r="X59" i="27"/>
  <c r="Z59" i="27" s="1"/>
  <c r="Z53" i="152"/>
  <c r="X56" i="152"/>
  <c r="Z53" i="250"/>
  <c r="X56" i="250"/>
  <c r="X53" i="214"/>
  <c r="Z51" i="214"/>
  <c r="Z51" i="211"/>
  <c r="X53" i="211"/>
  <c r="X56" i="51"/>
  <c r="Z53" i="51"/>
  <c r="X56" i="15"/>
  <c r="Z53" i="15"/>
  <c r="Z51" i="238"/>
  <c r="X53" i="238"/>
  <c r="Z51" i="190"/>
  <c r="X53" i="190"/>
  <c r="Z53" i="111"/>
  <c r="X56" i="111"/>
  <c r="Z53" i="114"/>
  <c r="X56" i="114"/>
  <c r="Z51" i="5"/>
  <c r="X53" i="5"/>
  <c r="Z53" i="1"/>
  <c r="X56" i="1"/>
  <c r="Z53" i="234"/>
  <c r="X56" i="234"/>
  <c r="Z53" i="155"/>
  <c r="X56" i="155"/>
  <c r="X56" i="140"/>
  <c r="Z53" i="140"/>
  <c r="Z56" i="56"/>
  <c r="X59" i="56"/>
  <c r="Z59" i="56" s="1"/>
  <c r="X56" i="23"/>
  <c r="Z53" i="23"/>
  <c r="Z53" i="235"/>
  <c r="X56" i="235"/>
  <c r="X56" i="192"/>
  <c r="Z53" i="192"/>
  <c r="Z53" i="119"/>
  <c r="X56" i="119"/>
  <c r="X56" i="84"/>
  <c r="Z53" i="84"/>
  <c r="Z51" i="147"/>
  <c r="X53" i="147"/>
  <c r="Z51" i="138"/>
  <c r="X53" i="138"/>
  <c r="Z56" i="95"/>
  <c r="X59" i="95"/>
  <c r="Z59" i="95" s="1"/>
  <c r="Z56" i="233"/>
  <c r="X59" i="233"/>
  <c r="Z59" i="233" s="1"/>
  <c r="X56" i="221"/>
  <c r="Z53" i="221"/>
  <c r="Z56" i="130"/>
  <c r="X59" i="130"/>
  <c r="Z59" i="130" s="1"/>
  <c r="Z51" i="124"/>
  <c r="X53" i="124"/>
  <c r="X53" i="60"/>
  <c r="Z51" i="60"/>
  <c r="Z56" i="43"/>
  <c r="X59" i="43"/>
  <c r="Z59" i="43" s="1"/>
  <c r="Z53" i="232"/>
  <c r="X56" i="232"/>
  <c r="Z56" i="65"/>
  <c r="X59" i="65"/>
  <c r="Z59" i="65" s="1"/>
  <c r="Z53" i="2"/>
  <c r="X56" i="2"/>
  <c r="X53" i="209"/>
  <c r="Z51" i="209"/>
  <c r="Y53" i="180"/>
  <c r="Z51" i="180"/>
  <c r="Z51" i="172"/>
  <c r="X53" i="172"/>
  <c r="X56" i="72"/>
  <c r="Z53" i="72"/>
  <c r="Z53" i="46"/>
  <c r="X56" i="46"/>
  <c r="Z53" i="101"/>
  <c r="X56" i="101"/>
  <c r="Z53" i="75"/>
  <c r="X56" i="75"/>
  <c r="Z53" i="154" l="1"/>
  <c r="X56" i="154"/>
  <c r="Z56" i="19"/>
  <c r="X59" i="19"/>
  <c r="Z59" i="19" s="1"/>
  <c r="Z53" i="79"/>
  <c r="X56" i="79"/>
  <c r="X56" i="47"/>
  <c r="Z53" i="47"/>
  <c r="Z53" i="96"/>
  <c r="X56" i="96"/>
  <c r="X56" i="61"/>
  <c r="Z53" i="61"/>
  <c r="X56" i="28"/>
  <c r="Z53" i="28"/>
  <c r="Z56" i="257"/>
  <c r="X59" i="257"/>
  <c r="Z59" i="257" s="1"/>
  <c r="Z56" i="129"/>
  <c r="Z53" i="162"/>
  <c r="X56" i="162"/>
  <c r="X56" i="54"/>
  <c r="Z53" i="54"/>
  <c r="Y56" i="241"/>
  <c r="Z53" i="241"/>
  <c r="Z56" i="105"/>
  <c r="X59" i="105"/>
  <c r="Z59" i="105" s="1"/>
  <c r="Z53" i="222"/>
  <c r="X56" i="222"/>
  <c r="Z53" i="209"/>
  <c r="X56" i="209"/>
  <c r="Z56" i="221"/>
  <c r="X59" i="221"/>
  <c r="Z59" i="221" s="1"/>
  <c r="Z56" i="15"/>
  <c r="X59" i="15"/>
  <c r="Z59" i="15" s="1"/>
  <c r="X59" i="246"/>
  <c r="Z59" i="246" s="1"/>
  <c r="Z56" i="246"/>
  <c r="X59" i="33"/>
  <c r="Z59" i="33" s="1"/>
  <c r="Z56" i="33"/>
  <c r="X59" i="182"/>
  <c r="Z59" i="182" s="1"/>
  <c r="Z56" i="182"/>
  <c r="X59" i="30"/>
  <c r="Z59" i="30" s="1"/>
  <c r="Z56" i="30"/>
  <c r="X56" i="199"/>
  <c r="Z53" i="199"/>
  <c r="X56" i="164"/>
  <c r="Z53" i="164"/>
  <c r="Z53" i="22"/>
  <c r="X56" i="22"/>
  <c r="Z56" i="248"/>
  <c r="X59" i="248"/>
  <c r="Z59" i="248" s="1"/>
  <c r="X59" i="251"/>
  <c r="Z59" i="251" s="1"/>
  <c r="Z56" i="251"/>
  <c r="Z56" i="29"/>
  <c r="X59" i="29"/>
  <c r="Z59" i="29" s="1"/>
  <c r="Z56" i="127"/>
  <c r="X59" i="127"/>
  <c r="Z59" i="127" s="1"/>
  <c r="Z56" i="24"/>
  <c r="X59" i="24"/>
  <c r="Z59" i="24" s="1"/>
  <c r="X59" i="185"/>
  <c r="Z59" i="185" s="1"/>
  <c r="Z56" i="185"/>
  <c r="Z56" i="231"/>
  <c r="X59" i="231"/>
  <c r="Z59" i="231" s="1"/>
  <c r="Z56" i="86"/>
  <c r="X59" i="86"/>
  <c r="Z59" i="86" s="1"/>
  <c r="Z53" i="206"/>
  <c r="X56" i="206"/>
  <c r="X56" i="107"/>
  <c r="Z53" i="107"/>
  <c r="Z56" i="102"/>
  <c r="X59" i="102"/>
  <c r="Z59" i="102" s="1"/>
  <c r="Z53" i="113"/>
  <c r="X56" i="113"/>
  <c r="Z56" i="44"/>
  <c r="X59" i="44"/>
  <c r="Z59" i="44" s="1"/>
  <c r="X59" i="78"/>
  <c r="Z59" i="78" s="1"/>
  <c r="Z56" i="78"/>
  <c r="Z56" i="116"/>
  <c r="X59" i="116"/>
  <c r="Z59" i="116" s="1"/>
  <c r="Z53" i="215"/>
  <c r="X56" i="215"/>
  <c r="Z56" i="188"/>
  <c r="X59" i="188"/>
  <c r="Z59" i="188" s="1"/>
  <c r="X56" i="70"/>
  <c r="Z53" i="70"/>
  <c r="Z56" i="111"/>
  <c r="X59" i="111"/>
  <c r="Z59" i="111" s="1"/>
  <c r="X56" i="50"/>
  <c r="Z53" i="50"/>
  <c r="X56" i="9"/>
  <c r="Z53" i="9"/>
  <c r="X56" i="149"/>
  <c r="Z53" i="149"/>
  <c r="Z53" i="63"/>
  <c r="X56" i="63"/>
  <c r="Z53" i="60"/>
  <c r="X56" i="60"/>
  <c r="Z56" i="84"/>
  <c r="X59" i="84"/>
  <c r="Z59" i="84" s="1"/>
  <c r="X59" i="23"/>
  <c r="Z59" i="23" s="1"/>
  <c r="Z56" i="23"/>
  <c r="X59" i="51"/>
  <c r="Z59" i="51" s="1"/>
  <c r="Z56" i="51"/>
  <c r="X59" i="166"/>
  <c r="Z59" i="166" s="1"/>
  <c r="Z56" i="166"/>
  <c r="X59" i="38"/>
  <c r="Z59" i="38" s="1"/>
  <c r="Z56" i="38"/>
  <c r="Z56" i="131"/>
  <c r="X59" i="131"/>
  <c r="Z59" i="131" s="1"/>
  <c r="X56" i="82"/>
  <c r="Z53" i="82"/>
  <c r="X59" i="42"/>
  <c r="Z59" i="42" s="1"/>
  <c r="Z56" i="42"/>
  <c r="Z56" i="80"/>
  <c r="X59" i="80"/>
  <c r="Z59" i="80" s="1"/>
  <c r="Z53" i="146"/>
  <c r="X56" i="146"/>
  <c r="X59" i="92"/>
  <c r="Z59" i="92" s="1"/>
  <c r="Z56" i="92"/>
  <c r="Z56" i="229"/>
  <c r="X59" i="229"/>
  <c r="Z59" i="229" s="1"/>
  <c r="Z56" i="170"/>
  <c r="X59" i="170"/>
  <c r="Z59" i="170" s="1"/>
  <c r="Z53" i="112"/>
  <c r="X56" i="112"/>
  <c r="X59" i="254"/>
  <c r="Z59" i="254" s="1"/>
  <c r="Z56" i="254"/>
  <c r="Z53" i="98"/>
  <c r="X56" i="98"/>
  <c r="X56" i="8"/>
  <c r="Z53" i="8"/>
  <c r="Z53" i="121"/>
  <c r="X56" i="121"/>
  <c r="X56" i="115"/>
  <c r="Z53" i="115"/>
  <c r="Z56" i="242"/>
  <c r="X59" i="242"/>
  <c r="Z59" i="242" s="1"/>
  <c r="Z53" i="230"/>
  <c r="X56" i="230"/>
  <c r="X59" i="177"/>
  <c r="Z59" i="177" s="1"/>
  <c r="Z56" i="177"/>
  <c r="Z56" i="75"/>
  <c r="X59" i="75"/>
  <c r="Z59" i="75" s="1"/>
  <c r="X56" i="172"/>
  <c r="Z53" i="172"/>
  <c r="Z53" i="124"/>
  <c r="X56" i="124"/>
  <c r="Z56" i="119"/>
  <c r="X59" i="119"/>
  <c r="Z59" i="119" s="1"/>
  <c r="X59" i="1"/>
  <c r="Z59" i="1" s="1"/>
  <c r="Z56" i="1"/>
  <c r="Z53" i="190"/>
  <c r="X56" i="190"/>
  <c r="X56" i="211"/>
  <c r="Z53" i="211"/>
  <c r="Z56" i="175"/>
  <c r="X59" i="175"/>
  <c r="Z59" i="175" s="1"/>
  <c r="Z56" i="77"/>
  <c r="X59" i="77"/>
  <c r="Z59" i="77" s="1"/>
  <c r="Z56" i="216"/>
  <c r="X59" i="216"/>
  <c r="Z59" i="216" s="1"/>
  <c r="Z53" i="253"/>
  <c r="X56" i="253"/>
  <c r="X59" i="183"/>
  <c r="Z59" i="183" s="1"/>
  <c r="Z56" i="183"/>
  <c r="X59" i="191"/>
  <c r="Z59" i="191" s="1"/>
  <c r="Z56" i="191"/>
  <c r="X59" i="40"/>
  <c r="Z59" i="40" s="1"/>
  <c r="Z56" i="40"/>
  <c r="Z56" i="151"/>
  <c r="X59" i="151"/>
  <c r="Z59" i="151" s="1"/>
  <c r="Z56" i="58"/>
  <c r="X59" i="58"/>
  <c r="Z59" i="58" s="1"/>
  <c r="Z53" i="205"/>
  <c r="X56" i="205"/>
  <c r="Z56" i="62"/>
  <c r="X59" i="62"/>
  <c r="Z59" i="62" s="1"/>
  <c r="Y56" i="137"/>
  <c r="Z53" i="137"/>
  <c r="X56" i="165"/>
  <c r="Z53" i="165"/>
  <c r="X59" i="200"/>
  <c r="Z59" i="200" s="1"/>
  <c r="Z56" i="200"/>
  <c r="Z53" i="202"/>
  <c r="X56" i="202"/>
  <c r="X56" i="12"/>
  <c r="Z53" i="12"/>
  <c r="Z56" i="208"/>
  <c r="X59" i="208"/>
  <c r="Z59" i="208" s="1"/>
  <c r="Z53" i="106"/>
  <c r="X56" i="106"/>
  <c r="Z53" i="197"/>
  <c r="X56" i="197"/>
  <c r="Z56" i="234"/>
  <c r="X59" i="234"/>
  <c r="Z59" i="234" s="1"/>
  <c r="Y59" i="179"/>
  <c r="Z59" i="179" s="1"/>
  <c r="Z56" i="179"/>
  <c r="Z53" i="142"/>
  <c r="X56" i="142"/>
  <c r="Z56" i="196"/>
  <c r="X59" i="196"/>
  <c r="Z59" i="196" s="1"/>
  <c r="X59" i="174"/>
  <c r="Z59" i="174" s="1"/>
  <c r="Z56" i="174"/>
  <c r="X59" i="122"/>
  <c r="Z59" i="122" s="1"/>
  <c r="Z56" i="122"/>
  <c r="X59" i="228"/>
  <c r="Z59" i="228" s="1"/>
  <c r="Z56" i="228"/>
  <c r="Z56" i="125"/>
  <c r="X59" i="125"/>
  <c r="Z59" i="125" s="1"/>
  <c r="X59" i="212"/>
  <c r="Z59" i="212" s="1"/>
  <c r="Z56" i="212"/>
  <c r="X56" i="156"/>
  <c r="Z53" i="156"/>
  <c r="Z53" i="76"/>
  <c r="X56" i="76"/>
  <c r="X59" i="83"/>
  <c r="Z59" i="83" s="1"/>
  <c r="Z56" i="83"/>
  <c r="Z56" i="128"/>
  <c r="X59" i="128"/>
  <c r="Z59" i="128" s="1"/>
  <c r="X59" i="57"/>
  <c r="Z59" i="57" s="1"/>
  <c r="Z56" i="57"/>
  <c r="X59" i="220"/>
  <c r="Z59" i="220" s="1"/>
  <c r="Z56" i="220"/>
  <c r="X59" i="90"/>
  <c r="Z59" i="90" s="1"/>
  <c r="Z56" i="90"/>
  <c r="Z53" i="32"/>
  <c r="X56" i="32"/>
  <c r="X56" i="207"/>
  <c r="Z53" i="207"/>
  <c r="X59" i="201"/>
  <c r="Z59" i="201" s="1"/>
  <c r="Z56" i="201"/>
  <c r="X59" i="171"/>
  <c r="Z59" i="171" s="1"/>
  <c r="Z56" i="171"/>
  <c r="Z56" i="66"/>
  <c r="X59" i="66"/>
  <c r="Z59" i="66" s="1"/>
  <c r="X56" i="31"/>
  <c r="Z53" i="31"/>
  <c r="X59" i="139"/>
  <c r="Z59" i="139" s="1"/>
  <c r="Z56" i="139"/>
  <c r="Z53" i="37"/>
  <c r="X56" i="37"/>
  <c r="X56" i="148"/>
  <c r="Z53" i="148"/>
  <c r="Z56" i="189"/>
  <c r="X59" i="189"/>
  <c r="Z59" i="189" s="1"/>
  <c r="Z56" i="89"/>
  <c r="X59" i="89"/>
  <c r="Z59" i="89" s="1"/>
  <c r="Z56" i="45"/>
  <c r="X59" i="45"/>
  <c r="Z59" i="45" s="1"/>
  <c r="Z56" i="53"/>
  <c r="X59" i="53"/>
  <c r="Z59" i="53" s="1"/>
  <c r="Z56" i="237"/>
  <c r="X59" i="237"/>
  <c r="Z59" i="237" s="1"/>
  <c r="Z56" i="2"/>
  <c r="X59" i="2"/>
  <c r="Z59" i="2" s="1"/>
  <c r="Z56" i="150"/>
  <c r="X59" i="150"/>
  <c r="Z59" i="150" s="1"/>
  <c r="Z56" i="101"/>
  <c r="X59" i="101"/>
  <c r="Z59" i="101" s="1"/>
  <c r="Z56" i="232"/>
  <c r="X59" i="232"/>
  <c r="Z59" i="232" s="1"/>
  <c r="X56" i="138"/>
  <c r="Z53" i="138"/>
  <c r="Z53" i="5"/>
  <c r="X56" i="5"/>
  <c r="Z53" i="238"/>
  <c r="X56" i="238"/>
  <c r="X59" i="163"/>
  <c r="Z59" i="163" s="1"/>
  <c r="Z56" i="163"/>
  <c r="Z56" i="225"/>
  <c r="X59" i="225"/>
  <c r="Z59" i="225" s="1"/>
  <c r="X59" i="243"/>
  <c r="Z59" i="243" s="1"/>
  <c r="Z56" i="243"/>
  <c r="X59" i="210"/>
  <c r="Z59" i="210" s="1"/>
  <c r="Z56" i="210"/>
  <c r="Z53" i="59"/>
  <c r="X56" i="59"/>
  <c r="Z56" i="91"/>
  <c r="X59" i="91"/>
  <c r="Z59" i="91" s="1"/>
  <c r="X59" i="39"/>
  <c r="Z59" i="39" s="1"/>
  <c r="Z56" i="39"/>
  <c r="Z53" i="213"/>
  <c r="X56" i="213"/>
  <c r="X56" i="158"/>
  <c r="Z53" i="158"/>
  <c r="Z56" i="239"/>
  <c r="X59" i="239"/>
  <c r="Z59" i="239" s="1"/>
  <c r="X56" i="176"/>
  <c r="Z53" i="176"/>
  <c r="Z53" i="245"/>
  <c r="X56" i="245"/>
  <c r="Z56" i="123"/>
  <c r="X59" i="123"/>
  <c r="Z59" i="123" s="1"/>
  <c r="Z56" i="252"/>
  <c r="X59" i="252"/>
  <c r="Z59" i="252" s="1"/>
  <c r="Z56" i="247"/>
  <c r="X59" i="247"/>
  <c r="Z59" i="247" s="1"/>
  <c r="Z53" i="223"/>
  <c r="X56" i="223"/>
  <c r="Y56" i="180"/>
  <c r="Z53" i="180"/>
  <c r="Z56" i="192"/>
  <c r="X59" i="192"/>
  <c r="Z59" i="192" s="1"/>
  <c r="X59" i="140"/>
  <c r="Z59" i="140" s="1"/>
  <c r="Z56" i="140"/>
  <c r="Z53" i="214"/>
  <c r="X56" i="214"/>
  <c r="Z53" i="67"/>
  <c r="X56" i="67"/>
  <c r="X59" i="94"/>
  <c r="Z59" i="94" s="1"/>
  <c r="Z56" i="94"/>
  <c r="Z53" i="68"/>
  <c r="X56" i="68"/>
  <c r="Z56" i="126"/>
  <c r="X59" i="126"/>
  <c r="Z59" i="126" s="1"/>
  <c r="X59" i="81"/>
  <c r="Z59" i="81" s="1"/>
  <c r="Z56" i="81"/>
  <c r="Z56" i="193"/>
  <c r="X59" i="193"/>
  <c r="Z59" i="193" s="1"/>
  <c r="Z56" i="103"/>
  <c r="X59" i="103"/>
  <c r="Z59" i="103" s="1"/>
  <c r="X56" i="11"/>
  <c r="Z53" i="11"/>
  <c r="Z56" i="145"/>
  <c r="X59" i="145"/>
  <c r="Z59" i="145" s="1"/>
  <c r="X59" i="104"/>
  <c r="Z59" i="104" s="1"/>
  <c r="Z56" i="104"/>
  <c r="Z53" i="198"/>
  <c r="X56" i="198"/>
  <c r="Z56" i="73"/>
  <c r="X59" i="73"/>
  <c r="Z59" i="73" s="1"/>
  <c r="Z56" i="217"/>
  <c r="X59" i="217"/>
  <c r="Z59" i="217" s="1"/>
  <c r="Z56" i="110"/>
  <c r="X59" i="110"/>
  <c r="Z59" i="110" s="1"/>
  <c r="X59" i="48"/>
  <c r="Z59" i="48" s="1"/>
  <c r="Z56" i="48"/>
  <c r="X56" i="41"/>
  <c r="Z53" i="41"/>
  <c r="Z56" i="25"/>
  <c r="X59" i="25"/>
  <c r="Z59" i="25" s="1"/>
  <c r="X56" i="93"/>
  <c r="Z53" i="93"/>
  <c r="X56" i="6"/>
  <c r="Z53" i="6"/>
  <c r="Z56" i="152"/>
  <c r="X59" i="152"/>
  <c r="Z59" i="152" s="1"/>
  <c r="X56" i="108"/>
  <c r="Z53" i="108"/>
  <c r="Z56" i="72"/>
  <c r="X59" i="72"/>
  <c r="Z59" i="72" s="1"/>
  <c r="X59" i="46"/>
  <c r="Z59" i="46" s="1"/>
  <c r="Z56" i="46"/>
  <c r="Z53" i="147"/>
  <c r="X56" i="147"/>
  <c r="X59" i="235"/>
  <c r="Z59" i="235" s="1"/>
  <c r="Z56" i="235"/>
  <c r="X59" i="155"/>
  <c r="Z59" i="155" s="1"/>
  <c r="Z56" i="155"/>
  <c r="X59" i="114"/>
  <c r="Z59" i="114" s="1"/>
  <c r="Z56" i="114"/>
  <c r="Z56" i="250"/>
  <c r="X59" i="250"/>
  <c r="Z59" i="250" s="1"/>
  <c r="Z56" i="240"/>
  <c r="X59" i="240"/>
  <c r="Z59" i="240" s="1"/>
  <c r="Z53" i="132"/>
  <c r="X56" i="132"/>
  <c r="Z56" i="236"/>
  <c r="X59" i="236"/>
  <c r="Z59" i="236" s="1"/>
  <c r="Z56" i="244"/>
  <c r="X59" i="244"/>
  <c r="Z59" i="244" s="1"/>
  <c r="X56" i="157"/>
  <c r="Z53" i="157"/>
  <c r="X59" i="99"/>
  <c r="Z59" i="99" s="1"/>
  <c r="Z56" i="99"/>
  <c r="X56" i="13"/>
  <c r="Z53" i="13"/>
  <c r="Z56" i="7"/>
  <c r="X59" i="7"/>
  <c r="Z59" i="7" s="1"/>
  <c r="X56" i="133"/>
  <c r="Z53" i="133"/>
  <c r="Z56" i="49"/>
  <c r="X59" i="49"/>
  <c r="Z59" i="49" s="1"/>
  <c r="X56" i="184"/>
  <c r="Z53" i="184"/>
  <c r="Z53" i="18"/>
  <c r="X56" i="18"/>
  <c r="X56" i="141"/>
  <c r="Z53" i="141"/>
  <c r="X56" i="173"/>
  <c r="Z53" i="173"/>
  <c r="Z56" i="154" l="1"/>
  <c r="X59" i="154"/>
  <c r="Z59" i="154" s="1"/>
  <c r="Z56" i="96"/>
  <c r="X59" i="96"/>
  <c r="Z59" i="96" s="1"/>
  <c r="Z56" i="47"/>
  <c r="X59" i="47"/>
  <c r="Z59" i="47" s="1"/>
  <c r="Y59" i="241"/>
  <c r="Z59" i="241" s="1"/>
  <c r="Z56" i="241"/>
  <c r="Z56" i="79"/>
  <c r="X59" i="79"/>
  <c r="Z59" i="79" s="1"/>
  <c r="Z56" i="28"/>
  <c r="X59" i="28"/>
  <c r="Z59" i="28" s="1"/>
  <c r="X59" i="54"/>
  <c r="Z59" i="54" s="1"/>
  <c r="Z56" i="54"/>
  <c r="Z56" i="162"/>
  <c r="X59" i="162"/>
  <c r="Z59" i="162" s="1"/>
  <c r="X59" i="61"/>
  <c r="Z59" i="61" s="1"/>
  <c r="Z56" i="61"/>
  <c r="Z56" i="93"/>
  <c r="X59" i="93"/>
  <c r="Z59" i="93" s="1"/>
  <c r="Z56" i="184"/>
  <c r="X59" i="184"/>
  <c r="Z59" i="184" s="1"/>
  <c r="Z56" i="13"/>
  <c r="X59" i="13"/>
  <c r="Z59" i="13" s="1"/>
  <c r="X59" i="6"/>
  <c r="Z59" i="6" s="1"/>
  <c r="Z56" i="6"/>
  <c r="Z56" i="176"/>
  <c r="X59" i="176"/>
  <c r="Z59" i="176" s="1"/>
  <c r="Z56" i="202"/>
  <c r="X59" i="202"/>
  <c r="Z59" i="202" s="1"/>
  <c r="X59" i="190"/>
  <c r="Z59" i="190" s="1"/>
  <c r="Z56" i="190"/>
  <c r="X59" i="98"/>
  <c r="Z59" i="98" s="1"/>
  <c r="Z56" i="98"/>
  <c r="X59" i="60"/>
  <c r="Z59" i="60" s="1"/>
  <c r="Z56" i="60"/>
  <c r="X59" i="215"/>
  <c r="Z59" i="215" s="1"/>
  <c r="Z56" i="215"/>
  <c r="Z56" i="113"/>
  <c r="X59" i="113"/>
  <c r="Z59" i="113" s="1"/>
  <c r="X59" i="22"/>
  <c r="Z59" i="22" s="1"/>
  <c r="Z56" i="22"/>
  <c r="X59" i="76"/>
  <c r="Z59" i="76" s="1"/>
  <c r="Z56" i="76"/>
  <c r="X59" i="142"/>
  <c r="Z59" i="142" s="1"/>
  <c r="Z56" i="142"/>
  <c r="X59" i="106"/>
  <c r="Z59" i="106" s="1"/>
  <c r="Z56" i="106"/>
  <c r="X59" i="172"/>
  <c r="Z59" i="172" s="1"/>
  <c r="Z56" i="172"/>
  <c r="Z56" i="50"/>
  <c r="X59" i="50"/>
  <c r="Z59" i="50" s="1"/>
  <c r="Z56" i="138"/>
  <c r="X59" i="138"/>
  <c r="Z59" i="138" s="1"/>
  <c r="Z56" i="205"/>
  <c r="X59" i="205"/>
  <c r="Z59" i="205" s="1"/>
  <c r="Z56" i="63"/>
  <c r="X59" i="63"/>
  <c r="Z59" i="63" s="1"/>
  <c r="Z56" i="209"/>
  <c r="X59" i="209"/>
  <c r="Z59" i="209" s="1"/>
  <c r="Z56" i="115"/>
  <c r="X59" i="115"/>
  <c r="Z59" i="115" s="1"/>
  <c r="Z56" i="82"/>
  <c r="X59" i="82"/>
  <c r="Z59" i="82" s="1"/>
  <c r="X59" i="164"/>
  <c r="Z59" i="164" s="1"/>
  <c r="Z56" i="164"/>
  <c r="Z56" i="67"/>
  <c r="X59" i="67"/>
  <c r="Z59" i="67" s="1"/>
  <c r="Z56" i="141"/>
  <c r="X59" i="141"/>
  <c r="Z59" i="141" s="1"/>
  <c r="Z56" i="108"/>
  <c r="X59" i="108"/>
  <c r="Z59" i="108" s="1"/>
  <c r="Y59" i="180"/>
  <c r="Z59" i="180" s="1"/>
  <c r="Z56" i="180"/>
  <c r="X59" i="158"/>
  <c r="Z59" i="158" s="1"/>
  <c r="Z56" i="158"/>
  <c r="X59" i="31"/>
  <c r="Z59" i="31" s="1"/>
  <c r="Z56" i="31"/>
  <c r="X59" i="207"/>
  <c r="Z59" i="207" s="1"/>
  <c r="Z56" i="207"/>
  <c r="X59" i="156"/>
  <c r="Z59" i="156" s="1"/>
  <c r="Z56" i="156"/>
  <c r="Z56" i="121"/>
  <c r="X59" i="121"/>
  <c r="Z59" i="121" s="1"/>
  <c r="Z56" i="112"/>
  <c r="X59" i="112"/>
  <c r="Z59" i="112" s="1"/>
  <c r="Z56" i="146"/>
  <c r="X59" i="146"/>
  <c r="Z59" i="146" s="1"/>
  <c r="Z56" i="222"/>
  <c r="X59" i="222"/>
  <c r="Z59" i="222" s="1"/>
  <c r="X59" i="173"/>
  <c r="Z59" i="173" s="1"/>
  <c r="Z56" i="173"/>
  <c r="X59" i="147"/>
  <c r="Z59" i="147" s="1"/>
  <c r="Z56" i="147"/>
  <c r="Z56" i="214"/>
  <c r="X59" i="214"/>
  <c r="Z59" i="214" s="1"/>
  <c r="X59" i="223"/>
  <c r="Z59" i="223" s="1"/>
  <c r="Z56" i="223"/>
  <c r="Z56" i="245"/>
  <c r="X59" i="245"/>
  <c r="Z59" i="245" s="1"/>
  <c r="Z56" i="213"/>
  <c r="X59" i="213"/>
  <c r="Z59" i="213" s="1"/>
  <c r="X59" i="238"/>
  <c r="Z59" i="238" s="1"/>
  <c r="Z56" i="238"/>
  <c r="Z56" i="32"/>
  <c r="X59" i="32"/>
  <c r="Z59" i="32" s="1"/>
  <c r="X59" i="165"/>
  <c r="Z59" i="165" s="1"/>
  <c r="Z56" i="165"/>
  <c r="X59" i="149"/>
  <c r="Z59" i="149" s="1"/>
  <c r="Z56" i="149"/>
  <c r="X59" i="70"/>
  <c r="Z59" i="70" s="1"/>
  <c r="Z56" i="70"/>
  <c r="X59" i="107"/>
  <c r="Z59" i="107" s="1"/>
  <c r="Z56" i="107"/>
  <c r="X59" i="199"/>
  <c r="Z59" i="199" s="1"/>
  <c r="Z56" i="199"/>
  <c r="X59" i="132"/>
  <c r="Z59" i="132" s="1"/>
  <c r="Z56" i="132"/>
  <c r="Z56" i="133"/>
  <c r="X59" i="133"/>
  <c r="Z59" i="133" s="1"/>
  <c r="X59" i="148"/>
  <c r="Z59" i="148" s="1"/>
  <c r="Z56" i="148"/>
  <c r="Z56" i="253"/>
  <c r="X59" i="253"/>
  <c r="Z59" i="253" s="1"/>
  <c r="Z56" i="124"/>
  <c r="X59" i="124"/>
  <c r="Z59" i="124" s="1"/>
  <c r="Z56" i="230"/>
  <c r="X59" i="230"/>
  <c r="Z59" i="230" s="1"/>
  <c r="X59" i="206"/>
  <c r="Z59" i="206" s="1"/>
  <c r="Z56" i="206"/>
  <c r="Z56" i="59"/>
  <c r="X59" i="59"/>
  <c r="Z59" i="59" s="1"/>
  <c r="Z56" i="157"/>
  <c r="X59" i="157"/>
  <c r="Z59" i="157" s="1"/>
  <c r="Z56" i="18"/>
  <c r="X59" i="18"/>
  <c r="Z59" i="18" s="1"/>
  <c r="Z56" i="41"/>
  <c r="X59" i="41"/>
  <c r="Z59" i="41" s="1"/>
  <c r="Z56" i="11"/>
  <c r="X59" i="11"/>
  <c r="Z59" i="11" s="1"/>
  <c r="X59" i="198"/>
  <c r="Z59" i="198" s="1"/>
  <c r="Z56" i="198"/>
  <c r="Z56" i="68"/>
  <c r="X59" i="68"/>
  <c r="Z59" i="68" s="1"/>
  <c r="X59" i="5"/>
  <c r="Z59" i="5" s="1"/>
  <c r="Z56" i="5"/>
  <c r="X59" i="37"/>
  <c r="Z59" i="37" s="1"/>
  <c r="Z56" i="37"/>
  <c r="Z56" i="197"/>
  <c r="X59" i="197"/>
  <c r="Z59" i="197" s="1"/>
  <c r="X59" i="12"/>
  <c r="Z59" i="12" s="1"/>
  <c r="Z56" i="12"/>
  <c r="Y59" i="137"/>
  <c r="Z59" i="137" s="1"/>
  <c r="Z56" i="137"/>
  <c r="X59" i="211"/>
  <c r="Z59" i="211" s="1"/>
  <c r="Z56" i="211"/>
  <c r="Z56" i="8"/>
  <c r="X59" i="8"/>
  <c r="Z59" i="8" s="1"/>
  <c r="X59" i="9"/>
  <c r="Z59" i="9" s="1"/>
  <c r="Z56" i="9"/>
</calcChain>
</file>

<file path=xl/sharedStrings.xml><?xml version="1.0" encoding="utf-8"?>
<sst xmlns="http://schemas.openxmlformats.org/spreadsheetml/2006/main" count="37410" uniqueCount="343">
  <si>
    <t>Eastern Cape: Buffalo City (BUF)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</si>
  <si>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</si>
  <si>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</si>
  <si>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</si>
  <si>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</si>
  <si>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</si>
  <si>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</si>
  <si>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</si>
  <si>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</si>
  <si>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</si>
  <si>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</si>
  <si>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</si>
  <si>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</si>
  <si>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</si>
  <si>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</si>
  <si>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</si>
  <si>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</si>
  <si>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</si>
  <si>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</si>
  <si>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</si>
  <si>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</si>
  <si>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</si>
  <si>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</si>
  <si>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</si>
  <si>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</si>
  <si>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</si>
  <si>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</si>
  <si>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</si>
  <si>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</si>
  <si>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</si>
  <si>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</si>
  <si>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</si>
  <si>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</si>
  <si>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</si>
  <si>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</si>
  <si>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</si>
  <si>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</si>
  <si>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</si>
  <si>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</si>
  <si>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</si>
  <si>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</si>
  <si>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</si>
  <si>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</si>
  <si>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</si>
  <si>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</si>
  <si>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</si>
  <si>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</si>
  <si>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</si>
  <si>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</si>
  <si>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</si>
  <si>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</si>
  <si>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</si>
  <si>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</si>
  <si>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</si>
  <si>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</si>
  <si>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</si>
  <si>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</si>
  <si>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</si>
  <si>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</si>
  <si>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</si>
  <si>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</si>
  <si>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</si>
  <si>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</si>
  <si>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</si>
  <si>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</si>
  <si>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</si>
  <si>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</si>
  <si>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</si>
  <si>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</si>
  <si>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</si>
  <si>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</si>
  <si>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</si>
  <si>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</si>
  <si>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</si>
  <si>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</si>
  <si>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</si>
  <si>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</si>
  <si>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</si>
  <si>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</si>
  <si>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</si>
  <si>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</si>
  <si>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</si>
  <si>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</si>
  <si>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</si>
  <si>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</si>
  <si>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2024 (Figures Finalised as at 2024/10/25)</t>
  </si>
  <si>
    <t>Eastern Cape: Dr Beyers Naude (EC101) - Table C4 Quarterly Budgeted Financial Performance ( Waste management                                   ) for 1st Quarter ended 30 September 2024 (Figures Finalised as at 2024/10/25)</t>
  </si>
  <si>
    <t>Eastern Cape: Blue Crane Route (EC102) - Table C4 Quarterly Budgeted Financial Performance ( Waste management                                   ) for 1st Quarter ended 30 September 2024 (Figures Finalised as at 2024/10/25)</t>
  </si>
  <si>
    <t>Eastern Cape: Makana (EC104) - Table C4 Quarterly Budgeted Financial Performance ( Waste management                                   ) for 1st Quarter ended 30 September 2024 (Figures Finalised as at 2024/10/25)</t>
  </si>
  <si>
    <t>Eastern Cape: Ndlambe (EC105) - Table C4 Quarterly Budgeted Financial Performance ( Waste management                                   ) for 1st Quarter ended 30 September 2024 (Figures Finalised as at 2024/10/25)</t>
  </si>
  <si>
    <t>Eastern Cape: Sundays River Valley (EC106) - Table C4 Quarterly Budgeted Financial Performance ( Waste management                                   ) for 1st Quarter ended 30 September 2024 (Figures Finalised as at 2024/10/25)</t>
  </si>
  <si>
    <t>Eastern Cape: Kouga (EC108) - Table C4 Quarterly Budgeted Financial Performance ( Waste management                                   ) for 1st Quarter ended 30 September 2024 (Figures Finalised as at 2024/10/25)</t>
  </si>
  <si>
    <t>Eastern Cape: Kou-Kamma (EC109) - Table C4 Quarterly Budgeted Financial Performance ( Waste management                                   ) for 1st Quarter ended 30 September 2024 (Figures Finalised as at 2024/10/25)</t>
  </si>
  <si>
    <t>Eastern Cape: Sarah Baartman (DC10) - Table C4 Quarterly Budgeted Financial Performance ( Waste management                                   ) for 1st Quarter ended 30 September 2024 (Figures Finalised as at 2024/10/25)</t>
  </si>
  <si>
    <t>Eastern Cape: Mbhashe (EC121) - Table C4 Quarterly Budgeted Financial Performance ( Waste management                                   ) for 1st Quarter ended 30 September 2024 (Figures Finalised as at 2024/10/25)</t>
  </si>
  <si>
    <t>Eastern Cape: Mnquma (EC122) - Table C4 Quarterly Budgeted Financial Performance ( Waste management                                   ) for 1st Quarter ended 30 September 2024 (Figures Finalised as at 2024/10/25)</t>
  </si>
  <si>
    <t>Eastern Cape: Great Kei (EC123) - Table C4 Quarterly Budgeted Financial Performance ( Waste management                                   ) for 1st Quarter ended 30 September 2024 (Figures Finalised as at 2024/10/25)</t>
  </si>
  <si>
    <t>Eastern Cape: Amahlathi (EC124) - Table C4 Quarterly Budgeted Financial Performance ( Waste management                                   ) for 1st Quarter ended 30 September 2024 (Figures Finalised as at 2024/10/25)</t>
  </si>
  <si>
    <t>Eastern Cape: Ngqushwa (EC126) - Table C4 Quarterly Budgeted Financial Performance ( Waste management                                   ) for 1st Quarter ended 30 September 2024 (Figures Finalised as at 2024/10/25)</t>
  </si>
  <si>
    <t>Eastern Cape: Raymond Mhlaba (EC129) - Table C4 Quarterly Budgeted Financial Performance ( Waste management                                   ) for 1st Quarter ended 30 September 2024 (Figures Finalised as at 2024/10/25)</t>
  </si>
  <si>
    <t>Eastern Cape: Amathole (DC12) - Table C4 Quarterly Budgeted Financial Performance ( Waste management                                   ) for 1st Quarter ended 30 September 2024 (Figures Finalised as at 2024/10/25)</t>
  </si>
  <si>
    <t>Eastern Cape: Inxuba Yethemba (EC131) - Table C4 Quarterly Budgeted Financial Performance ( Waste management                                   ) for 1st Quarter ended 30 September 2024 (Figures Finalised as at 2024/10/25)</t>
  </si>
  <si>
    <t>Eastern Cape: Intsika Yethu (EC135) - Table C4 Quarterly Budgeted Financial Performance ( Waste management                                   ) for 1st Quarter ended 30 September 2024 (Figures Finalised as at 2024/10/25)</t>
  </si>
  <si>
    <t>Eastern Cape: Emalahleni (EC) (EC136) - Table C4 Quarterly Budgeted Financial Performance ( Waste management                                   ) for 1st Quarter ended 30 September 2024 (Figures Finalised as at 2024/10/25)</t>
  </si>
  <si>
    <t>Eastern Cape: Dr. A.B. Xuma (EC137) - Table C4 Quarterly Budgeted Financial Performance ( Waste management                                   ) for 1st Quarter ended 30 September 2024 (Figures Finalised as at 2024/10/25)</t>
  </si>
  <si>
    <t>Eastern Cape: Sakhisizwe (EC138) - Table C4 Quarterly Budgeted Financial Performance ( Waste management                                   ) for 1st Quarter ended 30 September 2024 (Figures Finalised as at 2024/10/25)</t>
  </si>
  <si>
    <t>Eastern Cape: Enoch Mgijima (EC139) - Table C4 Quarterly Budgeted Financial Performance ( Waste management                                   ) for 1st Quarter ended 30 September 2024 (Figures Finalised as at 2024/10/25)</t>
  </si>
  <si>
    <t>Eastern Cape: Chris Hani (DC13) - Table C4 Quarterly Budgeted Financial Performance ( Waste management                                   ) for 1st Quarter ended 30 September 2024 (Figures Finalised as at 2024/10/25)</t>
  </si>
  <si>
    <t>Eastern Cape: Elundini (EC141) - Table C4 Quarterly Budgeted Financial Performance ( Waste management                                   ) for 1st Quarter ended 30 September 2024 (Figures Finalised as at 2024/10/25)</t>
  </si>
  <si>
    <t>Eastern Cape: Senqu (EC142) - Table C4 Quarterly Budgeted Financial Performance ( Waste management                                   ) for 1st Quarter ended 30 September 2024 (Figures Finalised as at 2024/10/25)</t>
  </si>
  <si>
    <t>Eastern Cape: Walter Sisulu (EC145) - Table C4 Quarterly Budgeted Financial Performance ( Waste management                                   ) for 1st Quarter ended 30 September 2024 (Figures Finalised as at 2024/10/25)</t>
  </si>
  <si>
    <t>Eastern Cape: Joe Gqabi (DC14) - Table C4 Quarterly Budgeted Financial Performance ( Waste management                                   ) for 1st Quarter ended 30 September 2024 (Figures Finalised as at 2024/10/25)</t>
  </si>
  <si>
    <t>Eastern Cape: Ngquza Hills (EC153) - Table C4 Quarterly Budgeted Financial Performance ( Waste management                                   ) for 1st Quarter ended 30 September 2024 (Figures Finalised as at 2024/10/25)</t>
  </si>
  <si>
    <t>Eastern Cape: Port St Johns (EC154) - Table C4 Quarterly Budgeted Financial Performance ( Waste management                                   ) for 1st Quarter ended 30 September 2024 (Figures Finalised as at 2024/10/25)</t>
  </si>
  <si>
    <t>Eastern Cape: Nyandeni (EC155) - Table C4 Quarterly Budgeted Financial Performance ( Waste management                                   ) for 1st Quarter ended 30 September 2024 (Figures Finalised as at 2024/10/25)</t>
  </si>
  <si>
    <t>Eastern Cape: Mhlontlo (EC156) - Table C4 Quarterly Budgeted Financial Performance ( Waste management                                   ) for 1st Quarter ended 30 September 2024 (Figures Finalised as at 2024/10/25)</t>
  </si>
  <si>
    <t>Eastern Cape: King Sabata Dalindyebo (EC157) - Table C4 Quarterly Budgeted Financial Performance ( Waste management                                   ) for 1st Quarter ended 30 September 2024 (Figures Finalised as at 2024/10/25)</t>
  </si>
  <si>
    <t>Eastern Cape: O R Tambo (DC15) - Table C4 Quarterly Budgeted Financial Performance ( Waste management                                   ) for 1st Quarter ended 30 September 2024 (Figures Finalised as at 2024/10/25)</t>
  </si>
  <si>
    <t>Eastern Cape: Matatiele (EC441) - Table C4 Quarterly Budgeted Financial Performance ( Waste management                                   ) for 1st Quarter ended 30 September 2024 (Figures Finalised as at 2024/10/25)</t>
  </si>
  <si>
    <t>Eastern Cape: Umzimvubu (EC442) - Table C4 Quarterly Budgeted Financial Performance ( Waste management                                   ) for 1st Quarter ended 30 September 2024 (Figures Finalised as at 2024/10/25)</t>
  </si>
  <si>
    <t>Eastern Cape: Winnie Madikizela-Mandela (EC443) - Table C4 Quarterly Budgeted Financial Performance ( Waste management                                   ) for 1st Quarter ended 30 September 2024 (Figures Finalised as at 2024/10/25)</t>
  </si>
  <si>
    <t>Eastern Cape: Ntabankulu (EC444) - Table C4 Quarterly Budgeted Financial Performance ( Waste management                                   ) for 1st Quarter ended 30 September 2024 (Figures Finalised as at 2024/10/25)</t>
  </si>
  <si>
    <t>Eastern Cape: Alfred Nzo (DC44) - Table C4 Quarterly Budgeted Financial Performance ( Waste management                                   ) for 1st Quarter ended 30 September 2024 (Figures Finalised as at 2024/10/25)</t>
  </si>
  <si>
    <t>Free State: Mangaung (MAN) - Table C4 Quarterly Budgeted Financial Performance ( Waste management                                   ) for 1st Quarter ended 30 September 2024 (Figures Finalised as at 2024/10/25)</t>
  </si>
  <si>
    <t>Free State: Letsemeng (FS161) - Table C4 Quarterly Budgeted Financial Performance ( Waste management                                   ) for 1st Quarter ended 30 September 2024 (Figures Finalised as at 2024/10/25)</t>
  </si>
  <si>
    <t>Free State: Kopanong (FS162) - Table C4 Quarterly Budgeted Financial Performance ( Waste management                                   ) for 1st Quarter ended 30 September 2024 (Figures Finalised as at 2024/10/25)</t>
  </si>
  <si>
    <t>Free State: Mohokare (FS163) - Table C4 Quarterly Budgeted Financial Performance ( Waste management                                   ) for 1st Quarter ended 30 September 2024 (Figures Finalised as at 2024/10/25)</t>
  </si>
  <si>
    <t>Free State: Xhariep (DC16) - Table C4 Quarterly Budgeted Financial Performance ( Waste management                                   ) for 1st Quarter ended 30 September 2024 (Figures Finalised as at 2024/10/25)</t>
  </si>
  <si>
    <t>Free State: Masilonyana (FS181) - Table C4 Quarterly Budgeted Financial Performance ( Waste management                                   ) for 1st Quarter ended 30 September 2024 (Figures Finalised as at 2024/10/25)</t>
  </si>
  <si>
    <t>Free State: Tokologo (FS182) - Table C4 Quarterly Budgeted Financial Performance ( Waste management                                   ) for 1st Quarter ended 30 September 2024 (Figures Finalised as at 2024/10/25)</t>
  </si>
  <si>
    <t>Free State: Tswelopele (FS183) - Table C4 Quarterly Budgeted Financial Performance ( Waste management                                   ) for 1st Quarter ended 30 September 2024 (Figures Finalised as at 2024/10/25)</t>
  </si>
  <si>
    <t>Free State: Matjhabeng (FS184) - Table C4 Quarterly Budgeted Financial Performance ( Waste management                                   ) for 1st Quarter ended 30 September 2024 (Figures Finalised as at 2024/10/25)</t>
  </si>
  <si>
    <t>Free State: Nala (FS185) - Table C4 Quarterly Budgeted Financial Performance ( Waste management                                   ) for 1st Quarter ended 30 September 2024 (Figures Finalised as at 2024/10/25)</t>
  </si>
  <si>
    <t>Free State: Lejweleputswa (DC18) - Table C4 Quarterly Budgeted Financial Performance ( Waste management                                   ) for 1st Quarter ended 30 September 2024 (Figures Finalised as at 2024/10/25)</t>
  </si>
  <si>
    <t>Free State: Setsoto (FS191) - Table C4 Quarterly Budgeted Financial Performance ( Waste management                                   ) for 1st Quarter ended 30 September 2024 (Figures Finalised as at 2024/10/25)</t>
  </si>
  <si>
    <t>Free State: Dihlabeng (FS192) - Table C4 Quarterly Budgeted Financial Performance ( Waste management                                   ) for 1st Quarter ended 30 September 2024 (Figures Finalised as at 2024/10/25)</t>
  </si>
  <si>
    <t>Free State: Nketoana (FS193) - Table C4 Quarterly Budgeted Financial Performance ( Waste management                                   ) for 1st Quarter ended 30 September 2024 (Figures Finalised as at 2024/10/25)</t>
  </si>
  <si>
    <t>Free State: Maluti-a-Phofung (FS194) - Table C4 Quarterly Budgeted Financial Performance ( Waste management                                   ) for 1st Quarter ended 30 September 2024 (Figures Finalised as at 2024/10/25)</t>
  </si>
  <si>
    <t>Free State: Phumelela (FS195) - Table C4 Quarterly Budgeted Financial Performance ( Waste management                                   ) for 1st Quarter ended 30 September 2024 (Figures Finalised as at 2024/10/25)</t>
  </si>
  <si>
    <t>Free State: Mantsopa (FS196) - Table C4 Quarterly Budgeted Financial Performance ( Waste management                                   ) for 1st Quarter ended 30 September 2024 (Figures Finalised as at 2024/10/25)</t>
  </si>
  <si>
    <t>Free State: Thabo Mofutsanyana (DC19) - Table C4 Quarterly Budgeted Financial Performance ( Waste management                                   ) for 1st Quarter ended 30 September 2024 (Figures Finalised as at 2024/10/25)</t>
  </si>
  <si>
    <t>Free State: Moqhaka (FS201) - Table C4 Quarterly Budgeted Financial Performance ( Waste management                                   ) for 1st Quarter ended 30 September 2024 (Figures Finalised as at 2024/10/25)</t>
  </si>
  <si>
    <t>Free State: Ngwathe (FS203) - Table C4 Quarterly Budgeted Financial Performance ( Waste management                                   ) for 1st Quarter ended 30 September 2024 (Figures Finalised as at 2024/10/25)</t>
  </si>
  <si>
    <t>Free State: Metsimaholo (FS204) - Table C4 Quarterly Budgeted Financial Performance ( Waste management                                   ) for 1st Quarter ended 30 September 2024 (Figures Finalised as at 2024/10/25)</t>
  </si>
  <si>
    <t>Free State: Mafube (FS205) - Table C4 Quarterly Budgeted Financial Performance ( Waste management                                   ) for 1st Quarter ended 30 September 2024 (Figures Finalised as at 2024/10/25)</t>
  </si>
  <si>
    <t>Free State: Fezile Dabi (DC20) - Table C4 Quarterly Budgeted Financial Performance ( Waste management                                   ) for 1st Quarter ended 30 September 2024 (Figures Finalised as at 2024/10/25)</t>
  </si>
  <si>
    <t>Gauteng: City of Ekurhuleni (EKU) - Table C4 Quarterly Budgeted Financial Performance ( Waste management                                   ) for 1st Quarter ended 30 September 2024 (Figures Finalised as at 2024/10/25)</t>
  </si>
  <si>
    <t>Gauteng: City of Johannesburg (JHB) - Table C4 Quarterly Budgeted Financial Performance ( Waste management                                   ) for 1st Quarter ended 30 September 2024 (Figures Finalised as at 2024/10/25)</t>
  </si>
  <si>
    <t>Gauteng: City of Tshwane (TSH) - Table C4 Quarterly Budgeted Financial Performance ( Waste management                                   ) for 1st Quarter ended 30 September 2024 (Figures Finalised as at 2024/10/25)</t>
  </si>
  <si>
    <t>Gauteng: Emfuleni (GT421) - Table C4 Quarterly Budgeted Financial Performance ( Waste management                                   ) for 1st Quarter ended 30 September 2024 (Figures Finalised as at 2024/10/25)</t>
  </si>
  <si>
    <t>Gauteng: Midvaal (GT422) - Table C4 Quarterly Budgeted Financial Performance ( Waste management                                   ) for 1st Quarter ended 30 September 2024 (Figures Finalised as at 2024/10/25)</t>
  </si>
  <si>
    <t>Gauteng: Lesedi (GT423) - Table C4 Quarterly Budgeted Financial Performance ( Waste management                                   ) for 1st Quarter ended 30 September 2024 (Figures Finalised as at 2024/10/25)</t>
  </si>
  <si>
    <t>Gauteng: Sedibeng (DC42) - Table C4 Quarterly Budgeted Financial Performance ( Waste management                                   ) for 1st Quarter ended 30 September 2024 (Figures Finalised as at 2024/10/25)</t>
  </si>
  <si>
    <t>Gauteng: Mogale City (GT481) - Table C4 Quarterly Budgeted Financial Performance ( Waste management                                   ) for 1st Quarter ended 30 September 2024 (Figures Finalised as at 2024/10/25)</t>
  </si>
  <si>
    <t>Gauteng: Merafong City (GT484) - Table C4 Quarterly Budgeted Financial Performance ( Waste management                                   ) for 1st Quarter ended 30 September 2024 (Figures Finalised as at 2024/10/25)</t>
  </si>
  <si>
    <t>Gauteng: Rand West City (GT485) - Table C4 Quarterly Budgeted Financial Performance ( Waste management                                   ) for 1st Quarter ended 30 September 2024 (Figures Finalised as at 2024/10/25)</t>
  </si>
  <si>
    <t>Gauteng: West Rand (DC48) - Table C4 Quarterly Budgeted Financial Performance ( Waste management                                   ) for 1st Quarter ended 30 September 2024 (Figures Finalised as at 2024/10/25)</t>
  </si>
  <si>
    <t>Kwazulu-Natal: eThekwini (ETH) - Table C4 Quarterly Budgeted Financial Performance ( Waste management                                   ) for 1st Quarter ended 30 September 2024 (Figures Finalised as at 2024/10/25)</t>
  </si>
  <si>
    <t>Kwazulu-Natal: Umdoni (KZN212) - Table C4 Quarterly Budgeted Financial Performance ( Waste management                                   ) for 1st Quarter ended 30 September 2024 (Figures Finalised as at 2024/10/25)</t>
  </si>
  <si>
    <t>Kwazulu-Natal: Umzumbe (KZN213) - Table C4 Quarterly Budgeted Financial Performance ( Waste management                                   ) for 1st Quarter ended 30 September 2024 (Figures Finalised as at 2024/10/25)</t>
  </si>
  <si>
    <t>Kwazulu-Natal: uMuziwabantu (KZN214) - Table C4 Quarterly Budgeted Financial Performance ( Waste management                                   ) for 1st Quarter ended 30 September 2024 (Figures Finalised as at 2024/10/25)</t>
  </si>
  <si>
    <t>Kwazulu-Natal: Ray Nkonyeni (KZN216) - Table C4 Quarterly Budgeted Financial Performance ( Waste management                                   ) for 1st Quarter ended 30 September 2024 (Figures Finalised as at 2024/10/25)</t>
  </si>
  <si>
    <t>Kwazulu-Natal: Ugu (DC21) - Table C4 Quarterly Budgeted Financial Performance ( Waste management                                   ) for 1st Quarter ended 30 September 2024 (Figures Finalised as at 2024/10/25)</t>
  </si>
  <si>
    <t>Kwazulu-Natal: uMshwathi (KZN221) - Table C4 Quarterly Budgeted Financial Performance ( Waste management                                   ) for 1st Quarter ended 30 September 2024 (Figures Finalised as at 2024/10/25)</t>
  </si>
  <si>
    <t>Kwazulu-Natal: uMngeni (KZN222) - Table C4 Quarterly Budgeted Financial Performance ( Waste management                                   ) for 1st Quarter ended 30 September 2024 (Figures Finalised as at 2024/10/25)</t>
  </si>
  <si>
    <t>Kwazulu-Natal: Mpofana (KZN223) - Table C4 Quarterly Budgeted Financial Performance ( Waste management                                   ) for 1st Quarter ended 30 September 2024 (Figures Finalised as at 2024/10/25)</t>
  </si>
  <si>
    <t>Kwazulu-Natal: Impendle (KZN224) - Table C4 Quarterly Budgeted Financial Performance ( Waste management                                   ) for 1st Quarter ended 30 September 2024 (Figures Finalised as at 2024/10/25)</t>
  </si>
  <si>
    <t>Kwazulu-Natal: Msunduzi (KZN225) - Table C4 Quarterly Budgeted Financial Performance ( Waste management                                   ) for 1st Quarter ended 30 September 2024 (Figures Finalised as at 2024/10/25)</t>
  </si>
  <si>
    <t>Kwazulu-Natal: Mkhambathini (KZN226) - Table C4 Quarterly Budgeted Financial Performance ( Waste management                                   ) for 1st Quarter ended 30 September 2024 (Figures Finalised as at 2024/10/25)</t>
  </si>
  <si>
    <t>Kwazulu-Natal: Richmond (KZN227) - Table C4 Quarterly Budgeted Financial Performance ( Waste management                                   ) for 1st Quarter ended 30 September 2024 (Figures Finalised as at 2024/10/25)</t>
  </si>
  <si>
    <t>Kwazulu-Natal: uMgungundlovu (DC22) - Table C4 Quarterly Budgeted Financial Performance ( Waste management                                   ) for 1st Quarter ended 30 September 2024 (Figures Finalised as at 2024/10/25)</t>
  </si>
  <si>
    <t>Kwazulu-Natal: Okhahlamba (KZN235) - Table C4 Quarterly Budgeted Financial Performance ( Waste management                                   ) for 1st Quarter ended 30 September 2024 (Figures Finalised as at 2024/10/25)</t>
  </si>
  <si>
    <t>Kwazulu-Natal: Inkosi Langalibalele (KZN237) - Table C4 Quarterly Budgeted Financial Performance ( Waste management                                   ) for 1st Quarter ended 30 September 2024 (Figures Finalised as at 2024/10/25)</t>
  </si>
  <si>
    <t>Kwazulu-Natal: Alfred Duma (KZN238) - Table C4 Quarterly Budgeted Financial Performance ( Waste management                                   ) for 1st Quarter ended 30 September 2024 (Figures Finalised as at 2024/10/25)</t>
  </si>
  <si>
    <t>Kwazulu-Natal: Uthukela (DC23) - Table C4 Quarterly Budgeted Financial Performance ( Waste management                                   ) for 1st Quarter ended 30 September 2024 (Figures Finalised as at 2024/10/25)</t>
  </si>
  <si>
    <t>Kwazulu-Natal: Endumeni (KZN241) - Table C4 Quarterly Budgeted Financial Performance ( Waste management                                   ) for 1st Quarter ended 30 September 2024 (Figures Finalised as at 2024/10/25)</t>
  </si>
  <si>
    <t>Kwazulu-Natal: Nquthu (KZN242) - Table C4 Quarterly Budgeted Financial Performance ( Waste management                                   ) for 1st Quarter ended 30 September 2024 (Figures Finalised as at 2024/10/25)</t>
  </si>
  <si>
    <t>Kwazulu-Natal: Msinga (KZN244) - Table C4 Quarterly Budgeted Financial Performance ( Waste management                                   ) for 1st Quarter ended 30 September 2024 (Figures Finalised as at 2024/10/25)</t>
  </si>
  <si>
    <t>Kwazulu-Natal: Umvoti (KZN245) - Table C4 Quarterly Budgeted Financial Performance ( Waste management                                   ) for 1st Quarter ended 30 September 2024 (Figures Finalised as at 2024/10/25)</t>
  </si>
  <si>
    <t>Kwazulu-Natal: Umzinyathi (DC24) - Table C4 Quarterly Budgeted Financial Performance ( Waste management                                   ) for 1st Quarter ended 30 September 2024 (Figures Finalised as at 2024/10/25)</t>
  </si>
  <si>
    <t>Kwazulu-Natal: Newcastle (KZN252) - Table C4 Quarterly Budgeted Financial Performance ( Waste management                                   ) for 1st Quarter ended 30 September 2024 (Figures Finalised as at 2024/10/25)</t>
  </si>
  <si>
    <t>Kwazulu-Natal: Emadlangeni (KZN253) - Table C4 Quarterly Budgeted Financial Performance ( Waste management                                   ) for 1st Quarter ended 30 September 2024 (Figures Finalised as at 2024/10/25)</t>
  </si>
  <si>
    <t>Kwazulu-Natal: Dannhauser (KZN254) - Table C4 Quarterly Budgeted Financial Performance ( Waste management                                   ) for 1st Quarter ended 30 September 2024 (Figures Finalised as at 2024/10/25)</t>
  </si>
  <si>
    <t>Kwazulu-Natal: Amajuba (DC25) - Table C4 Quarterly Budgeted Financial Performance ( Waste management                                   ) for 1st Quarter ended 30 September 2024 (Figures Finalised as at 2024/10/25)</t>
  </si>
  <si>
    <t>Kwazulu-Natal: eDumbe (KZN261) - Table C4 Quarterly Budgeted Financial Performance ( Waste management                                   ) for 1st Quarter ended 30 September 2024 (Figures Finalised as at 2024/10/25)</t>
  </si>
  <si>
    <t>Kwazulu-Natal: uPhongolo (KZN262) - Table C4 Quarterly Budgeted Financial Performance ( Waste management                                   ) for 1st Quarter ended 30 September 2024 (Figures Finalised as at 2024/10/25)</t>
  </si>
  <si>
    <t>Kwazulu-Natal: Abaqulusi (KZN263) - Table C4 Quarterly Budgeted Financial Performance ( Waste management                                   ) for 1st Quarter ended 30 September 2024 (Figures Finalised as at 2024/10/25)</t>
  </si>
  <si>
    <t>Kwazulu-Natal: Nongoma (KZN265) - Table C4 Quarterly Budgeted Financial Performance ( Waste management                                   ) for 1st Quarter ended 30 September 2024 (Figures Finalised as at 2024/10/25)</t>
  </si>
  <si>
    <t>Kwazulu-Natal: Ulundi (KZN266) - Table C4 Quarterly Budgeted Financial Performance ( Waste management                                   ) for 1st Quarter ended 30 September 2024 (Figures Finalised as at 2024/10/25)</t>
  </si>
  <si>
    <t>Kwazulu-Natal: Zululand (DC26) - Table C4 Quarterly Budgeted Financial Performance ( Waste management                                   ) for 1st Quarter ended 30 September 2024 (Figures Finalised as at 2024/10/25)</t>
  </si>
  <si>
    <t>Kwazulu-Natal: Umhlabuyalingana (KZN271) - Table C4 Quarterly Budgeted Financial Performance ( Waste management                                   ) for 1st Quarter ended 30 September 2024 (Figures Finalised as at 2024/10/25)</t>
  </si>
  <si>
    <t>Kwazulu-Natal: Jozini (KZN272) - Table C4 Quarterly Budgeted Financial Performance ( Waste management                                   ) for 1st Quarter ended 30 September 2024 (Figures Finalised as at 2024/10/25)</t>
  </si>
  <si>
    <t>Kwazulu-Natal: Mtubatuba (KZN275) - Table C4 Quarterly Budgeted Financial Performance ( Waste management                                   ) for 1st Quarter ended 30 September 2024 (Figures Finalised as at 2024/10/25)</t>
  </si>
  <si>
    <t>Kwazulu-Natal: Hlabisa Big Five (KZN276) - Table C4 Quarterly Budgeted Financial Performance ( Waste management                                   ) for 1st Quarter ended 30 September 2024 (Figures Finalised as at 2024/10/25)</t>
  </si>
  <si>
    <t>Kwazulu-Natal: Umkhanyakude (DC27) - Table C4 Quarterly Budgeted Financial Performance ( Waste management                                   ) for 1st Quarter ended 30 September 2024 (Figures Finalised as at 2024/10/25)</t>
  </si>
  <si>
    <t>Kwazulu-Natal: Mfolozi (KZN281) - Table C4 Quarterly Budgeted Financial Performance ( Waste management                                   ) for 1st Quarter ended 30 September 2024 (Figures Finalised as at 2024/10/25)</t>
  </si>
  <si>
    <t>Kwazulu-Natal: uMhlathuze (KZN282) - Table C4 Quarterly Budgeted Financial Performance ( Waste management                                   ) for 1st Quarter ended 30 September 2024 (Figures Finalised as at 2024/10/25)</t>
  </si>
  <si>
    <t>Kwazulu-Natal: uMlalazi (KZN284) - Table C4 Quarterly Budgeted Financial Performance ( Waste management                                   ) for 1st Quarter ended 30 September 2024 (Figures Finalised as at 2024/10/25)</t>
  </si>
  <si>
    <t>Kwazulu-Natal: Mthonjaneni (KZN285) - Table C4 Quarterly Budgeted Financial Performance ( Waste management                                   ) for 1st Quarter ended 30 September 2024 (Figures Finalised as at 2024/10/25)</t>
  </si>
  <si>
    <t>Kwazulu-Natal: Nkandla (KZN286) - Table C4 Quarterly Budgeted Financial Performance ( Waste management                                   ) for 1st Quarter ended 30 September 2024 (Figures Finalised as at 2024/10/25)</t>
  </si>
  <si>
    <t>Kwazulu-Natal: King Cetshwayo (DC28) - Table C4 Quarterly Budgeted Financial Performance ( Waste management                                   ) for 1st Quarter ended 30 September 2024 (Figures Finalised as at 2024/10/25)</t>
  </si>
  <si>
    <t>Kwazulu-Natal: Mandeni (KZN291) - Table C4 Quarterly Budgeted Financial Performance ( Waste management                                   ) for 1st Quarter ended 30 September 2024 (Figures Finalised as at 2024/10/25)</t>
  </si>
  <si>
    <t>Kwazulu-Natal: KwaDukuza (KZN292) - Table C4 Quarterly Budgeted Financial Performance ( Waste management                                   ) for 1st Quarter ended 30 September 2024 (Figures Finalised as at 2024/10/25)</t>
  </si>
  <si>
    <t>Kwazulu-Natal: Ndwedwe (KZN293) - Table C4 Quarterly Budgeted Financial Performance ( Waste management                                   ) for 1st Quarter ended 30 September 2024 (Figures Finalised as at 2024/10/25)</t>
  </si>
  <si>
    <t>Kwazulu-Natal: Maphumulo (KZN294) - Table C4 Quarterly Budgeted Financial Performance ( Waste management                                   ) for 1st Quarter ended 30 September 2024 (Figures Finalised as at 2024/10/25)</t>
  </si>
  <si>
    <t>Kwazulu-Natal: iLembe (DC29) - Table C4 Quarterly Budgeted Financial Performance ( Waste management                                   ) for 1st Quarter ended 30 September 2024 (Figures Finalised as at 2024/10/25)</t>
  </si>
  <si>
    <t>Kwazulu-Natal: Greater Kokstad (KZN433) - Table C4 Quarterly Budgeted Financial Performance ( Waste management                                   ) for 1st Quarter ended 30 September 2024 (Figures Finalised as at 2024/10/25)</t>
  </si>
  <si>
    <t>Kwazulu-Natal: Johannes Phumani Phungula (KZN434) - Table C4 Quarterly Budgeted Financial Performance ( Waste management                                   ) for 1st Quarter ended 30 September 2024 (Figures Finalised as at 2024/10/25)</t>
  </si>
  <si>
    <t>Kwazulu-Natal: Umzimkhulu (KZN435) - Table C4 Quarterly Budgeted Financial Performance ( Waste management                                   ) for 1st Quarter ended 30 September 2024 (Figures Finalised as at 2024/10/25)</t>
  </si>
  <si>
    <t>Kwazulu-Natal: Dr Nkosazana Dlamini Zuma (KZN436) - Table C4 Quarterly Budgeted Financial Performance ( Waste management                                   ) for 1st Quarter ended 30 September 2024 (Figures Finalised as at 2024/10/25)</t>
  </si>
  <si>
    <t>Kwazulu-Natal: Harry Gwala (DC43) - Table C4 Quarterly Budgeted Financial Performance ( Waste management                                   ) for 1st Quarter ended 30 September 2024 (Figures Finalised as at 2024/10/25)</t>
  </si>
  <si>
    <t>Limpopo: Greater Giyani (LIM331) - Table C4 Quarterly Budgeted Financial Performance ( Waste management                                   ) for 1st Quarter ended 30 September 2024 (Figures Finalised as at 2024/10/25)</t>
  </si>
  <si>
    <t>Limpopo: Greater Letaba (LIM332) - Table C4 Quarterly Budgeted Financial Performance ( Waste management                                   ) for 1st Quarter ended 30 September 2024 (Figures Finalised as at 2024/10/25)</t>
  </si>
  <si>
    <t>Limpopo: Greater Tzaneen (LIM333) - Table C4 Quarterly Budgeted Financial Performance ( Waste management                                   ) for 1st Quarter ended 30 September 2024 (Figures Finalised as at 2024/10/25)</t>
  </si>
  <si>
    <t>Limpopo: Ba-Phalaborwa (LIM334) - Table C4 Quarterly Budgeted Financial Performance ( Waste management                                   ) for 1st Quarter ended 30 September 2024 (Figures Finalised as at 2024/10/25)</t>
  </si>
  <si>
    <t>Limpopo: Maruleng (LIM335) - Table C4 Quarterly Budgeted Financial Performance ( Waste management                                   ) for 1st Quarter ended 30 September 2024 (Figures Finalised as at 2024/10/25)</t>
  </si>
  <si>
    <t>Limpopo: Mopani (DC33) - Table C4 Quarterly Budgeted Financial Performance ( Waste management                                   ) for 1st Quarter ended 30 September 2024 (Figures Finalised as at 2024/10/25)</t>
  </si>
  <si>
    <t>Limpopo: Musina (LIM341) - Table C4 Quarterly Budgeted Financial Performance ( Waste management                                   ) for 1st Quarter ended 30 September 2024 (Figures Finalised as at 2024/10/25)</t>
  </si>
  <si>
    <t>Limpopo: Thulamela (LIM343) - Table C4 Quarterly Budgeted Financial Performance ( Waste management                                   ) for 1st Quarter ended 30 September 2024 (Figures Finalised as at 2024/10/25)</t>
  </si>
  <si>
    <t>Limpopo: Makhado (LIM344) - Table C4 Quarterly Budgeted Financial Performance ( Waste management                                   ) for 1st Quarter ended 30 September 2024 (Figures Finalised as at 2024/10/25)</t>
  </si>
  <si>
    <t>Limpopo: Collins Chabane (LIM345) - Table C4 Quarterly Budgeted Financial Performance ( Waste management                                   ) for 1st Quarter ended 30 September 2024 (Figures Finalised as at 2024/10/25)</t>
  </si>
  <si>
    <t>Limpopo: Vhembe (DC34) - Table C4 Quarterly Budgeted Financial Performance ( Waste management                                   ) for 1st Quarter ended 30 September 2024 (Figures Finalised as at 2024/10/25)</t>
  </si>
  <si>
    <t>Limpopo: Blouberg (LIM351) - Table C4 Quarterly Budgeted Financial Performance ( Waste management                                   ) for 1st Quarter ended 30 September 2024 (Figures Finalised as at 2024/10/25)</t>
  </si>
  <si>
    <t>Limpopo: Molemole (LIM353) - Table C4 Quarterly Budgeted Financial Performance ( Waste management                                   ) for 1st Quarter ended 30 September 2024 (Figures Finalised as at 2024/10/25)</t>
  </si>
  <si>
    <t>Limpopo: Polokwane (LIM354) - Table C4 Quarterly Budgeted Financial Performance ( Waste management                                   ) for 1st Quarter ended 30 September 2024 (Figures Finalised as at 2024/10/25)</t>
  </si>
  <si>
    <t>Limpopo: Lepelle-Nkumpi (LIM355) - Table C4 Quarterly Budgeted Financial Performance ( Waste management                                   ) for 1st Quarter ended 30 September 2024 (Figures Finalised as at 2024/10/25)</t>
  </si>
  <si>
    <t>Limpopo: Capricorn (DC35) - Table C4 Quarterly Budgeted Financial Performance ( Waste management                                   ) for 1st Quarter ended 30 September 2024 (Figures Finalised as at 2024/10/25)</t>
  </si>
  <si>
    <t>Limpopo: Thabazimbi (LIM361) - Table C4 Quarterly Budgeted Financial Performance ( Waste management                                   ) for 1st Quarter ended 30 September 2024 (Figures Finalised as at 2024/10/25)</t>
  </si>
  <si>
    <t>Limpopo: Lephalale (LIM362) - Table C4 Quarterly Budgeted Financial Performance ( Waste management                                   ) for 1st Quarter ended 30 September 2024 (Figures Finalised as at 2024/10/25)</t>
  </si>
  <si>
    <t>Limpopo: Bela Bela (LIM366) - Table C4 Quarterly Budgeted Financial Performance ( Waste management                                   ) for 1st Quarter ended 30 September 2024 (Figures Finalised as at 2024/10/25)</t>
  </si>
  <si>
    <t>Limpopo: Mogalakwena (LIM367) - Table C4 Quarterly Budgeted Financial Performance ( Waste management                                   ) for 1st Quarter ended 30 September 2024 (Figures Finalised as at 2024/10/25)</t>
  </si>
  <si>
    <t>Limpopo: Modimolle-Mookgopong (LIM368) - Table C4 Quarterly Budgeted Financial Performance ( Waste management                                   ) for 1st Quarter ended 30 September 2024 (Figures Finalised as at 2024/10/25)</t>
  </si>
  <si>
    <t>Limpopo: Waterberg (DC36) - Table C4 Quarterly Budgeted Financial Performance ( Waste management                                   ) for 1st Quarter ended 30 September 2024 (Figures Finalised as at 2024/10/25)</t>
  </si>
  <si>
    <t>Limpopo: Ephraim Mogale (LIM471) - Table C4 Quarterly Budgeted Financial Performance ( Waste management                                   ) for 1st Quarter ended 30 September 2024 (Figures Finalised as at 2024/10/25)</t>
  </si>
  <si>
    <t>Limpopo: Elias Motsoaledi (LIM472) - Table C4 Quarterly Budgeted Financial Performance ( Waste management                                   ) for 1st Quarter ended 30 September 2024 (Figures Finalised as at 2024/10/25)</t>
  </si>
  <si>
    <t>Limpopo: Makhuduthamaga (LIM473) - Table C4 Quarterly Budgeted Financial Performance ( Waste management                                   ) for 1st Quarter ended 30 September 2024 (Figures Finalised as at 2024/10/25)</t>
  </si>
  <si>
    <t>Limpopo: Tubatse Fetakgomo (LIM476) - Table C4 Quarterly Budgeted Financial Performance ( Waste management                                   ) for 1st Quarter ended 30 September 2024 (Figures Finalised as at 2024/10/25)</t>
  </si>
  <si>
    <t>Limpopo: Sekhukhune (DC47) - Table C4 Quarterly Budgeted Financial Performance ( Waste management                                   ) for 1st Quarter ended 30 September 2024 (Figures Finalised as at 2024/10/25)</t>
  </si>
  <si>
    <t>Mpumalanga: Albert Luthuli (MP301) - Table C4 Quarterly Budgeted Financial Performance ( Waste management                                   ) for 1st Quarter ended 30 September 2024 (Figures Finalised as at 2024/10/25)</t>
  </si>
  <si>
    <t>Mpumalanga: Msukaligwa (MP302) - Table C4 Quarterly Budgeted Financial Performance ( Waste management                                   ) for 1st Quarter ended 30 September 2024 (Figures Finalised as at 2024/10/25)</t>
  </si>
  <si>
    <t>Mpumalanga: Mkhondo (MP303) - Table C4 Quarterly Budgeted Financial Performance ( Waste management                                   ) for 1st Quarter ended 30 September 2024 (Figures Finalised as at 2024/10/25)</t>
  </si>
  <si>
    <t>Mpumalanga: Pixley Ka Seme (MP) (MP304) - Table C4 Quarterly Budgeted Financial Performance ( Waste management                                   ) for 1st Quarter ended 30 September 2024 (Figures Finalised as at 2024/10/25)</t>
  </si>
  <si>
    <t>Mpumalanga: Lekwa (MP305) - Table C4 Quarterly Budgeted Financial Performance ( Waste management                                   ) for 1st Quarter ended 30 September 2024 (Figures Finalised as at 2024/10/25)</t>
  </si>
  <si>
    <t>Mpumalanga: Dipaleseng (MP306) - Table C4 Quarterly Budgeted Financial Performance ( Waste management                                   ) for 1st Quarter ended 30 September 2024 (Figures Finalised as at 2024/10/25)</t>
  </si>
  <si>
    <t>Mpumalanga: Govan Mbeki (MP307) - Table C4 Quarterly Budgeted Financial Performance ( Waste management                                   ) for 1st Quarter ended 30 September 2024 (Figures Finalised as at 2024/10/25)</t>
  </si>
  <si>
    <t>Mpumalanga: Gert Sibande (DC30) - Table C4 Quarterly Budgeted Financial Performance ( Waste management                                   ) for 1st Quarter ended 30 September 2024 (Figures Finalised as at 2024/10/25)</t>
  </si>
  <si>
    <t>Mpumalanga: Victor Khanye (MP311) - Table C4 Quarterly Budgeted Financial Performance ( Waste management                                   ) for 1st Quarter ended 30 September 2024 (Figures Finalised as at 2024/10/25)</t>
  </si>
  <si>
    <t>Mpumalanga: Emalahleni (MP) (MP312) - Table C4 Quarterly Budgeted Financial Performance ( Waste management                                   ) for 1st Quarter ended 30 September 2024 (Figures Finalised as at 2024/10/25)</t>
  </si>
  <si>
    <t>Mpumalanga: Steve Tshwete (MP313) - Table C4 Quarterly Budgeted Financial Performance ( Waste management                                   ) for 1st Quarter ended 30 September 2024 (Figures Finalised as at 2024/10/25)</t>
  </si>
  <si>
    <t>Mpumalanga: Emakhazeni (MP314) - Table C4 Quarterly Budgeted Financial Performance ( Waste management                                   ) for 1st Quarter ended 30 September 2024 (Figures Finalised as at 2024/10/25)</t>
  </si>
  <si>
    <t>Mpumalanga: Thembisile Hani (MP315) - Table C4 Quarterly Budgeted Financial Performance ( Waste management                                   ) for 1st Quarter ended 30 September 2024 (Figures Finalised as at 2024/10/25)</t>
  </si>
  <si>
    <t>Mpumalanga: Dr J.S. Moroka (MP316) - Table C4 Quarterly Budgeted Financial Performance ( Waste management                                   ) for 1st Quarter ended 30 September 2024 (Figures Finalised as at 2024/10/25)</t>
  </si>
  <si>
    <t>Mpumalanga: Nkangala (DC31) - Table C4 Quarterly Budgeted Financial Performance ( Waste management                                   ) for 1st Quarter ended 30 September 2024 (Figures Finalised as at 2024/10/25)</t>
  </si>
  <si>
    <t>Mpumalanga: Thaba Chweu (MP321) - Table C4 Quarterly Budgeted Financial Performance ( Waste management                                   ) for 1st Quarter ended 30 September 2024 (Figures Finalised as at 2024/10/25)</t>
  </si>
  <si>
    <t>Mpumalanga: Nkomazi (MP324) - Table C4 Quarterly Budgeted Financial Performance ( Waste management                                   ) for 1st Quarter ended 30 September 2024 (Figures Finalised as at 2024/10/25)</t>
  </si>
  <si>
    <t>Mpumalanga: Bushbuckridge (MP325) - Table C4 Quarterly Budgeted Financial Performance ( Waste management                                   ) for 1st Quarter ended 30 September 2024 (Figures Finalised as at 2024/10/25)</t>
  </si>
  <si>
    <t>Mpumalanga: City of Mbombela (MP326) - Table C4 Quarterly Budgeted Financial Performance ( Waste management                                   ) for 1st Quarter ended 30 September 2024 (Figures Finalised as at 2024/10/25)</t>
  </si>
  <si>
    <t>Mpumalanga: Ehlanzeni (DC32) - Table C4 Quarterly Budgeted Financial Performance ( Waste management                                   ) for 1st Quarter ended 30 September 2024 (Figures Finalised as at 2024/10/25)</t>
  </si>
  <si>
    <t>Northern Cape: Joe Morolong (NC451) - Table C4 Quarterly Budgeted Financial Performance ( Waste management                                   ) for 1st Quarter ended 30 September 2024 (Figures Finalised as at 2024/10/25)</t>
  </si>
  <si>
    <t>Northern Cape: Ga-Segonyana (NC452) - Table C4 Quarterly Budgeted Financial Performance ( Waste management                                   ) for 1st Quarter ended 30 September 2024 (Figures Finalised as at 2024/10/25)</t>
  </si>
  <si>
    <t>Northern Cape: Gamagara (NC453) - Table C4 Quarterly Budgeted Financial Performance ( Waste management                                   ) for 1st Quarter ended 30 September 2024 (Figures Finalised as at 2024/10/25)</t>
  </si>
  <si>
    <t>Northern Cape: John Taolo Gaetsewe (DC45) - Table C4 Quarterly Budgeted Financial Performance ( Waste management                                   ) for 1st Quarter ended 30 September 2024 (Figures Finalised as at 2024/10/25)</t>
  </si>
  <si>
    <t>Northern Cape: Richtersveld (NC061) - Table C4 Quarterly Budgeted Financial Performance ( Waste management                                   ) for 1st Quarter ended 30 September 2024 (Figures Finalised as at 2024/10/25)</t>
  </si>
  <si>
    <t>Northern Cape: Nama Khoi (NC062) - Table C4 Quarterly Budgeted Financial Performance ( Waste management                                   ) for 1st Quarter ended 30 September 2024 (Figures Finalised as at 2024/10/25)</t>
  </si>
  <si>
    <t>Northern Cape: Kamiesberg (NC064) - Table C4 Quarterly Budgeted Financial Performance ( Waste management                                   ) for 1st Quarter ended 30 September 2024 (Figures Finalised as at 2024/10/25)</t>
  </si>
  <si>
    <t>Northern Cape: Hantam (NC065) - Table C4 Quarterly Budgeted Financial Performance ( Waste management                                   ) for 1st Quarter ended 30 September 2024 (Figures Finalised as at 2024/10/25)</t>
  </si>
  <si>
    <t>Northern Cape: Karoo Hoogland (NC066) - Table C4 Quarterly Budgeted Financial Performance ( Waste management                                   ) for 1st Quarter ended 30 September 2024 (Figures Finalised as at 2024/10/25)</t>
  </si>
  <si>
    <t>Northern Cape: Khai-Ma (NC067) - Table C4 Quarterly Budgeted Financial Performance ( Waste management                                   ) for 1st Quarter ended 30 September 2024 (Figures Finalised as at 2024/10/25)</t>
  </si>
  <si>
    <t>Northern Cape: Namakwa (DC6) - Table C4 Quarterly Budgeted Financial Performance ( Waste management                                   ) for 1st Quarter ended 30 September 2024 (Figures Finalised as at 2024/10/25)</t>
  </si>
  <si>
    <t>Northern Cape: Ubuntu (NC071) - Table C4 Quarterly Budgeted Financial Performance ( Waste management                                   ) for 1st Quarter ended 30 September 2024 (Figures Finalised as at 2024/10/25)</t>
  </si>
  <si>
    <t>Northern Cape: Umsobomvu (NC072) - Table C4 Quarterly Budgeted Financial Performance ( Waste management                                   ) for 1st Quarter ended 30 September 2024 (Figures Finalised as at 2024/10/25)</t>
  </si>
  <si>
    <t>Northern Cape: Emthanjeni (NC073) - Table C4 Quarterly Budgeted Financial Performance ( Waste management                                   ) for 1st Quarter ended 30 September 2024 (Figures Finalised as at 2024/10/25)</t>
  </si>
  <si>
    <t>Northern Cape: Kareeberg (NC074) - Table C4 Quarterly Budgeted Financial Performance ( Waste management                                   ) for 1st Quarter ended 30 September 2024 (Figures Finalised as at 2024/10/25)</t>
  </si>
  <si>
    <t>Northern Cape: Renosterberg (NC075) - Table C4 Quarterly Budgeted Financial Performance ( Waste management                                   ) for 1st Quarter ended 30 September 2024 (Figures Finalised as at 2024/10/25)</t>
  </si>
  <si>
    <t>Northern Cape: Thembelihle (NC076) - Table C4 Quarterly Budgeted Financial Performance ( Waste management                                   ) for 1st Quarter ended 30 September 2024 (Figures Finalised as at 2024/10/25)</t>
  </si>
  <si>
    <t>Northern Cape: Siyathemba (NC077) - Table C4 Quarterly Budgeted Financial Performance ( Waste management                                   ) for 1st Quarter ended 30 September 2024 (Figures Finalised as at 2024/10/25)</t>
  </si>
  <si>
    <t>Northern Cape: Siyancuma (NC078) - Table C4 Quarterly Budgeted Financial Performance ( Waste management                                   ) for 1st Quarter ended 30 September 2024 (Figures Finalised as at 2024/10/25)</t>
  </si>
  <si>
    <t>Northern Cape: Pixley Ka Seme (NC) (DC7) - Table C4 Quarterly Budgeted Financial Performance ( Waste management                                   ) for 1st Quarter ended 30 September 2024 (Figures Finalised as at 2024/10/25)</t>
  </si>
  <si>
    <t>Northern Cape: !Kai! Garib (NC082) - Table C4 Quarterly Budgeted Financial Performance ( Waste management                                   ) for 1st Quarter ended 30 September 2024 (Figures Finalised as at 2024/10/25)</t>
  </si>
  <si>
    <t>Northern Cape: !Kheis (NC084) - Table C4 Quarterly Budgeted Financial Performance ( Waste management                                   ) for 1st Quarter ended 30 September 2024 (Figures Finalised as at 2024/10/25)</t>
  </si>
  <si>
    <t>Northern Cape: Tsantsabane (NC085) - Table C4 Quarterly Budgeted Financial Performance ( Waste management                                   ) for 1st Quarter ended 30 September 2024 (Figures Finalised as at 2024/10/25)</t>
  </si>
  <si>
    <t>Northern Cape: Kgatelopele (NC086) - Table C4 Quarterly Budgeted Financial Performance ( Waste management                                   ) for 1st Quarter ended 30 September 2024 (Figures Finalised as at 2024/10/25)</t>
  </si>
  <si>
    <t>Northern Cape: Dawid Kruiper (NC087) - Table C4 Quarterly Budgeted Financial Performance ( Waste management                                   ) for 1st Quarter ended 30 September 2024 (Figures Finalised as at 2024/10/25)</t>
  </si>
  <si>
    <t>Northern Cape: Z F Mgcawu (DC8) - Table C4 Quarterly Budgeted Financial Performance ( Waste management                                   ) for 1st Quarter ended 30 September 2024 (Figures Finalised as at 2024/10/25)</t>
  </si>
  <si>
    <t>Northern Cape: Sol Plaatje (NC091) - Table C4 Quarterly Budgeted Financial Performance ( Waste management                                   ) for 1st Quarter ended 30 September 2024 (Figures Finalised as at 2024/10/25)</t>
  </si>
  <si>
    <t>Northern Cape: Dikgatlong (NC092) - Table C4 Quarterly Budgeted Financial Performance ( Waste management                                   ) for 1st Quarter ended 30 September 2024 (Figures Finalised as at 2024/10/25)</t>
  </si>
  <si>
    <t>Northern Cape: Magareng (NC093) - Table C4 Quarterly Budgeted Financial Performance ( Waste management                                   ) for 1st Quarter ended 30 September 2024 (Figures Finalised as at 2024/10/25)</t>
  </si>
  <si>
    <t>Northern Cape: Phokwane (NC094) - Table C4 Quarterly Budgeted Financial Performance ( Waste management                                   ) for 1st Quarter ended 30 September 2024 (Figures Finalised as at 2024/10/25)</t>
  </si>
  <si>
    <t>Northern Cape: Frances Baard (DC9) - Table C4 Quarterly Budgeted Financial Performance ( Waste management                                   ) for 1st Quarter ended 30 September 2024 (Figures Finalised as at 2024/10/25)</t>
  </si>
  <si>
    <t>North West: Moretele (NW371) - Table C4 Quarterly Budgeted Financial Performance ( Waste management                                   ) for 1st Quarter ended 30 September 2024 (Figures Finalised as at 2024/10/25)</t>
  </si>
  <si>
    <t>North West: Madibeng (NW372) - Table C4 Quarterly Budgeted Financial Performance ( Waste management                                   ) for 1st Quarter ended 30 September 2024 (Figures Finalised as at 2024/10/25)</t>
  </si>
  <si>
    <t>North West: Rustenburg (NW373) - Table C4 Quarterly Budgeted Financial Performance ( Waste management                                   ) for 1st Quarter ended 30 September 2024 (Figures Finalised as at 2024/10/25)</t>
  </si>
  <si>
    <t>North West: Kgetlengrivier (NW374) - Table C4 Quarterly Budgeted Financial Performance ( Waste management                                   ) for 1st Quarter ended 30 September 2024 (Figures Finalised as at 2024/10/25)</t>
  </si>
  <si>
    <t>North West: Moses Kotane (NW375) - Table C4 Quarterly Budgeted Financial Performance ( Waste management                                   ) for 1st Quarter ended 30 September 2024 (Figures Finalised as at 2024/10/25)</t>
  </si>
  <si>
    <t>North West: Bojanala Platinum (DC37) - Table C4 Quarterly Budgeted Financial Performance ( Waste management                                   ) for 1st Quarter ended 30 September 2024 (Figures Finalised as at 2024/10/25)</t>
  </si>
  <si>
    <t>North West: Ratlou (NW381) - Table C4 Quarterly Budgeted Financial Performance ( Waste management                                   ) for 1st Quarter ended 30 September 2024 (Figures Finalised as at 2024/10/25)</t>
  </si>
  <si>
    <t>North West: Tswaing (NW382) - Table C4 Quarterly Budgeted Financial Performance ( Waste management                                   ) for 1st Quarter ended 30 September 2024 (Figures Finalised as at 2024/10/25)</t>
  </si>
  <si>
    <t>North West: Mafikeng (NW383) - Table C4 Quarterly Budgeted Financial Performance ( Waste management                                   ) for 1st Quarter ended 30 September 2024 (Figures Finalised as at 2024/10/25)</t>
  </si>
  <si>
    <t>North West: Ditsobotla (NW384) - Table C4 Quarterly Budgeted Financial Performance ( Waste management                                   ) for 1st Quarter ended 30 September 2024 (Figures Finalised as at 2024/10/25)</t>
  </si>
  <si>
    <t>North West: Ramotshere Moiloa (NW385) - Table C4 Quarterly Budgeted Financial Performance ( Waste management                                   ) for 1st Quarter ended 30 September 2024 (Figures Finalised as at 2024/10/25)</t>
  </si>
  <si>
    <t>North West: Ngaka Modiri Molema (DC38) - Table C4 Quarterly Budgeted Financial Performance ( Waste management                                   ) for 1st Quarter ended 30 September 2024 (Figures Finalised as at 2024/10/25)</t>
  </si>
  <si>
    <t>North West: Naledi (NW) (NW392) - Table C4 Quarterly Budgeted Financial Performance ( Waste management                                   ) for 1st Quarter ended 30 September 2024 (Figures Finalised as at 2024/10/25)</t>
  </si>
  <si>
    <t>North West: Mamusa (NW393) - Table C4 Quarterly Budgeted Financial Performance ( Waste management                                   ) for 1st Quarter ended 30 September 2024 (Figures Finalised as at 2024/10/25)</t>
  </si>
  <si>
    <t>North West: Greater Taung (NW394) - Table C4 Quarterly Budgeted Financial Performance ( Waste management                                   ) for 1st Quarter ended 30 September 2024 (Figures Finalised as at 2024/10/25)</t>
  </si>
  <si>
    <t>North West: Lekwa-Teemane (NW396) - Table C4 Quarterly Budgeted Financial Performance ( Waste management                                   ) for 1st Quarter ended 30 September 2024 (Figures Finalised as at 2024/10/25)</t>
  </si>
  <si>
    <t>North West: Kagisano-Molopo (NW397) - Table C4 Quarterly Budgeted Financial Performance ( Waste management                                   ) for 1st Quarter ended 30 September 2024 (Figures Finalised as at 2024/10/25)</t>
  </si>
  <si>
    <t>North West: Dr Ruth Segomotsi Mompati (DC39) - Table C4 Quarterly Budgeted Financial Performance ( Waste management                                   ) for 1st Quarter ended 30 September 2024 (Figures Finalised as at 2024/10/25)</t>
  </si>
  <si>
    <t>North West: City of Matlosana (NW403) - Table C4 Quarterly Budgeted Financial Performance ( Waste management                                   ) for 1st Quarter ended 30 September 2024 (Figures Finalised as at 2024/10/25)</t>
  </si>
  <si>
    <t>North West: Maquassi Hills (NW404) - Table C4 Quarterly Budgeted Financial Performance ( Waste management                                   ) for 1st Quarter ended 30 September 2024 (Figures Finalised as at 2024/10/25)</t>
  </si>
  <si>
    <t>North West: J B Marks (NW405) - Table C4 Quarterly Budgeted Financial Performance ( Waste management                                   ) for 1st Quarter ended 30 September 2024 (Figures Finalised as at 2024/10/25)</t>
  </si>
  <si>
    <t>North West: Dr Kenneth Kaunda (DC40) - Table C4 Quarterly Budgeted Financial Performance ( Waste management                                   ) for 1st Quarter ended 30 September 2024 (Figures Finalised as at 2024/10/25)</t>
  </si>
  <si>
    <t>Western Cape: Cape Town (CPT) - Table C4 Quarterly Budgeted Financial Performance ( Waste management                                   ) for 1st Quarter ended 30 September 2024 (Figures Finalised as at 2024/10/25)</t>
  </si>
  <si>
    <t>Western Cape: Matzikama (WC011) - Table C4 Quarterly Budgeted Financial Performance ( Waste management                                   ) for 1st Quarter ended 30 September 2024 (Figures Finalised as at 2024/10/25)</t>
  </si>
  <si>
    <t>Western Cape: Cederberg (WC012) - Table C4 Quarterly Budgeted Financial Performance ( Waste management                                   ) for 1st Quarter ended 30 September 2024 (Figures Finalised as at 2024/10/25)</t>
  </si>
  <si>
    <t>Western Cape: Bergrivier (WC013) - Table C4 Quarterly Budgeted Financial Performance ( Waste management                                   ) for 1st Quarter ended 30 September 2024 (Figures Finalised as at 2024/10/25)</t>
  </si>
  <si>
    <t>Western Cape: Saldanha Bay (WC014) - Table C4 Quarterly Budgeted Financial Performance ( Waste management                                   ) for 1st Quarter ended 30 September 2024 (Figures Finalised as at 2024/10/25)</t>
  </si>
  <si>
    <t>Western Cape: Swartland (WC015) - Table C4 Quarterly Budgeted Financial Performance ( Waste management                                   ) for 1st Quarter ended 30 September 2024 (Figures Finalised as at 2024/10/25)</t>
  </si>
  <si>
    <t>Western Cape: West Coast (DC1) - Table C4 Quarterly Budgeted Financial Performance ( Waste management                                   ) for 1st Quarter ended 30 September 2024 (Figures Finalised as at 2024/10/25)</t>
  </si>
  <si>
    <t>Western Cape: Witzenberg (WC022) - Table C4 Quarterly Budgeted Financial Performance ( Waste management                                   ) for 1st Quarter ended 30 September 2024 (Figures Finalised as at 2024/10/25)</t>
  </si>
  <si>
    <t>Western Cape: Drakenstein (WC023) - Table C4 Quarterly Budgeted Financial Performance ( Waste management                                   ) for 1st Quarter ended 30 September 2024 (Figures Finalised as at 2024/10/25)</t>
  </si>
  <si>
    <t>Western Cape: Stellenbosch (WC024) - Table C4 Quarterly Budgeted Financial Performance ( Waste management                                   ) for 1st Quarter ended 30 September 2024 (Figures Finalised as at 2024/10/25)</t>
  </si>
  <si>
    <t>Western Cape: Breede Valley (WC025) - Table C4 Quarterly Budgeted Financial Performance ( Waste management                                   ) for 1st Quarter ended 30 September 2024 (Figures Finalised as at 2024/10/25)</t>
  </si>
  <si>
    <t>Western Cape: Langeberg (WC026) - Table C4 Quarterly Budgeted Financial Performance ( Waste management                                   ) for 1st Quarter ended 30 September 2024 (Figures Finalised as at 2024/10/25)</t>
  </si>
  <si>
    <t>Western Cape: Cape Winelands DM (DC2) - Table C4 Quarterly Budgeted Financial Performance ( Waste management                                   ) for 1st Quarter ended 30 September 2024 (Figures Finalised as at 2024/10/25)</t>
  </si>
  <si>
    <t>Western Cape: Theewaterskloof (WC031) - Table C4 Quarterly Budgeted Financial Performance ( Waste management                                   ) for 1st Quarter ended 30 September 2024 (Figures Finalised as at 2024/10/25)</t>
  </si>
  <si>
    <t>Western Cape: Overstrand (WC032) - Table C4 Quarterly Budgeted Financial Performance ( Waste management                                   ) for 1st Quarter ended 30 September 2024 (Figures Finalised as at 2024/10/25)</t>
  </si>
  <si>
    <t>Western Cape: Cape Agulhas (WC033) - Table C4 Quarterly Budgeted Financial Performance ( Waste management                                   ) for 1st Quarter ended 30 September 2024 (Figures Finalised as at 2024/10/25)</t>
  </si>
  <si>
    <t>Western Cape: Swellendam (WC034) - Table C4 Quarterly Budgeted Financial Performance ( Waste management                                   ) for 1st Quarter ended 30 September 2024 (Figures Finalised as at 2024/10/25)</t>
  </si>
  <si>
    <t>Western Cape: Overberg (DC3) - Table C4 Quarterly Budgeted Financial Performance ( Waste management                                   ) for 1st Quarter ended 30 September 2024 (Figures Finalised as at 2024/10/25)</t>
  </si>
  <si>
    <t>Western Cape: Kannaland (WC041) - Table C4 Quarterly Budgeted Financial Performance ( Waste management                                   ) for 1st Quarter ended 30 September 2024 (Figures Finalised as at 2024/10/25)</t>
  </si>
  <si>
    <t>Western Cape: Hessequa (WC042) - Table C4 Quarterly Budgeted Financial Performance ( Waste management                                   ) for 1st Quarter ended 30 September 2024 (Figures Finalised as at 2024/10/25)</t>
  </si>
  <si>
    <t>Western Cape: Mossel Bay (WC043) - Table C4 Quarterly Budgeted Financial Performance ( Waste management                                   ) for 1st Quarter ended 30 September 2024 (Figures Finalised as at 2024/10/25)</t>
  </si>
  <si>
    <t>Western Cape: George (WC044) - Table C4 Quarterly Budgeted Financial Performance ( Waste management                                   ) for 1st Quarter ended 30 September 2024 (Figures Finalised as at 2024/10/25)</t>
  </si>
  <si>
    <t>Western Cape: Oudtshoorn (WC045) - Table C4 Quarterly Budgeted Financial Performance ( Waste management                                   ) for 1st Quarter ended 30 September 2024 (Figures Finalised as at 2024/10/25)</t>
  </si>
  <si>
    <t>Western Cape: Bitou (WC047) - Table C4 Quarterly Budgeted Financial Performance ( Waste management                                   ) for 1st Quarter ended 30 September 2024 (Figures Finalised as at 2024/10/25)</t>
  </si>
  <si>
    <t>Western Cape: Knysna (WC048) - Table C4 Quarterly Budgeted Financial Performance ( Waste management                                   ) for 1st Quarter ended 30 September 2024 (Figures Finalised as at 2024/10/25)</t>
  </si>
  <si>
    <t>Western Cape: Garden Route (DC4) - Table C4 Quarterly Budgeted Financial Performance ( Waste management                                   ) for 1st Quarter ended 30 September 2024 (Figures Finalised as at 2024/10/25)</t>
  </si>
  <si>
    <t>Western Cape: Laingsburg (WC051) - Table C4 Quarterly Budgeted Financial Performance ( Waste management                                   ) for 1st Quarter ended 30 September 2024 (Figures Finalised as at 2024/10/25)</t>
  </si>
  <si>
    <t>Western Cape: Prince Albert (WC052) - Table C4 Quarterly Budgeted Financial Performance ( Waste management                                   ) for 1st Quarter ended 30 September 2024 (Figures Finalised as at 2024/10/25)</t>
  </si>
  <si>
    <t>Western Cape: Beaufort West (WC053) - Table C4 Quarterly Budgeted Financial Performance ( Waste management                                   ) for 1st Quarter ended 30 September 2024 (Figures Finalised as at 2024/10/25)</t>
  </si>
  <si>
    <t>Western Cape: Central Karoo (DC5)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</si>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</sst>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36779</v>
      </c>
      <c r="D6" s="20"/>
      <c r="E6" s="21">
        <v>1847</v>
      </c>
      <c r="F6" s="22">
        <v>1847</v>
      </c>
      <c r="G6" s="22">
        <v>-426777</v>
      </c>
      <c r="H6" s="22">
        <v>-407480</v>
      </c>
      <c r="I6" s="22">
        <v>-319317</v>
      </c>
      <c r="J6" s="22">
        <v>-1153574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-1153574</v>
      </c>
      <c r="X6" s="22">
        <v>462</v>
      </c>
      <c r="Y6" s="22">
        <v>-1154036</v>
      </c>
      <c r="Z6" s="23">
        <v>-249791.34199134199</v>
      </c>
      <c r="AA6" s="20">
        <v>1847</v>
      </c>
    </row>
    <row r="7" spans="1:27" ht="13.5" x14ac:dyDescent="0.25">
      <c r="A7" s="19" t="s">
        <v>35</v>
      </c>
      <c r="B7" s="15" t="s">
        <v>32</v>
      </c>
      <c r="C7" s="20">
        <v>11543816</v>
      </c>
      <c r="D7" s="20"/>
      <c r="E7" s="21">
        <v>11192000</v>
      </c>
      <c r="F7" s="22">
        <v>11192000</v>
      </c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>
        <v>2798006</v>
      </c>
      <c r="Y7" s="22">
        <v>-2567086</v>
      </c>
      <c r="Z7" s="23">
        <v>-91.74697981348146</v>
      </c>
      <c r="AA7" s="20">
        <v>11192000</v>
      </c>
    </row>
    <row r="8" spans="1:27" ht="13.5" x14ac:dyDescent="0.25">
      <c r="A8" s="19" t="s">
        <v>36</v>
      </c>
      <c r="B8" s="15" t="s">
        <v>32</v>
      </c>
      <c r="C8" s="20">
        <v>1333932</v>
      </c>
      <c r="D8" s="20"/>
      <c r="E8" s="21">
        <v>23618311</v>
      </c>
      <c r="F8" s="22">
        <v>23618311</v>
      </c>
      <c r="G8" s="22">
        <v>1528991</v>
      </c>
      <c r="H8" s="22">
        <v>978984</v>
      </c>
      <c r="I8" s="22">
        <v>856526</v>
      </c>
      <c r="J8" s="22">
        <v>3364501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3364501</v>
      </c>
      <c r="X8" s="22">
        <v>5904569</v>
      </c>
      <c r="Y8" s="22">
        <v>-2540068</v>
      </c>
      <c r="Z8" s="23">
        <v>-43.018686037880158</v>
      </c>
      <c r="AA8" s="20">
        <v>23618311</v>
      </c>
    </row>
    <row r="9" spans="1:27" ht="13.5" x14ac:dyDescent="0.25">
      <c r="A9" s="19" t="s">
        <v>37</v>
      </c>
      <c r="B9" s="15" t="s">
        <v>32</v>
      </c>
      <c r="C9" s="20">
        <v>12489844900</v>
      </c>
      <c r="D9" s="20"/>
      <c r="E9" s="21">
        <v>17151646146</v>
      </c>
      <c r="F9" s="22">
        <v>17159326935</v>
      </c>
      <c r="G9" s="22">
        <v>1463793754</v>
      </c>
      <c r="H9" s="22">
        <v>1367001047</v>
      </c>
      <c r="I9" s="22">
        <v>1372669831</v>
      </c>
      <c r="J9" s="22">
        <v>4203464632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4203464632</v>
      </c>
      <c r="X9" s="22">
        <v>4278485275</v>
      </c>
      <c r="Y9" s="22">
        <v>-75020643</v>
      </c>
      <c r="Z9" s="23">
        <v>-1.7534393173761713</v>
      </c>
      <c r="AA9" s="20">
        <v>17159326935</v>
      </c>
    </row>
    <row r="10" spans="1:27" ht="13.5" x14ac:dyDescent="0.25">
      <c r="A10" s="19" t="s">
        <v>38</v>
      </c>
      <c r="B10" s="15" t="s">
        <v>32</v>
      </c>
      <c r="C10" s="20">
        <v>-33565983</v>
      </c>
      <c r="D10" s="20"/>
      <c r="E10" s="21">
        <v>40918156</v>
      </c>
      <c r="F10" s="22">
        <v>40918156</v>
      </c>
      <c r="G10" s="22">
        <v>710234</v>
      </c>
      <c r="H10" s="22">
        <v>2089375</v>
      </c>
      <c r="I10" s="22">
        <v>2257633</v>
      </c>
      <c r="J10" s="22">
        <v>5057242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5057242</v>
      </c>
      <c r="X10" s="22">
        <v>9868255</v>
      </c>
      <c r="Y10" s="22">
        <v>-4811013</v>
      </c>
      <c r="Z10" s="23">
        <v>-48.752418740699341</v>
      </c>
      <c r="AA10" s="20">
        <v>40918156</v>
      </c>
    </row>
    <row r="11" spans="1:27" ht="13.5" x14ac:dyDescent="0.25">
      <c r="A11" s="19" t="s">
        <v>39</v>
      </c>
      <c r="B11" s="15" t="s">
        <v>32</v>
      </c>
      <c r="C11" s="20">
        <v>5443845</v>
      </c>
      <c r="D11" s="20"/>
      <c r="E11" s="21">
        <v>6864708</v>
      </c>
      <c r="F11" s="22">
        <v>6864708</v>
      </c>
      <c r="G11" s="22">
        <v>456343</v>
      </c>
      <c r="H11" s="22">
        <v>496352</v>
      </c>
      <c r="I11" s="22">
        <v>397421</v>
      </c>
      <c r="J11" s="22">
        <v>1350116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1350116</v>
      </c>
      <c r="X11" s="22">
        <v>1716177</v>
      </c>
      <c r="Y11" s="22">
        <v>-366061</v>
      </c>
      <c r="Z11" s="23">
        <v>-21.330025982168507</v>
      </c>
      <c r="AA11" s="20">
        <v>6864708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1051480127</v>
      </c>
      <c r="D13" s="20"/>
      <c r="E13" s="21">
        <v>1198566019</v>
      </c>
      <c r="F13" s="22">
        <v>1208410064</v>
      </c>
      <c r="G13" s="22">
        <v>108514033</v>
      </c>
      <c r="H13" s="22">
        <v>90020294</v>
      </c>
      <c r="I13" s="22">
        <v>98515009</v>
      </c>
      <c r="J13" s="22">
        <v>297049336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297049336</v>
      </c>
      <c r="X13" s="22">
        <v>302249628</v>
      </c>
      <c r="Y13" s="22">
        <v>-5200292</v>
      </c>
      <c r="Z13" s="23">
        <v>-1.7205288338684077</v>
      </c>
      <c r="AA13" s="20">
        <v>1208410064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57775</v>
      </c>
      <c r="D16" s="20"/>
      <c r="E16" s="21">
        <v>23022</v>
      </c>
      <c r="F16" s="22">
        <v>23022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21268</v>
      </c>
      <c r="X16" s="22">
        <v>5754</v>
      </c>
      <c r="Y16" s="22">
        <v>15514</v>
      </c>
      <c r="Z16" s="23">
        <v>269.62113312478277</v>
      </c>
      <c r="AA16" s="20">
        <v>23022</v>
      </c>
    </row>
    <row r="17" spans="1:27" ht="13.5" x14ac:dyDescent="0.25">
      <c r="A17" s="19" t="s">
        <v>45</v>
      </c>
      <c r="B17" s="15" t="s">
        <v>32</v>
      </c>
      <c r="C17" s="20">
        <v>8755961</v>
      </c>
      <c r="D17" s="20"/>
      <c r="E17" s="21">
        <v>9687051</v>
      </c>
      <c r="F17" s="22">
        <v>9687051</v>
      </c>
      <c r="G17" s="22">
        <v>329506</v>
      </c>
      <c r="H17" s="22">
        <v>720436</v>
      </c>
      <c r="I17" s="22">
        <v>1120237</v>
      </c>
      <c r="J17" s="22">
        <v>2170179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2170179</v>
      </c>
      <c r="X17" s="22">
        <v>2418606</v>
      </c>
      <c r="Y17" s="22">
        <v>-248427</v>
      </c>
      <c r="Z17" s="23">
        <v>-10.271495233204583</v>
      </c>
      <c r="AA17" s="20">
        <v>9687051</v>
      </c>
    </row>
    <row r="18" spans="1:27" ht="13.5" x14ac:dyDescent="0.25">
      <c r="A18" s="19" t="s">
        <v>46</v>
      </c>
      <c r="B18" s="15" t="s">
        <v>32</v>
      </c>
      <c r="C18" s="20">
        <v>78532</v>
      </c>
      <c r="D18" s="20"/>
      <c r="E18" s="21">
        <v>70252</v>
      </c>
      <c r="F18" s="22">
        <v>70252</v>
      </c>
      <c r="G18" s="22">
        <v>1824</v>
      </c>
      <c r="H18" s="22">
        <v>7040</v>
      </c>
      <c r="I18" s="22">
        <v>10179</v>
      </c>
      <c r="J18" s="22">
        <v>19043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19043</v>
      </c>
      <c r="X18" s="22">
        <v>26104</v>
      </c>
      <c r="Y18" s="22">
        <v>-7061</v>
      </c>
      <c r="Z18" s="23">
        <v>-27.049494330370827</v>
      </c>
      <c r="AA18" s="20">
        <v>70252</v>
      </c>
    </row>
    <row r="19" spans="1:27" ht="13.5" x14ac:dyDescent="0.25">
      <c r="A19" s="19" t="s">
        <v>47</v>
      </c>
      <c r="B19" s="15" t="s">
        <v>32</v>
      </c>
      <c r="C19" s="20">
        <v>47843980</v>
      </c>
      <c r="D19" s="20"/>
      <c r="E19" s="21">
        <v>36401768</v>
      </c>
      <c r="F19" s="22">
        <v>36401768</v>
      </c>
      <c r="G19" s="22">
        <v>686382</v>
      </c>
      <c r="H19" s="22">
        <v>2705420</v>
      </c>
      <c r="I19" s="22">
        <v>1436962</v>
      </c>
      <c r="J19" s="22">
        <v>4828764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4828764</v>
      </c>
      <c r="X19" s="22">
        <v>8880443</v>
      </c>
      <c r="Y19" s="22">
        <v>-4051679</v>
      </c>
      <c r="Z19" s="23">
        <v>-45.624739666703562</v>
      </c>
      <c r="AA19" s="20">
        <v>36401768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109919374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5801298</v>
      </c>
      <c r="X21" s="22">
        <v>5801301</v>
      </c>
      <c r="Y21" s="22">
        <v>-3</v>
      </c>
      <c r="Z21" s="23"/>
      <c r="AA21" s="20">
        <v>23205202</v>
      </c>
    </row>
    <row r="22" spans="1:27" ht="13.5" x14ac:dyDescent="0.25">
      <c r="A22" s="19" t="s">
        <v>50</v>
      </c>
      <c r="B22" s="15" t="s">
        <v>32</v>
      </c>
      <c r="C22" s="20">
        <v>946886</v>
      </c>
      <c r="D22" s="20"/>
      <c r="E22" s="21">
        <v>7862083</v>
      </c>
      <c r="F22" s="22">
        <v>7862083</v>
      </c>
      <c r="G22" s="22">
        <v>752347</v>
      </c>
      <c r="H22" s="22">
        <v>620801</v>
      </c>
      <c r="I22" s="22">
        <v>618037</v>
      </c>
      <c r="J22" s="22">
        <v>1991185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1991185</v>
      </c>
      <c r="X22" s="22">
        <v>1965522</v>
      </c>
      <c r="Y22" s="22">
        <v>25663</v>
      </c>
      <c r="Z22" s="23">
        <v>1.3056582424414482</v>
      </c>
      <c r="AA22" s="20">
        <v>7862083</v>
      </c>
    </row>
    <row r="23" spans="1:27" ht="13.5" x14ac:dyDescent="0.25">
      <c r="A23" s="19" t="s">
        <v>51</v>
      </c>
      <c r="B23" s="15" t="s">
        <v>32</v>
      </c>
      <c r="C23" s="20">
        <v>11328111</v>
      </c>
      <c r="D23" s="20"/>
      <c r="E23" s="21">
        <v>4025812</v>
      </c>
      <c r="F23" s="22">
        <v>4025812</v>
      </c>
      <c r="G23" s="22">
        <v>112353</v>
      </c>
      <c r="H23" s="22">
        <v>411566</v>
      </c>
      <c r="I23" s="22">
        <v>240645</v>
      </c>
      <c r="J23" s="22">
        <v>764564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764564</v>
      </c>
      <c r="X23" s="22">
        <v>881340</v>
      </c>
      <c r="Y23" s="22">
        <v>-116776</v>
      </c>
      <c r="Z23" s="23">
        <v>-13.249824131436222</v>
      </c>
      <c r="AA23" s="20">
        <v>4025812</v>
      </c>
    </row>
    <row r="24" spans="1:27" ht="13.5" x14ac:dyDescent="0.25">
      <c r="A24" s="19" t="s">
        <v>52</v>
      </c>
      <c r="B24" s="15" t="s">
        <v>32</v>
      </c>
      <c r="C24" s="20">
        <v>494515</v>
      </c>
      <c r="D24" s="20"/>
      <c r="E24" s="21">
        <v>2258031</v>
      </c>
      <c r="F24" s="22">
        <v>2258031</v>
      </c>
      <c r="G24" s="22">
        <v>66334</v>
      </c>
      <c r="H24" s="22">
        <v>49962</v>
      </c>
      <c r="I24" s="22">
        <v>-86049</v>
      </c>
      <c r="J24" s="22">
        <v>30247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30247</v>
      </c>
      <c r="X24" s="22">
        <v>564507</v>
      </c>
      <c r="Y24" s="22">
        <v>-534260</v>
      </c>
      <c r="Z24" s="23">
        <v>-94.641873351437624</v>
      </c>
      <c r="AA24" s="20">
        <v>2258031</v>
      </c>
    </row>
    <row r="25" spans="1:27" ht="13.5" x14ac:dyDescent="0.25">
      <c r="A25" s="19" t="s">
        <v>53</v>
      </c>
      <c r="B25" s="15" t="s">
        <v>32</v>
      </c>
      <c r="C25" s="20">
        <v>4468245729</v>
      </c>
      <c r="D25" s="20"/>
      <c r="E25" s="21">
        <v>4974791993</v>
      </c>
      <c r="F25" s="22">
        <v>4974791993</v>
      </c>
      <c r="G25" s="22">
        <v>1325266900</v>
      </c>
      <c r="H25" s="22">
        <v>726822179</v>
      </c>
      <c r="I25" s="22">
        <v>118361100</v>
      </c>
      <c r="J25" s="22">
        <v>2170450179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2170450179</v>
      </c>
      <c r="X25" s="22">
        <v>1412251697</v>
      </c>
      <c r="Y25" s="22">
        <v>758198482</v>
      </c>
      <c r="Z25" s="23">
        <v>53.687206296909842</v>
      </c>
      <c r="AA25" s="20">
        <v>4974791993</v>
      </c>
    </row>
    <row r="26" spans="1:27" ht="13.5" x14ac:dyDescent="0.25">
      <c r="A26" s="19" t="s">
        <v>40</v>
      </c>
      <c r="B26" s="15" t="s">
        <v>32</v>
      </c>
      <c r="C26" s="20">
        <v>1340060</v>
      </c>
      <c r="D26" s="20"/>
      <c r="E26" s="21">
        <v>976530</v>
      </c>
      <c r="F26" s="22">
        <v>976530</v>
      </c>
      <c r="G26" s="22">
        <v>10888064</v>
      </c>
      <c r="H26" s="22">
        <v>12447098</v>
      </c>
      <c r="I26" s="22">
        <v>11834076</v>
      </c>
      <c r="J26" s="22">
        <v>35169238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35169238</v>
      </c>
      <c r="X26" s="22">
        <v>748809</v>
      </c>
      <c r="Y26" s="22">
        <v>34420429</v>
      </c>
      <c r="Z26" s="23">
        <v>4596.6900771758883</v>
      </c>
      <c r="AA26" s="20">
        <v>976530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29663715</v>
      </c>
      <c r="D28" s="20"/>
      <c r="E28" s="21">
        <v>31492731</v>
      </c>
      <c r="F28" s="22">
        <v>31492731</v>
      </c>
      <c r="G28" s="22">
        <v>16823354</v>
      </c>
      <c r="H28" s="22">
        <v>16505649</v>
      </c>
      <c r="I28" s="22">
        <v>15944961</v>
      </c>
      <c r="J28" s="22">
        <v>49273964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49273964</v>
      </c>
      <c r="X28" s="22">
        <v>8031257</v>
      </c>
      <c r="Y28" s="22">
        <v>41242707</v>
      </c>
      <c r="Z28" s="23">
        <v>513.52742167259748</v>
      </c>
      <c r="AA28" s="20">
        <v>31492731</v>
      </c>
    </row>
    <row r="29" spans="1:27" ht="13.5" x14ac:dyDescent="0.25">
      <c r="A29" s="19" t="s">
        <v>55</v>
      </c>
      <c r="B29" s="15" t="s">
        <v>32</v>
      </c>
      <c r="C29" s="20">
        <v>40043044</v>
      </c>
      <c r="D29" s="20"/>
      <c r="E29" s="21">
        <v>4783949</v>
      </c>
      <c r="F29" s="22">
        <v>4783949</v>
      </c>
      <c r="G29" s="22">
        <v>4483</v>
      </c>
      <c r="H29" s="22">
        <v>72867</v>
      </c>
      <c r="I29" s="22">
        <v>63313</v>
      </c>
      <c r="J29" s="22">
        <v>140663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140663</v>
      </c>
      <c r="X29" s="22">
        <v>1195986</v>
      </c>
      <c r="Y29" s="22">
        <v>-1055323</v>
      </c>
      <c r="Z29" s="23">
        <v>-88.238741925072702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>
        <v>12966756</v>
      </c>
      <c r="D30" s="20"/>
      <c r="E30" s="21">
        <v>4094300</v>
      </c>
      <c r="F30" s="22">
        <v>4094300</v>
      </c>
      <c r="G30" s="22">
        <v>121730</v>
      </c>
      <c r="H30" s="22">
        <v>341192</v>
      </c>
      <c r="I30" s="22">
        <v>341192</v>
      </c>
      <c r="J30" s="22">
        <v>804114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804114</v>
      </c>
      <c r="X30" s="22">
        <v>1023900</v>
      </c>
      <c r="Y30" s="22">
        <v>-219786</v>
      </c>
      <c r="Z30" s="23">
        <v>-21.465572809844709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18298838718</v>
      </c>
      <c r="D32" s="29">
        <f t="shared" ref="D32:Y32" si="0">SUM(D6:D31)</f>
        <v>0</v>
      </c>
      <c r="E32" s="30">
        <f t="shared" si="0"/>
        <v>23532479911</v>
      </c>
      <c r="F32" s="31">
        <f t="shared" si="0"/>
        <v>23550004745</v>
      </c>
      <c r="G32" s="31">
        <f t="shared" si="0"/>
        <v>2931639288</v>
      </c>
      <c r="H32" s="31">
        <f t="shared" si="0"/>
        <v>2222898831</v>
      </c>
      <c r="I32" s="31">
        <f t="shared" si="0"/>
        <v>1626289760</v>
      </c>
      <c r="J32" s="31">
        <f t="shared" si="0"/>
        <v>6780827879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6780827879</v>
      </c>
      <c r="X32" s="31">
        <f t="shared" si="0"/>
        <v>6044817598</v>
      </c>
      <c r="Y32" s="31">
        <f t="shared" si="0"/>
        <v>736010281</v>
      </c>
      <c r="Z32" s="32">
        <f>+IF(X32&lt;&gt;0,+(Y32/X32)*100,0)</f>
        <v>12.175889000249036</v>
      </c>
      <c r="AA32" s="29">
        <f>SUM(AA6:AA31)</f>
        <v>23550004745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7193093002</v>
      </c>
      <c r="D34" s="20"/>
      <c r="E34" s="21">
        <v>9768694658</v>
      </c>
      <c r="F34" s="22">
        <v>9786379065</v>
      </c>
      <c r="G34" s="22">
        <v>657220077</v>
      </c>
      <c r="H34" s="22">
        <v>734483191</v>
      </c>
      <c r="I34" s="22">
        <v>811084212</v>
      </c>
      <c r="J34" s="22">
        <v>2202787480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2202787480</v>
      </c>
      <c r="X34" s="22">
        <v>2401035294</v>
      </c>
      <c r="Y34" s="22">
        <v>-198247814</v>
      </c>
      <c r="Z34" s="23">
        <v>-8.2567638424726955</v>
      </c>
      <c r="AA34" s="20">
        <v>9786379065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680793695</v>
      </c>
      <c r="D37" s="20"/>
      <c r="E37" s="21">
        <v>828760184</v>
      </c>
      <c r="F37" s="22">
        <v>830748877</v>
      </c>
      <c r="G37" s="22">
        <v>55321056</v>
      </c>
      <c r="H37" s="22">
        <v>62619254</v>
      </c>
      <c r="I37" s="22">
        <v>67031447</v>
      </c>
      <c r="J37" s="22">
        <v>184971757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184971757</v>
      </c>
      <c r="X37" s="22">
        <v>196420864</v>
      </c>
      <c r="Y37" s="22">
        <v>-11449107</v>
      </c>
      <c r="Z37" s="23">
        <v>-5.828865002854279</v>
      </c>
      <c r="AA37" s="20">
        <v>830748877</v>
      </c>
    </row>
    <row r="38" spans="1:27" ht="13.5" x14ac:dyDescent="0.25">
      <c r="A38" s="19" t="s">
        <v>64</v>
      </c>
      <c r="B38" s="15" t="s">
        <v>32</v>
      </c>
      <c r="C38" s="20">
        <v>2080068465</v>
      </c>
      <c r="D38" s="20"/>
      <c r="E38" s="21">
        <v>3643455225</v>
      </c>
      <c r="F38" s="22">
        <v>3643455225</v>
      </c>
      <c r="G38" s="22">
        <v>158311679</v>
      </c>
      <c r="H38" s="22">
        <v>181788112</v>
      </c>
      <c r="I38" s="22">
        <v>264442171</v>
      </c>
      <c r="J38" s="22">
        <v>604541962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604541962</v>
      </c>
      <c r="X38" s="22">
        <v>910951158</v>
      </c>
      <c r="Y38" s="22">
        <v>-306409196</v>
      </c>
      <c r="Z38" s="23">
        <v>-33.636182720566893</v>
      </c>
      <c r="AA38" s="20">
        <v>3643455225</v>
      </c>
    </row>
    <row r="39" spans="1:27" ht="13.5" x14ac:dyDescent="0.25">
      <c r="A39" s="19" t="s">
        <v>65</v>
      </c>
      <c r="B39" s="15" t="s">
        <v>32</v>
      </c>
      <c r="C39" s="20">
        <v>790333639</v>
      </c>
      <c r="D39" s="20"/>
      <c r="E39" s="21">
        <v>883916956</v>
      </c>
      <c r="F39" s="22">
        <v>884219847</v>
      </c>
      <c r="G39" s="22">
        <v>34120161</v>
      </c>
      <c r="H39" s="22">
        <v>60749189</v>
      </c>
      <c r="I39" s="22">
        <v>92204337</v>
      </c>
      <c r="J39" s="22">
        <v>187073687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187073687</v>
      </c>
      <c r="X39" s="22">
        <v>203837277</v>
      </c>
      <c r="Y39" s="22">
        <v>-16763590</v>
      </c>
      <c r="Z39" s="23">
        <v>-8.2240060536130493</v>
      </c>
      <c r="AA39" s="20">
        <v>884219847</v>
      </c>
    </row>
    <row r="40" spans="1:27" ht="13.5" x14ac:dyDescent="0.25">
      <c r="A40" s="19" t="s">
        <v>40</v>
      </c>
      <c r="B40" s="15" t="s">
        <v>32</v>
      </c>
      <c r="C40" s="20">
        <v>540282408</v>
      </c>
      <c r="D40" s="20"/>
      <c r="E40" s="21">
        <v>423289863</v>
      </c>
      <c r="F40" s="22">
        <v>423289863</v>
      </c>
      <c r="G40" s="22">
        <v>21594931</v>
      </c>
      <c r="H40" s="22">
        <v>16934743</v>
      </c>
      <c r="I40" s="22">
        <v>13914913</v>
      </c>
      <c r="J40" s="22">
        <v>52444587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52444587</v>
      </c>
      <c r="X40" s="22">
        <v>139867397</v>
      </c>
      <c r="Y40" s="22">
        <v>-87422810</v>
      </c>
      <c r="Z40" s="23">
        <v>-62.504065904651107</v>
      </c>
      <c r="AA40" s="20">
        <v>423289863</v>
      </c>
    </row>
    <row r="41" spans="1:27" ht="13.5" x14ac:dyDescent="0.25">
      <c r="A41" s="19" t="s">
        <v>66</v>
      </c>
      <c r="B41" s="15" t="s">
        <v>32</v>
      </c>
      <c r="C41" s="20">
        <v>4534868756</v>
      </c>
      <c r="D41" s="20"/>
      <c r="E41" s="21">
        <v>4761598104</v>
      </c>
      <c r="F41" s="22">
        <v>4753878253</v>
      </c>
      <c r="G41" s="22">
        <v>96887484</v>
      </c>
      <c r="H41" s="22">
        <v>249273315</v>
      </c>
      <c r="I41" s="22">
        <v>360709513</v>
      </c>
      <c r="J41" s="22">
        <v>706870312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706870312</v>
      </c>
      <c r="X41" s="22">
        <v>1127416235</v>
      </c>
      <c r="Y41" s="22">
        <v>-420545923</v>
      </c>
      <c r="Z41" s="23">
        <v>-37.301744461751518</v>
      </c>
      <c r="AA41" s="20">
        <v>4753878253</v>
      </c>
    </row>
    <row r="42" spans="1:27" ht="13.5" x14ac:dyDescent="0.25">
      <c r="A42" s="19" t="s">
        <v>67</v>
      </c>
      <c r="B42" s="15" t="s">
        <v>32</v>
      </c>
      <c r="C42" s="20">
        <v>49695593</v>
      </c>
      <c r="D42" s="20"/>
      <c r="E42" s="21">
        <v>48483878</v>
      </c>
      <c r="F42" s="22">
        <v>48483878</v>
      </c>
      <c r="G42" s="22">
        <v>358069</v>
      </c>
      <c r="H42" s="22">
        <v>2573848</v>
      </c>
      <c r="I42" s="22">
        <v>2105707</v>
      </c>
      <c r="J42" s="22">
        <v>5037624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5037624</v>
      </c>
      <c r="X42" s="22">
        <v>10043975</v>
      </c>
      <c r="Y42" s="22">
        <v>-5006351</v>
      </c>
      <c r="Z42" s="23">
        <v>-49.844319604539038</v>
      </c>
      <c r="AA42" s="20">
        <v>48483878</v>
      </c>
    </row>
    <row r="43" spans="1:27" ht="13.5" x14ac:dyDescent="0.25">
      <c r="A43" s="19" t="s">
        <v>68</v>
      </c>
      <c r="B43" s="15" t="s">
        <v>32</v>
      </c>
      <c r="C43" s="20">
        <v>1290888354</v>
      </c>
      <c r="D43" s="20"/>
      <c r="E43" s="21">
        <v>242304337</v>
      </c>
      <c r="F43" s="22">
        <v>242305337</v>
      </c>
      <c r="G43" s="22">
        <v>27669774</v>
      </c>
      <c r="H43" s="22">
        <v>53340591</v>
      </c>
      <c r="I43" s="22">
        <v>628251676</v>
      </c>
      <c r="J43" s="22">
        <v>709262041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709262041</v>
      </c>
      <c r="X43" s="22">
        <v>63800890</v>
      </c>
      <c r="Y43" s="22">
        <v>645461151</v>
      </c>
      <c r="Z43" s="23">
        <v>1011.6804812597442</v>
      </c>
      <c r="AA43" s="20">
        <v>242305337</v>
      </c>
    </row>
    <row r="44" spans="1:27" ht="13.5" x14ac:dyDescent="0.25">
      <c r="A44" s="19" t="s">
        <v>69</v>
      </c>
      <c r="B44" s="15" t="s">
        <v>32</v>
      </c>
      <c r="C44" s="20">
        <v>1381753445</v>
      </c>
      <c r="D44" s="20"/>
      <c r="E44" s="21">
        <v>2560116990</v>
      </c>
      <c r="F44" s="22">
        <v>2564586214</v>
      </c>
      <c r="G44" s="22">
        <v>150917780</v>
      </c>
      <c r="H44" s="22">
        <v>203867133</v>
      </c>
      <c r="I44" s="22">
        <v>205467742</v>
      </c>
      <c r="J44" s="22">
        <v>560252655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560252655</v>
      </c>
      <c r="X44" s="22">
        <v>642329898</v>
      </c>
      <c r="Y44" s="22">
        <v>-82077243</v>
      </c>
      <c r="Z44" s="23">
        <v>-12.778051162737563</v>
      </c>
      <c r="AA44" s="20">
        <v>2564586214</v>
      </c>
    </row>
    <row r="45" spans="1:27" ht="13.5" x14ac:dyDescent="0.25">
      <c r="A45" s="19" t="s">
        <v>70</v>
      </c>
      <c r="B45" s="15" t="s">
        <v>32</v>
      </c>
      <c r="C45" s="20">
        <v>4632071</v>
      </c>
      <c r="D45" s="20"/>
      <c r="E45" s="21">
        <v>1361345</v>
      </c>
      <c r="F45" s="22">
        <v>1361345</v>
      </c>
      <c r="G45" s="22">
        <v>-2663</v>
      </c>
      <c r="H45" s="22">
        <v>12148</v>
      </c>
      <c r="I45" s="22">
        <v>-12148</v>
      </c>
      <c r="J45" s="22">
        <v>-2663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-2663</v>
      </c>
      <c r="X45" s="22">
        <v>78099</v>
      </c>
      <c r="Y45" s="22">
        <v>-80762</v>
      </c>
      <c r="Z45" s="23">
        <v>-103.40977477304448</v>
      </c>
      <c r="AA45" s="20">
        <v>1361345</v>
      </c>
    </row>
    <row r="46" spans="1:27" ht="13.5" x14ac:dyDescent="0.25">
      <c r="A46" s="19" t="s">
        <v>71</v>
      </c>
      <c r="B46" s="15" t="s">
        <v>32</v>
      </c>
      <c r="C46" s="20">
        <v>1487706</v>
      </c>
      <c r="D46" s="20"/>
      <c r="E46" s="21">
        <v>36429</v>
      </c>
      <c r="F46" s="22">
        <v>36429</v>
      </c>
      <c r="G46" s="22">
        <v>-569900</v>
      </c>
      <c r="H46" s="22">
        <v>14584</v>
      </c>
      <c r="I46" s="22">
        <v>12101</v>
      </c>
      <c r="J46" s="22">
        <v>-543215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-543215</v>
      </c>
      <c r="X46" s="22"/>
      <c r="Y46" s="22">
        <v>-543215</v>
      </c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18547897134</v>
      </c>
      <c r="D47" s="29">
        <f t="shared" ref="D47:Y47" si="1">SUM(D34:D46)</f>
        <v>0</v>
      </c>
      <c r="E47" s="30">
        <f t="shared" si="1"/>
        <v>23162017969</v>
      </c>
      <c r="F47" s="31">
        <f t="shared" si="1"/>
        <v>23178744333</v>
      </c>
      <c r="G47" s="31">
        <f t="shared" si="1"/>
        <v>1201828448</v>
      </c>
      <c r="H47" s="31">
        <f t="shared" si="1"/>
        <v>1565656108</v>
      </c>
      <c r="I47" s="31">
        <f t="shared" si="1"/>
        <v>2445211671</v>
      </c>
      <c r="J47" s="31">
        <f t="shared" si="1"/>
        <v>5212696227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5212696227</v>
      </c>
      <c r="X47" s="31">
        <f t="shared" si="1"/>
        <v>5695781087</v>
      </c>
      <c r="Y47" s="31">
        <f t="shared" si="1"/>
        <v>-483084860</v>
      </c>
      <c r="Z47" s="32">
        <f>+IF(X47&lt;&gt;0,+(Y47/X47)*100,0)</f>
        <v>-8.4814506144308908</v>
      </c>
      <c r="AA47" s="29">
        <f>SUM(AA34:AA46)</f>
        <v>23178744333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-249058416</v>
      </c>
      <c r="D48" s="39">
        <f t="shared" si="2"/>
        <v>0</v>
      </c>
      <c r="E48" s="40">
        <f t="shared" si="2"/>
        <v>370461942</v>
      </c>
      <c r="F48" s="41">
        <f t="shared" si="2"/>
        <v>371260412</v>
      </c>
      <c r="G48" s="41">
        <f t="shared" si="2"/>
        <v>1729810840</v>
      </c>
      <c r="H48" s="41">
        <f t="shared" si="2"/>
        <v>657242723</v>
      </c>
      <c r="I48" s="41">
        <f t="shared" si="2"/>
        <v>-818921911</v>
      </c>
      <c r="J48" s="41">
        <f t="shared" si="2"/>
        <v>1568131652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1568131652</v>
      </c>
      <c r="X48" s="41">
        <f t="shared" si="2"/>
        <v>349036511</v>
      </c>
      <c r="Y48" s="41">
        <f t="shared" si="2"/>
        <v>1219095141</v>
      </c>
      <c r="Z48" s="42">
        <f>+IF(X48&lt;&gt;0,+(Y48/X48)*100,0)</f>
        <v>349.2743889478084</v>
      </c>
      <c r="AA48" s="39">
        <f>+AA32-AA47</f>
        <v>371260412</v>
      </c>
    </row>
    <row r="49" spans="1:27" ht="25.5" x14ac:dyDescent="0.25">
      <c r="A49" s="43" t="s">
        <v>74</v>
      </c>
      <c r="B49" s="15" t="s">
        <v>32</v>
      </c>
      <c r="C49" s="20">
        <v>339726140</v>
      </c>
      <c r="D49" s="20"/>
      <c r="E49" s="21">
        <v>552811144</v>
      </c>
      <c r="F49" s="22">
        <v>552811144</v>
      </c>
      <c r="G49" s="22">
        <v>108569</v>
      </c>
      <c r="H49" s="22">
        <v>10159837</v>
      </c>
      <c r="I49" s="22">
        <v>14861656</v>
      </c>
      <c r="J49" s="22">
        <v>25130062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25130062</v>
      </c>
      <c r="X49" s="22">
        <v>135921431</v>
      </c>
      <c r="Y49" s="22">
        <v>-110791369</v>
      </c>
      <c r="Z49" s="23">
        <v>-81.511332087137902</v>
      </c>
      <c r="AA49" s="20">
        <v>552811144</v>
      </c>
    </row>
    <row r="50" spans="1:27" ht="13.5" x14ac:dyDescent="0.25">
      <c r="A50" s="43" t="s">
        <v>75</v>
      </c>
      <c r="B50" s="15" t="s">
        <v>32</v>
      </c>
      <c r="C50" s="44">
        <v>20952209</v>
      </c>
      <c r="D50" s="44"/>
      <c r="E50" s="21">
        <v>1236976</v>
      </c>
      <c r="F50" s="22">
        <v>1236976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309243</v>
      </c>
      <c r="Y50" s="45">
        <v>-309243</v>
      </c>
      <c r="Z50" s="46">
        <v>-100</v>
      </c>
      <c r="AA50" s="44">
        <v>1236976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111619933</v>
      </c>
      <c r="D51" s="48">
        <f t="shared" si="3"/>
        <v>0</v>
      </c>
      <c r="E51" s="49">
        <f t="shared" si="3"/>
        <v>924510062</v>
      </c>
      <c r="F51" s="50">
        <f t="shared" si="3"/>
        <v>925308532</v>
      </c>
      <c r="G51" s="50">
        <f t="shared" si="3"/>
        <v>1729919409</v>
      </c>
      <c r="H51" s="50">
        <f t="shared" si="3"/>
        <v>667402560</v>
      </c>
      <c r="I51" s="50">
        <f t="shared" si="3"/>
        <v>-804060255</v>
      </c>
      <c r="J51" s="50">
        <f t="shared" si="3"/>
        <v>1593261714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1593261714</v>
      </c>
      <c r="X51" s="50">
        <f t="shared" si="3"/>
        <v>485267185</v>
      </c>
      <c r="Y51" s="50">
        <f t="shared" si="3"/>
        <v>1107994529</v>
      </c>
      <c r="Z51" s="51">
        <f>+IF(X51&lt;&gt;0,+(Y51/X51)*100,0)</f>
        <v>228.32669573566983</v>
      </c>
      <c r="AA51" s="48">
        <f>SUM(AA48:AA50)</f>
        <v>925308532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111619933</v>
      </c>
      <c r="D53" s="54">
        <f>+D51-D52</f>
        <v>0</v>
      </c>
      <c r="E53" s="55">
        <f t="shared" si="4"/>
        <v>924510062</v>
      </c>
      <c r="F53" s="56">
        <f t="shared" si="4"/>
        <v>925308532</v>
      </c>
      <c r="G53" s="56">
        <f t="shared" si="4"/>
        <v>1729919409</v>
      </c>
      <c r="H53" s="56">
        <f t="shared" si="4"/>
        <v>667402560</v>
      </c>
      <c r="I53" s="56">
        <f t="shared" si="4"/>
        <v>-804060255</v>
      </c>
      <c r="J53" s="56">
        <f t="shared" si="4"/>
        <v>1593261714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1593261714</v>
      </c>
      <c r="X53" s="56">
        <f t="shared" si="4"/>
        <v>485267185</v>
      </c>
      <c r="Y53" s="56">
        <f t="shared" si="4"/>
        <v>1107994529</v>
      </c>
      <c r="Z53" s="57">
        <f>+IF(X53&lt;&gt;0,+(Y53/X53)*100,0)</f>
        <v>228.32669573566983</v>
      </c>
      <c r="AA53" s="54">
        <f>+AA51-AA52</f>
        <v>925308532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111619933</v>
      </c>
      <c r="D56" s="48">
        <f>SUM(D53:D55)</f>
        <v>0</v>
      </c>
      <c r="E56" s="49">
        <f t="shared" si="5"/>
        <v>924510062</v>
      </c>
      <c r="F56" s="50">
        <f t="shared" si="5"/>
        <v>925308532</v>
      </c>
      <c r="G56" s="50">
        <f t="shared" si="5"/>
        <v>1729919409</v>
      </c>
      <c r="H56" s="50">
        <f t="shared" si="5"/>
        <v>667402560</v>
      </c>
      <c r="I56" s="50">
        <f t="shared" si="5"/>
        <v>-804060255</v>
      </c>
      <c r="J56" s="50">
        <f t="shared" si="5"/>
        <v>1593261714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1593261714</v>
      </c>
      <c r="X56" s="50">
        <f t="shared" si="5"/>
        <v>485267185</v>
      </c>
      <c r="Y56" s="50">
        <f t="shared" si="5"/>
        <v>1107994529</v>
      </c>
      <c r="Z56" s="51">
        <f>+IF(X56&lt;&gt;0,+(Y56/X56)*100,0)</f>
        <v>228.32669573566983</v>
      </c>
      <c r="AA56" s="48">
        <f>SUM(AA53:AA55)</f>
        <v>925308532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111619933</v>
      </c>
      <c r="D59" s="65">
        <f>SUM(D56:D58)</f>
        <v>0</v>
      </c>
      <c r="E59" s="66">
        <f t="shared" si="6"/>
        <v>928840042</v>
      </c>
      <c r="F59" s="67">
        <f t="shared" si="6"/>
        <v>929638512</v>
      </c>
      <c r="G59" s="67">
        <f t="shared" si="6"/>
        <v>1729919409</v>
      </c>
      <c r="H59" s="67">
        <f t="shared" si="6"/>
        <v>667402560</v>
      </c>
      <c r="I59" s="67">
        <f t="shared" si="6"/>
        <v>-804060255</v>
      </c>
      <c r="J59" s="67">
        <f t="shared" si="6"/>
        <v>1593261714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1593261714</v>
      </c>
      <c r="X59" s="67">
        <f t="shared" si="6"/>
        <v>485267185</v>
      </c>
      <c r="Y59" s="67">
        <f t="shared" si="6"/>
        <v>1107994529</v>
      </c>
      <c r="Z59" s="68">
        <f>+IF(X59&lt;&gt;0,+(Y59/X59)*100,0)</f>
        <v>228.32669573566983</v>
      </c>
      <c r="AA59" s="65">
        <f>SUM(AA56:AA58)</f>
        <v>929638512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G8" sqref="AG8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119067340</v>
      </c>
      <c r="X9" s="22">
        <v>128586375</v>
      </c>
      <c r="Y9" s="22">
        <v>-9519035</v>
      </c>
      <c r="Z9" s="23">
        <v>-7.402833309516657</v>
      </c>
      <c r="AA9" s="20">
        <v>535776573</v>
      </c>
    </row>
    <row r="10" spans="1:27" ht="13.5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1994476</v>
      </c>
      <c r="Y10" s="22">
        <v>-1994476</v>
      </c>
      <c r="Z10" s="23">
        <v>-100</v>
      </c>
      <c r="AA10" s="20">
        <v>8671640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11208509</v>
      </c>
      <c r="X13" s="22"/>
      <c r="Y13" s="22">
        <v>11208509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5925</v>
      </c>
      <c r="F19" s="22">
        <v>5925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826</v>
      </c>
      <c r="Y19" s="22">
        <v>-826</v>
      </c>
      <c r="Z19" s="23">
        <v>-100</v>
      </c>
      <c r="AA19" s="20">
        <v>5925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8508</v>
      </c>
      <c r="F23" s="22">
        <v>8508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2040</v>
      </c>
      <c r="Y23" s="22">
        <v>-2040</v>
      </c>
      <c r="Z23" s="23">
        <v>-100</v>
      </c>
      <c r="AA23" s="20">
        <v>8508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197968023</v>
      </c>
      <c r="D25" s="20"/>
      <c r="E25" s="21">
        <v>206152186</v>
      </c>
      <c r="F25" s="22">
        <v>206152186</v>
      </c>
      <c r="G25" s="22">
        <v>76146744</v>
      </c>
      <c r="H25" s="22"/>
      <c r="I25" s="22">
        <v>750545</v>
      </c>
      <c r="J25" s="22">
        <v>76897289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76897289</v>
      </c>
      <c r="X25" s="22">
        <v>68030220</v>
      </c>
      <c r="Y25" s="22">
        <v>8867069</v>
      </c>
      <c r="Z25" s="23">
        <v>13.034014883385648</v>
      </c>
      <c r="AA25" s="20">
        <v>206152186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669686478</v>
      </c>
      <c r="D32" s="29">
        <f t="shared" ref="D32:Y32" si="0">SUM(D6:D31)</f>
        <v>0</v>
      </c>
      <c r="E32" s="30">
        <f t="shared" si="0"/>
        <v>750614832</v>
      </c>
      <c r="F32" s="31">
        <f t="shared" si="0"/>
        <v>750614832</v>
      </c>
      <c r="G32" s="31">
        <f t="shared" si="0"/>
        <v>119183796</v>
      </c>
      <c r="H32" s="31">
        <f t="shared" si="0"/>
        <v>44174124</v>
      </c>
      <c r="I32" s="31">
        <f t="shared" si="0"/>
        <v>43815218</v>
      </c>
      <c r="J32" s="31">
        <f t="shared" si="0"/>
        <v>207173138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207173138</v>
      </c>
      <c r="X32" s="31">
        <f t="shared" si="0"/>
        <v>198613937</v>
      </c>
      <c r="Y32" s="31">
        <f t="shared" si="0"/>
        <v>8559201</v>
      </c>
      <c r="Z32" s="32">
        <f>+IF(X32&lt;&gt;0,+(Y32/X32)*100,0)</f>
        <v>4.309466460050082</v>
      </c>
      <c r="AA32" s="29">
        <f>SUM(AA6:AA31)</f>
        <v>750614832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244837507</v>
      </c>
      <c r="D34" s="20"/>
      <c r="E34" s="21">
        <v>264345543</v>
      </c>
      <c r="F34" s="22">
        <v>264345543</v>
      </c>
      <c r="G34" s="22">
        <v>19134230</v>
      </c>
      <c r="H34" s="22">
        <v>18576276</v>
      </c>
      <c r="I34" s="22">
        <v>19468286</v>
      </c>
      <c r="J34" s="22">
        <v>57178792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57178792</v>
      </c>
      <c r="X34" s="22">
        <v>63443085</v>
      </c>
      <c r="Y34" s="22">
        <v>-6264293</v>
      </c>
      <c r="Z34" s="23">
        <v>-9.8738782957985087</v>
      </c>
      <c r="AA34" s="20">
        <v>264345543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17437175</v>
      </c>
      <c r="D37" s="20"/>
      <c r="E37" s="21">
        <v>8254330</v>
      </c>
      <c r="F37" s="22">
        <v>8254330</v>
      </c>
      <c r="G37" s="22">
        <v>49510</v>
      </c>
      <c r="H37" s="22">
        <v>170161</v>
      </c>
      <c r="I37" s="22">
        <v>57114</v>
      </c>
      <c r="J37" s="22">
        <v>276785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276785</v>
      </c>
      <c r="X37" s="22">
        <v>1898511</v>
      </c>
      <c r="Y37" s="22">
        <v>-1621726</v>
      </c>
      <c r="Z37" s="23">
        <v>-85.420943044312097</v>
      </c>
      <c r="AA37" s="20">
        <v>8254330</v>
      </c>
    </row>
    <row r="38" spans="1:27" ht="13.5" x14ac:dyDescent="0.25">
      <c r="A38" s="19" t="s">
        <v>64</v>
      </c>
      <c r="B38" s="15" t="s">
        <v>32</v>
      </c>
      <c r="C38" s="20">
        <v>131567749</v>
      </c>
      <c r="D38" s="20"/>
      <c r="E38" s="21">
        <v>126982687</v>
      </c>
      <c r="F38" s="22">
        <v>126982687</v>
      </c>
      <c r="G38" s="22">
        <v>10158615</v>
      </c>
      <c r="H38" s="22">
        <v>10158615</v>
      </c>
      <c r="I38" s="22">
        <v>10158615</v>
      </c>
      <c r="J38" s="22">
        <v>30475845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30475845</v>
      </c>
      <c r="X38" s="22">
        <v>30475845</v>
      </c>
      <c r="Y38" s="22"/>
      <c r="Z38" s="23"/>
      <c r="AA38" s="20">
        <v>126982687</v>
      </c>
    </row>
    <row r="39" spans="1:27" ht="13.5" x14ac:dyDescent="0.25">
      <c r="A39" s="19" t="s">
        <v>65</v>
      </c>
      <c r="B39" s="15" t="s">
        <v>32</v>
      </c>
      <c r="C39" s="20">
        <v>2110277</v>
      </c>
      <c r="D39" s="20"/>
      <c r="E39" s="21">
        <v>3231005</v>
      </c>
      <c r="F39" s="22">
        <v>3231005</v>
      </c>
      <c r="G39" s="22">
        <v>180359</v>
      </c>
      <c r="H39" s="22">
        <v>291309</v>
      </c>
      <c r="I39" s="22">
        <v>217599</v>
      </c>
      <c r="J39" s="22">
        <v>689267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689267</v>
      </c>
      <c r="X39" s="22">
        <v>775455</v>
      </c>
      <c r="Y39" s="22">
        <v>-86188</v>
      </c>
      <c r="Z39" s="23">
        <v>-11.11450696687751</v>
      </c>
      <c r="AA39" s="20">
        <v>3231005</v>
      </c>
    </row>
    <row r="40" spans="1:27" ht="13.5" x14ac:dyDescent="0.25">
      <c r="A40" s="19" t="s">
        <v>40</v>
      </c>
      <c r="B40" s="15" t="s">
        <v>32</v>
      </c>
      <c r="C40" s="20">
        <v>34628306</v>
      </c>
      <c r="D40" s="20"/>
      <c r="E40" s="21">
        <v>7557</v>
      </c>
      <c r="F40" s="22">
        <v>7557</v>
      </c>
      <c r="G40" s="22">
        <v>727</v>
      </c>
      <c r="H40" s="22">
        <v>727</v>
      </c>
      <c r="I40" s="22">
        <v>704</v>
      </c>
      <c r="J40" s="22">
        <v>2158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2158</v>
      </c>
      <c r="X40" s="22">
        <v>1815</v>
      </c>
      <c r="Y40" s="22">
        <v>343</v>
      </c>
      <c r="Z40" s="23">
        <v>18.898071625344354</v>
      </c>
      <c r="AA40" s="20">
        <v>7557</v>
      </c>
    </row>
    <row r="41" spans="1:27" ht="13.5" x14ac:dyDescent="0.25">
      <c r="A41" s="19" t="s">
        <v>66</v>
      </c>
      <c r="B41" s="15" t="s">
        <v>32</v>
      </c>
      <c r="C41" s="20">
        <v>26815593</v>
      </c>
      <c r="D41" s="20"/>
      <c r="E41" s="21">
        <v>28209827</v>
      </c>
      <c r="F41" s="22">
        <v>28209827</v>
      </c>
      <c r="G41" s="22">
        <v>31977</v>
      </c>
      <c r="H41" s="22">
        <v>123089</v>
      </c>
      <c r="I41" s="22">
        <v>1032621</v>
      </c>
      <c r="J41" s="22">
        <v>1187687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1187687</v>
      </c>
      <c r="X41" s="22">
        <v>4795697</v>
      </c>
      <c r="Y41" s="22">
        <v>-3608010</v>
      </c>
      <c r="Z41" s="23">
        <v>-75.234319432608018</v>
      </c>
      <c r="AA41" s="20">
        <v>28209827</v>
      </c>
    </row>
    <row r="42" spans="1:27" ht="13.5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1331126</v>
      </c>
      <c r="X42" s="22">
        <v>5148000</v>
      </c>
      <c r="Y42" s="22">
        <v>-3816874</v>
      </c>
      <c r="Z42" s="23">
        <v>-74.142851592851585</v>
      </c>
      <c r="AA42" s="20">
        <v>23400000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338795</v>
      </c>
      <c r="H43" s="22">
        <v>-338795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166726060</v>
      </c>
      <c r="D44" s="20"/>
      <c r="E44" s="21">
        <v>90408969</v>
      </c>
      <c r="F44" s="22">
        <v>90408969</v>
      </c>
      <c r="G44" s="22">
        <v>1551366</v>
      </c>
      <c r="H44" s="22">
        <v>13144788</v>
      </c>
      <c r="I44" s="22">
        <v>15887844</v>
      </c>
      <c r="J44" s="22">
        <v>30583998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30583998</v>
      </c>
      <c r="X44" s="22">
        <v>33451394</v>
      </c>
      <c r="Y44" s="22">
        <v>-2867396</v>
      </c>
      <c r="Z44" s="23">
        <v>-8.571828127700746</v>
      </c>
      <c r="AA44" s="20">
        <v>90408969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648344465</v>
      </c>
      <c r="D47" s="29">
        <f t="shared" ref="D47:Y47" si="1">SUM(D34:D46)</f>
        <v>0</v>
      </c>
      <c r="E47" s="30">
        <f t="shared" si="1"/>
        <v>544839918</v>
      </c>
      <c r="F47" s="31">
        <f t="shared" si="1"/>
        <v>544839918</v>
      </c>
      <c r="G47" s="31">
        <f t="shared" si="1"/>
        <v>31445579</v>
      </c>
      <c r="H47" s="31">
        <f t="shared" si="1"/>
        <v>42814046</v>
      </c>
      <c r="I47" s="31">
        <f t="shared" si="1"/>
        <v>47466033</v>
      </c>
      <c r="J47" s="31">
        <f t="shared" si="1"/>
        <v>121725658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121725658</v>
      </c>
      <c r="X47" s="31">
        <f t="shared" si="1"/>
        <v>139989802</v>
      </c>
      <c r="Y47" s="31">
        <f t="shared" si="1"/>
        <v>-18264144</v>
      </c>
      <c r="Z47" s="32">
        <f>+IF(X47&lt;&gt;0,+(Y47/X47)*100,0)</f>
        <v>-13.046767506678808</v>
      </c>
      <c r="AA47" s="29">
        <f>SUM(AA34:AA46)</f>
        <v>544839918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21342013</v>
      </c>
      <c r="D48" s="39">
        <f t="shared" si="2"/>
        <v>0</v>
      </c>
      <c r="E48" s="40">
        <f t="shared" si="2"/>
        <v>205774914</v>
      </c>
      <c r="F48" s="41">
        <f t="shared" si="2"/>
        <v>205774914</v>
      </c>
      <c r="G48" s="41">
        <f t="shared" si="2"/>
        <v>87738217</v>
      </c>
      <c r="H48" s="41">
        <f t="shared" si="2"/>
        <v>1360078</v>
      </c>
      <c r="I48" s="41">
        <f t="shared" si="2"/>
        <v>-3650815</v>
      </c>
      <c r="J48" s="41">
        <f t="shared" si="2"/>
        <v>85447480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85447480</v>
      </c>
      <c r="X48" s="41">
        <f t="shared" si="2"/>
        <v>58624135</v>
      </c>
      <c r="Y48" s="41">
        <f t="shared" si="2"/>
        <v>26823345</v>
      </c>
      <c r="Z48" s="42">
        <f>+IF(X48&lt;&gt;0,+(Y48/X48)*100,0)</f>
        <v>45.75478171234424</v>
      </c>
      <c r="AA48" s="39">
        <f>+AA32-AA47</f>
        <v>205774914</v>
      </c>
    </row>
    <row r="49" spans="1:27" ht="25.5" x14ac:dyDescent="0.25">
      <c r="A49" s="43" t="s">
        <v>74</v>
      </c>
      <c r="B49" s="15" t="s">
        <v>32</v>
      </c>
      <c r="C49" s="20">
        <v>26626098</v>
      </c>
      <c r="D49" s="20"/>
      <c r="E49" s="21">
        <v>30500000</v>
      </c>
      <c r="F49" s="22">
        <v>30500000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3965000</v>
      </c>
      <c r="Y49" s="22">
        <v>-3965000</v>
      </c>
      <c r="Z49" s="23">
        <v>-100</v>
      </c>
      <c r="AA49" s="20">
        <v>30500000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47968111</v>
      </c>
      <c r="D51" s="48">
        <f t="shared" si="3"/>
        <v>0</v>
      </c>
      <c r="E51" s="49">
        <f t="shared" si="3"/>
        <v>236274914</v>
      </c>
      <c r="F51" s="50">
        <f t="shared" si="3"/>
        <v>236274914</v>
      </c>
      <c r="G51" s="50">
        <f t="shared" si="3"/>
        <v>87738217</v>
      </c>
      <c r="H51" s="50">
        <f t="shared" si="3"/>
        <v>1360078</v>
      </c>
      <c r="I51" s="50">
        <f t="shared" si="3"/>
        <v>-3650815</v>
      </c>
      <c r="J51" s="50">
        <f t="shared" si="3"/>
        <v>85447480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85447480</v>
      </c>
      <c r="X51" s="50">
        <f t="shared" si="3"/>
        <v>62589135</v>
      </c>
      <c r="Y51" s="50">
        <f t="shared" si="3"/>
        <v>22858345</v>
      </c>
      <c r="Z51" s="51">
        <f>+IF(X51&lt;&gt;0,+(Y51/X51)*100,0)</f>
        <v>36.521266830097588</v>
      </c>
      <c r="AA51" s="48">
        <f>SUM(AA48:AA50)</f>
        <v>236274914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47968111</v>
      </c>
      <c r="D53" s="54">
        <f>+D51-D52</f>
        <v>0</v>
      </c>
      <c r="E53" s="55">
        <f t="shared" si="4"/>
        <v>236274914</v>
      </c>
      <c r="F53" s="56">
        <f t="shared" si="4"/>
        <v>236274914</v>
      </c>
      <c r="G53" s="56">
        <f t="shared" si="4"/>
        <v>87738217</v>
      </c>
      <c r="H53" s="56">
        <f t="shared" si="4"/>
        <v>1360078</v>
      </c>
      <c r="I53" s="56">
        <f t="shared" si="4"/>
        <v>-3650815</v>
      </c>
      <c r="J53" s="56">
        <f t="shared" si="4"/>
        <v>85447480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85447480</v>
      </c>
      <c r="X53" s="56">
        <f t="shared" si="4"/>
        <v>62589135</v>
      </c>
      <c r="Y53" s="56">
        <f t="shared" si="4"/>
        <v>22858345</v>
      </c>
      <c r="Z53" s="57">
        <f>+IF(X53&lt;&gt;0,+(Y53/X53)*100,0)</f>
        <v>36.521266830097588</v>
      </c>
      <c r="AA53" s="54">
        <f>+AA51-AA52</f>
        <v>236274914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47968111</v>
      </c>
      <c r="D56" s="48">
        <f>SUM(D53:D55)</f>
        <v>0</v>
      </c>
      <c r="E56" s="49">
        <f t="shared" si="5"/>
        <v>236274914</v>
      </c>
      <c r="F56" s="50">
        <f t="shared" si="5"/>
        <v>236274914</v>
      </c>
      <c r="G56" s="50">
        <f t="shared" si="5"/>
        <v>87738217</v>
      </c>
      <c r="H56" s="50">
        <f t="shared" si="5"/>
        <v>1360078</v>
      </c>
      <c r="I56" s="50">
        <f t="shared" si="5"/>
        <v>-3650815</v>
      </c>
      <c r="J56" s="50">
        <f t="shared" si="5"/>
        <v>85447480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85447480</v>
      </c>
      <c r="X56" s="50">
        <f t="shared" si="5"/>
        <v>62589135</v>
      </c>
      <c r="Y56" s="50">
        <f t="shared" si="5"/>
        <v>22858345</v>
      </c>
      <c r="Z56" s="51">
        <f>+IF(X56&lt;&gt;0,+(Y56/X56)*100,0)</f>
        <v>36.521266830097588</v>
      </c>
      <c r="AA56" s="48">
        <f>SUM(AA53:AA55)</f>
        <v>236274914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47968111</v>
      </c>
      <c r="D59" s="65">
        <f>SUM(D56:D58)</f>
        <v>0</v>
      </c>
      <c r="E59" s="66">
        <f t="shared" si="6"/>
        <v>236274914</v>
      </c>
      <c r="F59" s="67">
        <f t="shared" si="6"/>
        <v>236274914</v>
      </c>
      <c r="G59" s="67">
        <f t="shared" si="6"/>
        <v>87738217</v>
      </c>
      <c r="H59" s="67">
        <f t="shared" si="6"/>
        <v>1360078</v>
      </c>
      <c r="I59" s="67">
        <f t="shared" si="6"/>
        <v>-3650815</v>
      </c>
      <c r="J59" s="67">
        <f t="shared" si="6"/>
        <v>85447480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85447480</v>
      </c>
      <c r="X59" s="67">
        <f t="shared" si="6"/>
        <v>62589135</v>
      </c>
      <c r="Y59" s="67">
        <f t="shared" si="6"/>
        <v>22858345</v>
      </c>
      <c r="Z59" s="68">
        <f>+IF(X59&lt;&gt;0,+(Y59/X59)*100,0)</f>
        <v>36.521266830097588</v>
      </c>
      <c r="AA59" s="65">
        <f>SUM(AA56:AA58)</f>
        <v>236274914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330538630</v>
      </c>
      <c r="G9" s="22"/>
      <c r="H9" s="22">
        <v>25769106</v>
      </c>
      <c r="I9" s="22">
        <v>51542003</v>
      </c>
      <c r="J9" s="22">
        <v>77311109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77311109</v>
      </c>
      <c r="X9" s="22">
        <v>82634658</v>
      </c>
      <c r="Y9" s="22">
        <v>-5323549</v>
      </c>
      <c r="Z9" s="23">
        <v>-6.4422714740345386</v>
      </c>
      <c r="AA9" s="20">
        <v>330538630</v>
      </c>
    </row>
    <row r="10" spans="1:27" ht="13.5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5000000</v>
      </c>
      <c r="G10" s="22"/>
      <c r="H10" s="22">
        <v>1024095</v>
      </c>
      <c r="I10" s="22">
        <v>1294822</v>
      </c>
      <c r="J10" s="22">
        <v>2318917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2318917</v>
      </c>
      <c r="X10" s="22">
        <v>1250001</v>
      </c>
      <c r="Y10" s="22">
        <v>1068916</v>
      </c>
      <c r="Z10" s="23">
        <v>85.513211589430725</v>
      </c>
      <c r="AA10" s="20">
        <v>5000000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70591160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17647791</v>
      </c>
      <c r="Y13" s="22">
        <v>-17647791</v>
      </c>
      <c r="Z13" s="23">
        <v>-100</v>
      </c>
      <c r="AA13" s="20">
        <v>70591160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5242870</v>
      </c>
      <c r="G17" s="22"/>
      <c r="H17" s="22">
        <v>418049</v>
      </c>
      <c r="I17" s="22">
        <v>831507</v>
      </c>
      <c r="J17" s="22">
        <v>1249556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1249556</v>
      </c>
      <c r="X17" s="22">
        <v>1310718</v>
      </c>
      <c r="Y17" s="22">
        <v>-61162</v>
      </c>
      <c r="Z17" s="23">
        <v>-4.6662974034079037</v>
      </c>
      <c r="AA17" s="20">
        <v>5242870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249</v>
      </c>
      <c r="Y19" s="22">
        <v>-249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90101301</v>
      </c>
      <c r="D25" s="20"/>
      <c r="E25" s="21">
        <v>91754000</v>
      </c>
      <c r="F25" s="22">
        <v>91754000</v>
      </c>
      <c r="G25" s="22"/>
      <c r="H25" s="22">
        <v>38230848</v>
      </c>
      <c r="I25" s="22"/>
      <c r="J25" s="22">
        <v>38230848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38230848</v>
      </c>
      <c r="X25" s="22">
        <v>22938501</v>
      </c>
      <c r="Y25" s="22">
        <v>15292347</v>
      </c>
      <c r="Z25" s="23">
        <v>66.666723339942749</v>
      </c>
      <c r="AA25" s="20">
        <v>91754000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475508795</v>
      </c>
      <c r="D32" s="29">
        <f t="shared" ref="D32:Y32" si="0">SUM(D6:D31)</f>
        <v>0</v>
      </c>
      <c r="E32" s="30">
        <f t="shared" si="0"/>
        <v>503127660</v>
      </c>
      <c r="F32" s="31">
        <f t="shared" si="0"/>
        <v>503127660</v>
      </c>
      <c r="G32" s="31">
        <f t="shared" si="0"/>
        <v>0</v>
      </c>
      <c r="H32" s="31">
        <f t="shared" si="0"/>
        <v>65442098</v>
      </c>
      <c r="I32" s="31">
        <f t="shared" si="0"/>
        <v>53668332</v>
      </c>
      <c r="J32" s="31">
        <f t="shared" si="0"/>
        <v>119110430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119110430</v>
      </c>
      <c r="X32" s="31">
        <f t="shared" si="0"/>
        <v>125781918</v>
      </c>
      <c r="Y32" s="31">
        <f t="shared" si="0"/>
        <v>-6671488</v>
      </c>
      <c r="Z32" s="32">
        <f>+IF(X32&lt;&gt;0,+(Y32/X32)*100,0)</f>
        <v>-5.3040119804819641</v>
      </c>
      <c r="AA32" s="29">
        <f>SUM(AA6:AA31)</f>
        <v>503127660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208787091</v>
      </c>
      <c r="D34" s="20"/>
      <c r="E34" s="21">
        <v>260976440</v>
      </c>
      <c r="F34" s="22">
        <v>260976440</v>
      </c>
      <c r="G34" s="22"/>
      <c r="H34" s="22">
        <v>11053253</v>
      </c>
      <c r="I34" s="22">
        <v>33269200</v>
      </c>
      <c r="J34" s="22">
        <v>44322453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44322453</v>
      </c>
      <c r="X34" s="22">
        <v>65244135</v>
      </c>
      <c r="Y34" s="22">
        <v>-20921682</v>
      </c>
      <c r="Z34" s="23">
        <v>-32.066762782585748</v>
      </c>
      <c r="AA34" s="20">
        <v>260976440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16099904</v>
      </c>
      <c r="D37" s="20"/>
      <c r="E37" s="21">
        <v>28223550</v>
      </c>
      <c r="F37" s="22">
        <v>28223550</v>
      </c>
      <c r="G37" s="22"/>
      <c r="H37" s="22">
        <v>1094180</v>
      </c>
      <c r="I37" s="22">
        <v>785712</v>
      </c>
      <c r="J37" s="22">
        <v>1879892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1879892</v>
      </c>
      <c r="X37" s="22">
        <v>7055889</v>
      </c>
      <c r="Y37" s="22">
        <v>-5175997</v>
      </c>
      <c r="Z37" s="23">
        <v>-73.35712055560964</v>
      </c>
      <c r="AA37" s="20">
        <v>28223550</v>
      </c>
    </row>
    <row r="38" spans="1:27" ht="13.5" x14ac:dyDescent="0.25">
      <c r="A38" s="19" t="s">
        <v>64</v>
      </c>
      <c r="B38" s="15" t="s">
        <v>32</v>
      </c>
      <c r="C38" s="20">
        <v>-40495274</v>
      </c>
      <c r="D38" s="20"/>
      <c r="E38" s="21">
        <v>96536010</v>
      </c>
      <c r="F38" s="22">
        <v>96536010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24134004</v>
      </c>
      <c r="Y38" s="22">
        <v>-24134004</v>
      </c>
      <c r="Z38" s="23">
        <v>-100</v>
      </c>
      <c r="AA38" s="20">
        <v>96536010</v>
      </c>
    </row>
    <row r="39" spans="1:27" ht="13.5" x14ac:dyDescent="0.25">
      <c r="A39" s="19" t="s">
        <v>65</v>
      </c>
      <c r="B39" s="15" t="s">
        <v>32</v>
      </c>
      <c r="C39" s="20">
        <v>421357</v>
      </c>
      <c r="D39" s="20"/>
      <c r="E39" s="21">
        <v>500370</v>
      </c>
      <c r="F39" s="22">
        <v>500370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125094</v>
      </c>
      <c r="Y39" s="22">
        <v>-125094</v>
      </c>
      <c r="Z39" s="23">
        <v>-100</v>
      </c>
      <c r="AA39" s="20">
        <v>500370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2513095</v>
      </c>
      <c r="D41" s="20"/>
      <c r="E41" s="21">
        <v>22895060</v>
      </c>
      <c r="F41" s="22">
        <v>22895060</v>
      </c>
      <c r="G41" s="22"/>
      <c r="H41" s="22">
        <v>-207111</v>
      </c>
      <c r="I41" s="22">
        <v>524508</v>
      </c>
      <c r="J41" s="22">
        <v>317397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317397</v>
      </c>
      <c r="X41" s="22">
        <v>5723766</v>
      </c>
      <c r="Y41" s="22">
        <v>-5406369</v>
      </c>
      <c r="Z41" s="23">
        <v>-94.454752343125136</v>
      </c>
      <c r="AA41" s="20">
        <v>22895060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165400681</v>
      </c>
      <c r="D43" s="20"/>
      <c r="E43" s="21">
        <v>28835440</v>
      </c>
      <c r="F43" s="22">
        <v>28835440</v>
      </c>
      <c r="G43" s="22"/>
      <c r="H43" s="22">
        <v>2042245</v>
      </c>
      <c r="I43" s="22">
        <v>6719929</v>
      </c>
      <c r="J43" s="22">
        <v>8762174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8762174</v>
      </c>
      <c r="X43" s="22">
        <v>7208859</v>
      </c>
      <c r="Y43" s="22">
        <v>1553315</v>
      </c>
      <c r="Z43" s="23">
        <v>21.547307278447256</v>
      </c>
      <c r="AA43" s="20">
        <v>28835440</v>
      </c>
    </row>
    <row r="44" spans="1:27" ht="13.5" x14ac:dyDescent="0.25">
      <c r="A44" s="19" t="s">
        <v>69</v>
      </c>
      <c r="B44" s="15" t="s">
        <v>32</v>
      </c>
      <c r="C44" s="20">
        <v>162182027</v>
      </c>
      <c r="D44" s="20"/>
      <c r="E44" s="21">
        <v>155873450</v>
      </c>
      <c r="F44" s="22">
        <v>155873450</v>
      </c>
      <c r="G44" s="22"/>
      <c r="H44" s="22">
        <v>13702131</v>
      </c>
      <c r="I44" s="22">
        <v>13984082</v>
      </c>
      <c r="J44" s="22">
        <v>27686213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27686213</v>
      </c>
      <c r="X44" s="22">
        <v>38968368</v>
      </c>
      <c r="Y44" s="22">
        <v>-11282155</v>
      </c>
      <c r="Z44" s="23">
        <v>-28.952084932065926</v>
      </c>
      <c r="AA44" s="20">
        <v>155873450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514908881</v>
      </c>
      <c r="D47" s="29">
        <f t="shared" ref="D47:Y47" si="1">SUM(D34:D46)</f>
        <v>0</v>
      </c>
      <c r="E47" s="30">
        <f t="shared" si="1"/>
        <v>593840320</v>
      </c>
      <c r="F47" s="31">
        <f t="shared" si="1"/>
        <v>593840320</v>
      </c>
      <c r="G47" s="31">
        <f t="shared" si="1"/>
        <v>0</v>
      </c>
      <c r="H47" s="31">
        <f t="shared" si="1"/>
        <v>27684698</v>
      </c>
      <c r="I47" s="31">
        <f t="shared" si="1"/>
        <v>55283431</v>
      </c>
      <c r="J47" s="31">
        <f t="shared" si="1"/>
        <v>82968129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82968129</v>
      </c>
      <c r="X47" s="31">
        <f t="shared" si="1"/>
        <v>148460115</v>
      </c>
      <c r="Y47" s="31">
        <f t="shared" si="1"/>
        <v>-65491986</v>
      </c>
      <c r="Z47" s="32">
        <f>+IF(X47&lt;&gt;0,+(Y47/X47)*100,0)</f>
        <v>-44.114195923935526</v>
      </c>
      <c r="AA47" s="29">
        <f>SUM(AA34:AA46)</f>
        <v>593840320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-39400086</v>
      </c>
      <c r="D48" s="39">
        <f t="shared" si="2"/>
        <v>0</v>
      </c>
      <c r="E48" s="40">
        <f t="shared" si="2"/>
        <v>-90712660</v>
      </c>
      <c r="F48" s="41">
        <f t="shared" si="2"/>
        <v>-90712660</v>
      </c>
      <c r="G48" s="41">
        <f t="shared" si="2"/>
        <v>0</v>
      </c>
      <c r="H48" s="41">
        <f t="shared" si="2"/>
        <v>37757400</v>
      </c>
      <c r="I48" s="41">
        <f t="shared" si="2"/>
        <v>-1615099</v>
      </c>
      <c r="J48" s="41">
        <f t="shared" si="2"/>
        <v>36142301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36142301</v>
      </c>
      <c r="X48" s="41">
        <f t="shared" si="2"/>
        <v>-22678197</v>
      </c>
      <c r="Y48" s="41">
        <f t="shared" si="2"/>
        <v>58820498</v>
      </c>
      <c r="Z48" s="42">
        <f>+IF(X48&lt;&gt;0,+(Y48/X48)*100,0)</f>
        <v>-259.37025769729399</v>
      </c>
      <c r="AA48" s="39">
        <f>+AA32-AA47</f>
        <v>-90712660</v>
      </c>
    </row>
    <row r="49" spans="1:27" ht="25.5" x14ac:dyDescent="0.25">
      <c r="A49" s="43" t="s">
        <v>74</v>
      </c>
      <c r="B49" s="15" t="s">
        <v>32</v>
      </c>
      <c r="C49" s="20">
        <v>15652170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-23747916</v>
      </c>
      <c r="D51" s="48">
        <f t="shared" si="3"/>
        <v>0</v>
      </c>
      <c r="E51" s="49">
        <f t="shared" si="3"/>
        <v>-90712660</v>
      </c>
      <c r="F51" s="50">
        <f t="shared" si="3"/>
        <v>-90712660</v>
      </c>
      <c r="G51" s="50">
        <f t="shared" si="3"/>
        <v>0</v>
      </c>
      <c r="H51" s="50">
        <f t="shared" si="3"/>
        <v>37757400</v>
      </c>
      <c r="I51" s="50">
        <f t="shared" si="3"/>
        <v>-1615099</v>
      </c>
      <c r="J51" s="50">
        <f t="shared" si="3"/>
        <v>36142301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36142301</v>
      </c>
      <c r="X51" s="50">
        <f t="shared" si="3"/>
        <v>-22678197</v>
      </c>
      <c r="Y51" s="50">
        <f t="shared" si="3"/>
        <v>58820498</v>
      </c>
      <c r="Z51" s="51">
        <f>+IF(X51&lt;&gt;0,+(Y51/X51)*100,0)</f>
        <v>-259.37025769729399</v>
      </c>
      <c r="AA51" s="48">
        <f>SUM(AA48:AA50)</f>
        <v>-90712660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-23747916</v>
      </c>
      <c r="D53" s="54">
        <f>+D51-D52</f>
        <v>0</v>
      </c>
      <c r="E53" s="55">
        <f t="shared" si="4"/>
        <v>-90712660</v>
      </c>
      <c r="F53" s="56">
        <f t="shared" si="4"/>
        <v>-90712660</v>
      </c>
      <c r="G53" s="56">
        <f t="shared" si="4"/>
        <v>0</v>
      </c>
      <c r="H53" s="56">
        <f t="shared" si="4"/>
        <v>37757400</v>
      </c>
      <c r="I53" s="56">
        <f t="shared" si="4"/>
        <v>-1615099</v>
      </c>
      <c r="J53" s="56">
        <f t="shared" si="4"/>
        <v>36142301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36142301</v>
      </c>
      <c r="X53" s="56">
        <f t="shared" si="4"/>
        <v>-22678197</v>
      </c>
      <c r="Y53" s="56">
        <f t="shared" si="4"/>
        <v>58820498</v>
      </c>
      <c r="Z53" s="57">
        <f>+IF(X53&lt;&gt;0,+(Y53/X53)*100,0)</f>
        <v>-259.37025769729399</v>
      </c>
      <c r="AA53" s="54">
        <f>+AA51-AA52</f>
        <v>-90712660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-23747916</v>
      </c>
      <c r="D56" s="48">
        <f>SUM(D53:D55)</f>
        <v>0</v>
      </c>
      <c r="E56" s="49">
        <f t="shared" si="5"/>
        <v>-90712660</v>
      </c>
      <c r="F56" s="50">
        <f t="shared" si="5"/>
        <v>-90712660</v>
      </c>
      <c r="G56" s="50">
        <f t="shared" si="5"/>
        <v>0</v>
      </c>
      <c r="H56" s="50">
        <f t="shared" si="5"/>
        <v>37757400</v>
      </c>
      <c r="I56" s="50">
        <f t="shared" si="5"/>
        <v>-1615099</v>
      </c>
      <c r="J56" s="50">
        <f t="shared" si="5"/>
        <v>36142301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36142301</v>
      </c>
      <c r="X56" s="50">
        <f t="shared" si="5"/>
        <v>-22678197</v>
      </c>
      <c r="Y56" s="50">
        <f t="shared" si="5"/>
        <v>58820498</v>
      </c>
      <c r="Z56" s="51">
        <f>+IF(X56&lt;&gt;0,+(Y56/X56)*100,0)</f>
        <v>-259.37025769729399</v>
      </c>
      <c r="AA56" s="48">
        <f>SUM(AA53:AA55)</f>
        <v>-90712660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-23747916</v>
      </c>
      <c r="D59" s="65">
        <f>SUM(D56:D58)</f>
        <v>0</v>
      </c>
      <c r="E59" s="66">
        <f t="shared" si="6"/>
        <v>-90712660</v>
      </c>
      <c r="F59" s="67">
        <f t="shared" si="6"/>
        <v>-90712660</v>
      </c>
      <c r="G59" s="67">
        <f t="shared" si="6"/>
        <v>0</v>
      </c>
      <c r="H59" s="67">
        <f t="shared" si="6"/>
        <v>37757400</v>
      </c>
      <c r="I59" s="67">
        <f t="shared" si="6"/>
        <v>-1615099</v>
      </c>
      <c r="J59" s="67">
        <f t="shared" si="6"/>
        <v>36142301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36142301</v>
      </c>
      <c r="X59" s="67">
        <f t="shared" si="6"/>
        <v>-22678197</v>
      </c>
      <c r="Y59" s="67">
        <f t="shared" si="6"/>
        <v>58820498</v>
      </c>
      <c r="Z59" s="68">
        <f>+IF(X59&lt;&gt;0,+(Y59/X59)*100,0)</f>
        <v>-259.37025769729399</v>
      </c>
      <c r="AA59" s="65">
        <f>SUM(AA56:AA58)</f>
        <v>-90712660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9895663</v>
      </c>
      <c r="D9" s="20"/>
      <c r="E9" s="21">
        <v>48740232</v>
      </c>
      <c r="F9" s="22">
        <v>48740232</v>
      </c>
      <c r="G9" s="22">
        <v>10337095</v>
      </c>
      <c r="H9" s="22">
        <v>2529111</v>
      </c>
      <c r="I9" s="22">
        <v>2548413</v>
      </c>
      <c r="J9" s="22">
        <v>15414619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15414619</v>
      </c>
      <c r="X9" s="22">
        <v>12185127</v>
      </c>
      <c r="Y9" s="22">
        <v>3229492</v>
      </c>
      <c r="Z9" s="23">
        <v>26.503556343729535</v>
      </c>
      <c r="AA9" s="20">
        <v>48740232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9895663</v>
      </c>
      <c r="D32" s="29">
        <f t="shared" ref="D32:Y32" si="0">SUM(D6:D31)</f>
        <v>0</v>
      </c>
      <c r="E32" s="30">
        <f t="shared" si="0"/>
        <v>48740232</v>
      </c>
      <c r="F32" s="31">
        <f t="shared" si="0"/>
        <v>48740232</v>
      </c>
      <c r="G32" s="31">
        <f t="shared" si="0"/>
        <v>10337095</v>
      </c>
      <c r="H32" s="31">
        <f t="shared" si="0"/>
        <v>2529111</v>
      </c>
      <c r="I32" s="31">
        <f t="shared" si="0"/>
        <v>2548413</v>
      </c>
      <c r="J32" s="31">
        <f t="shared" si="0"/>
        <v>15414619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15414619</v>
      </c>
      <c r="X32" s="31">
        <f t="shared" si="0"/>
        <v>12185127</v>
      </c>
      <c r="Y32" s="31">
        <f t="shared" si="0"/>
        <v>3229492</v>
      </c>
      <c r="Z32" s="32">
        <f>+IF(X32&lt;&gt;0,+(Y32/X32)*100,0)</f>
        <v>26.503556343729535</v>
      </c>
      <c r="AA32" s="29">
        <f>SUM(AA6:AA31)</f>
        <v>48740232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894730</v>
      </c>
      <c r="D34" s="20"/>
      <c r="E34" s="21">
        <v>16835751</v>
      </c>
      <c r="F34" s="22">
        <v>16835751</v>
      </c>
      <c r="G34" s="22">
        <v>993637</v>
      </c>
      <c r="H34" s="22">
        <v>1378792</v>
      </c>
      <c r="I34" s="22">
        <v>1413326</v>
      </c>
      <c r="J34" s="22">
        <v>3785755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3785755</v>
      </c>
      <c r="X34" s="22">
        <v>4208967</v>
      </c>
      <c r="Y34" s="22">
        <v>-423212</v>
      </c>
      <c r="Z34" s="23">
        <v>-10.05500874680177</v>
      </c>
      <c r="AA34" s="20">
        <v>16835751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4729</v>
      </c>
      <c r="D37" s="20"/>
      <c r="E37" s="21">
        <v>300517</v>
      </c>
      <c r="F37" s="22">
        <v>300517</v>
      </c>
      <c r="G37" s="22"/>
      <c r="H37" s="22">
        <v>-5166</v>
      </c>
      <c r="I37" s="22"/>
      <c r="J37" s="22">
        <v>-5166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-5166</v>
      </c>
      <c r="X37" s="22">
        <v>75132</v>
      </c>
      <c r="Y37" s="22">
        <v>-80298</v>
      </c>
      <c r="Z37" s="23">
        <v>-106.87589841878294</v>
      </c>
      <c r="AA37" s="20">
        <v>300517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706299</v>
      </c>
      <c r="Y38" s="22">
        <v>-706299</v>
      </c>
      <c r="Z38" s="23">
        <v>-100</v>
      </c>
      <c r="AA38" s="20">
        <v>2825193</v>
      </c>
    </row>
    <row r="39" spans="1:27" ht="13.5" x14ac:dyDescent="0.25">
      <c r="A39" s="19" t="s">
        <v>65</v>
      </c>
      <c r="B39" s="15" t="s">
        <v>32</v>
      </c>
      <c r="C39" s="20">
        <v>28017</v>
      </c>
      <c r="D39" s="20"/>
      <c r="E39" s="21">
        <v>1191825</v>
      </c>
      <c r="F39" s="22">
        <v>1191825</v>
      </c>
      <c r="G39" s="22">
        <v>29025</v>
      </c>
      <c r="H39" s="22">
        <v>5873775</v>
      </c>
      <c r="I39" s="22">
        <v>27833</v>
      </c>
      <c r="J39" s="22">
        <v>5930633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5930633</v>
      </c>
      <c r="X39" s="22">
        <v>297960</v>
      </c>
      <c r="Y39" s="22">
        <v>5632673</v>
      </c>
      <c r="Z39" s="23">
        <v>1890.4124714726809</v>
      </c>
      <c r="AA39" s="20">
        <v>1191825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1706280</v>
      </c>
      <c r="F41" s="22">
        <v>1706280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426570</v>
      </c>
      <c r="Y41" s="22">
        <v>-426570</v>
      </c>
      <c r="Z41" s="23">
        <v>-100</v>
      </c>
      <c r="AA41" s="20">
        <v>1706280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189888</v>
      </c>
      <c r="Y43" s="22">
        <v>-189888</v>
      </c>
      <c r="Z43" s="23">
        <v>-100</v>
      </c>
      <c r="AA43" s="20">
        <v>759551</v>
      </c>
    </row>
    <row r="44" spans="1:27" ht="13.5" x14ac:dyDescent="0.25">
      <c r="A44" s="19" t="s">
        <v>69</v>
      </c>
      <c r="B44" s="15" t="s">
        <v>32</v>
      </c>
      <c r="C44" s="20">
        <v>53857</v>
      </c>
      <c r="D44" s="20"/>
      <c r="E44" s="21">
        <v>3566440</v>
      </c>
      <c r="F44" s="22">
        <v>3566440</v>
      </c>
      <c r="G44" s="22">
        <v>115201</v>
      </c>
      <c r="H44" s="22">
        <v>-572536</v>
      </c>
      <c r="I44" s="22">
        <v>251408</v>
      </c>
      <c r="J44" s="22">
        <v>-205927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-205927</v>
      </c>
      <c r="X44" s="22">
        <v>891618</v>
      </c>
      <c r="Y44" s="22">
        <v>-1097545</v>
      </c>
      <c r="Z44" s="23">
        <v>-123.09587738246648</v>
      </c>
      <c r="AA44" s="20">
        <v>3566440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981333</v>
      </c>
      <c r="D47" s="29">
        <f t="shared" ref="D47:Y47" si="1">SUM(D34:D46)</f>
        <v>0</v>
      </c>
      <c r="E47" s="30">
        <f t="shared" si="1"/>
        <v>27185557</v>
      </c>
      <c r="F47" s="31">
        <f t="shared" si="1"/>
        <v>27185557</v>
      </c>
      <c r="G47" s="31">
        <f t="shared" si="1"/>
        <v>1137863</v>
      </c>
      <c r="H47" s="31">
        <f t="shared" si="1"/>
        <v>6674865</v>
      </c>
      <c r="I47" s="31">
        <f t="shared" si="1"/>
        <v>1692567</v>
      </c>
      <c r="J47" s="31">
        <f t="shared" si="1"/>
        <v>9505295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9505295</v>
      </c>
      <c r="X47" s="31">
        <f t="shared" si="1"/>
        <v>6796434</v>
      </c>
      <c r="Y47" s="31">
        <f t="shared" si="1"/>
        <v>2708861</v>
      </c>
      <c r="Z47" s="32">
        <f>+IF(X47&lt;&gt;0,+(Y47/X47)*100,0)</f>
        <v>39.857092704791953</v>
      </c>
      <c r="AA47" s="29">
        <f>SUM(AA34:AA46)</f>
        <v>27185557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8914330</v>
      </c>
      <c r="D48" s="39">
        <f t="shared" si="2"/>
        <v>0</v>
      </c>
      <c r="E48" s="40">
        <f t="shared" si="2"/>
        <v>21554675</v>
      </c>
      <c r="F48" s="41">
        <f t="shared" si="2"/>
        <v>21554675</v>
      </c>
      <c r="G48" s="41">
        <f t="shared" si="2"/>
        <v>9199232</v>
      </c>
      <c r="H48" s="41">
        <f t="shared" si="2"/>
        <v>-4145754</v>
      </c>
      <c r="I48" s="41">
        <f t="shared" si="2"/>
        <v>855846</v>
      </c>
      <c r="J48" s="41">
        <f t="shared" si="2"/>
        <v>5909324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5909324</v>
      </c>
      <c r="X48" s="41">
        <f t="shared" si="2"/>
        <v>5388693</v>
      </c>
      <c r="Y48" s="41">
        <f t="shared" si="2"/>
        <v>520631</v>
      </c>
      <c r="Z48" s="42">
        <f>+IF(X48&lt;&gt;0,+(Y48/X48)*100,0)</f>
        <v>9.6615450165745198</v>
      </c>
      <c r="AA48" s="39">
        <f>+AA32-AA47</f>
        <v>21554675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8914330</v>
      </c>
      <c r="D51" s="48">
        <f t="shared" si="3"/>
        <v>0</v>
      </c>
      <c r="E51" s="49">
        <f t="shared" si="3"/>
        <v>21554675</v>
      </c>
      <c r="F51" s="50">
        <f t="shared" si="3"/>
        <v>21554675</v>
      </c>
      <c r="G51" s="50">
        <f t="shared" si="3"/>
        <v>9199232</v>
      </c>
      <c r="H51" s="50">
        <f t="shared" si="3"/>
        <v>-4145754</v>
      </c>
      <c r="I51" s="50">
        <f t="shared" si="3"/>
        <v>855846</v>
      </c>
      <c r="J51" s="50">
        <f t="shared" si="3"/>
        <v>5909324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5909324</v>
      </c>
      <c r="X51" s="50">
        <f t="shared" si="3"/>
        <v>5388693</v>
      </c>
      <c r="Y51" s="50">
        <f t="shared" si="3"/>
        <v>520631</v>
      </c>
      <c r="Z51" s="51">
        <f>+IF(X51&lt;&gt;0,+(Y51/X51)*100,0)</f>
        <v>9.6615450165745198</v>
      </c>
      <c r="AA51" s="48">
        <f>SUM(AA48:AA50)</f>
        <v>21554675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8914330</v>
      </c>
      <c r="D53" s="54">
        <f>+D51-D52</f>
        <v>0</v>
      </c>
      <c r="E53" s="55">
        <f t="shared" si="4"/>
        <v>21554675</v>
      </c>
      <c r="F53" s="56">
        <f t="shared" si="4"/>
        <v>21554675</v>
      </c>
      <c r="G53" s="56">
        <f t="shared" si="4"/>
        <v>9199232</v>
      </c>
      <c r="H53" s="56">
        <f t="shared" si="4"/>
        <v>-4145754</v>
      </c>
      <c r="I53" s="56">
        <f t="shared" si="4"/>
        <v>855846</v>
      </c>
      <c r="J53" s="56">
        <f t="shared" si="4"/>
        <v>5909324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5909324</v>
      </c>
      <c r="X53" s="56">
        <f t="shared" si="4"/>
        <v>5388693</v>
      </c>
      <c r="Y53" s="56">
        <f t="shared" si="4"/>
        <v>520631</v>
      </c>
      <c r="Z53" s="57">
        <f>+IF(X53&lt;&gt;0,+(Y53/X53)*100,0)</f>
        <v>9.6615450165745198</v>
      </c>
      <c r="AA53" s="54">
        <f>+AA51-AA52</f>
        <v>21554675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8914330</v>
      </c>
      <c r="D56" s="48">
        <f>SUM(D53:D55)</f>
        <v>0</v>
      </c>
      <c r="E56" s="49">
        <f t="shared" si="5"/>
        <v>21554675</v>
      </c>
      <c r="F56" s="50">
        <f t="shared" si="5"/>
        <v>21554675</v>
      </c>
      <c r="G56" s="50">
        <f t="shared" si="5"/>
        <v>9199232</v>
      </c>
      <c r="H56" s="50">
        <f t="shared" si="5"/>
        <v>-4145754</v>
      </c>
      <c r="I56" s="50">
        <f t="shared" si="5"/>
        <v>855846</v>
      </c>
      <c r="J56" s="50">
        <f t="shared" si="5"/>
        <v>5909324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5909324</v>
      </c>
      <c r="X56" s="50">
        <f t="shared" si="5"/>
        <v>5388693</v>
      </c>
      <c r="Y56" s="50">
        <f t="shared" si="5"/>
        <v>520631</v>
      </c>
      <c r="Z56" s="51">
        <f>+IF(X56&lt;&gt;0,+(Y56/X56)*100,0)</f>
        <v>9.6615450165745198</v>
      </c>
      <c r="AA56" s="48">
        <f>SUM(AA53:AA55)</f>
        <v>21554675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8914330</v>
      </c>
      <c r="D59" s="65">
        <f>SUM(D56:D58)</f>
        <v>0</v>
      </c>
      <c r="E59" s="66">
        <f t="shared" si="6"/>
        <v>21554675</v>
      </c>
      <c r="F59" s="67">
        <f t="shared" si="6"/>
        <v>21554675</v>
      </c>
      <c r="G59" s="67">
        <f t="shared" si="6"/>
        <v>9199232</v>
      </c>
      <c r="H59" s="67">
        <f t="shared" si="6"/>
        <v>-4145754</v>
      </c>
      <c r="I59" s="67">
        <f t="shared" si="6"/>
        <v>855846</v>
      </c>
      <c r="J59" s="67">
        <f t="shared" si="6"/>
        <v>5909324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5909324</v>
      </c>
      <c r="X59" s="67">
        <f t="shared" si="6"/>
        <v>5388693</v>
      </c>
      <c r="Y59" s="67">
        <f t="shared" si="6"/>
        <v>520631</v>
      </c>
      <c r="Z59" s="68">
        <f>+IF(X59&lt;&gt;0,+(Y59/X59)*100,0)</f>
        <v>9.6615450165745198</v>
      </c>
      <c r="AA59" s="65">
        <f>SUM(AA56:AA58)</f>
        <v>21554675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11602564</v>
      </c>
      <c r="D9" s="20"/>
      <c r="E9" s="21">
        <v>14750586</v>
      </c>
      <c r="F9" s="22">
        <v>14750586</v>
      </c>
      <c r="G9" s="22">
        <v>4533</v>
      </c>
      <c r="H9" s="22">
        <v>2472680</v>
      </c>
      <c r="I9" s="22">
        <v>1048424</v>
      </c>
      <c r="J9" s="22">
        <v>3525637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3525637</v>
      </c>
      <c r="X9" s="22">
        <v>3687645</v>
      </c>
      <c r="Y9" s="22">
        <v>-162008</v>
      </c>
      <c r="Z9" s="23">
        <v>-4.3932645360385836</v>
      </c>
      <c r="AA9" s="20">
        <v>14750586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8518886</v>
      </c>
      <c r="F25" s="22">
        <v>8518886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2129721</v>
      </c>
      <c r="Y25" s="22">
        <v>-2129721</v>
      </c>
      <c r="Z25" s="23">
        <v>-100</v>
      </c>
      <c r="AA25" s="20">
        <v>8518886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>
        <v>685945</v>
      </c>
      <c r="I26" s="22">
        <v>902519</v>
      </c>
      <c r="J26" s="22">
        <v>1588464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1588464</v>
      </c>
      <c r="X26" s="22"/>
      <c r="Y26" s="22">
        <v>1588464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11602564</v>
      </c>
      <c r="D32" s="29">
        <f t="shared" ref="D32:Y32" si="0">SUM(D6:D31)</f>
        <v>0</v>
      </c>
      <c r="E32" s="30">
        <f t="shared" si="0"/>
        <v>23269472</v>
      </c>
      <c r="F32" s="31">
        <f t="shared" si="0"/>
        <v>23269472</v>
      </c>
      <c r="G32" s="31">
        <f t="shared" si="0"/>
        <v>4533</v>
      </c>
      <c r="H32" s="31">
        <f t="shared" si="0"/>
        <v>3158625</v>
      </c>
      <c r="I32" s="31">
        <f t="shared" si="0"/>
        <v>1950943</v>
      </c>
      <c r="J32" s="31">
        <f t="shared" si="0"/>
        <v>5114101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5114101</v>
      </c>
      <c r="X32" s="31">
        <f t="shared" si="0"/>
        <v>5817366</v>
      </c>
      <c r="Y32" s="31">
        <f t="shared" si="0"/>
        <v>-703265</v>
      </c>
      <c r="Z32" s="32">
        <f>+IF(X32&lt;&gt;0,+(Y32/X32)*100,0)</f>
        <v>-12.089062300704477</v>
      </c>
      <c r="AA32" s="29">
        <f>SUM(AA6:AA31)</f>
        <v>23269472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10038791</v>
      </c>
      <c r="D34" s="20"/>
      <c r="E34" s="21">
        <v>10846502</v>
      </c>
      <c r="F34" s="22">
        <v>10846502</v>
      </c>
      <c r="G34" s="22">
        <v>782914</v>
      </c>
      <c r="H34" s="22">
        <v>766213</v>
      </c>
      <c r="I34" s="22">
        <v>775754</v>
      </c>
      <c r="J34" s="22">
        <v>2324881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2324881</v>
      </c>
      <c r="X34" s="22">
        <v>2711625</v>
      </c>
      <c r="Y34" s="22">
        <v>-386744</v>
      </c>
      <c r="Z34" s="23">
        <v>-14.262444106393769</v>
      </c>
      <c r="AA34" s="20">
        <v>10846502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1084826</v>
      </c>
      <c r="D37" s="20"/>
      <c r="E37" s="21">
        <v>1544489</v>
      </c>
      <c r="F37" s="22">
        <v>1544489</v>
      </c>
      <c r="G37" s="22">
        <v>2679</v>
      </c>
      <c r="H37" s="22">
        <v>44151</v>
      </c>
      <c r="I37" s="22">
        <v>94282</v>
      </c>
      <c r="J37" s="22">
        <v>141112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141112</v>
      </c>
      <c r="X37" s="22">
        <v>386121</v>
      </c>
      <c r="Y37" s="22">
        <v>-245009</v>
      </c>
      <c r="Z37" s="23">
        <v>-63.453943193972876</v>
      </c>
      <c r="AA37" s="20">
        <v>1544489</v>
      </c>
    </row>
    <row r="38" spans="1:27" ht="13.5" x14ac:dyDescent="0.25">
      <c r="A38" s="19" t="s">
        <v>64</v>
      </c>
      <c r="B38" s="15" t="s">
        <v>32</v>
      </c>
      <c r="C38" s="20">
        <v>8442033</v>
      </c>
      <c r="D38" s="20"/>
      <c r="E38" s="21">
        <v>3490874</v>
      </c>
      <c r="F38" s="22">
        <v>3490874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872718</v>
      </c>
      <c r="Y38" s="22">
        <v>-872718</v>
      </c>
      <c r="Z38" s="23">
        <v>-100</v>
      </c>
      <c r="AA38" s="20">
        <v>3490874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46057</v>
      </c>
      <c r="F39" s="22">
        <v>46057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11514</v>
      </c>
      <c r="Y39" s="22">
        <v>-11514</v>
      </c>
      <c r="Z39" s="23">
        <v>-100</v>
      </c>
      <c r="AA39" s="20">
        <v>46057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3256152</v>
      </c>
      <c r="F40" s="22">
        <v>3256152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814038</v>
      </c>
      <c r="Y40" s="22">
        <v>-814038</v>
      </c>
      <c r="Z40" s="23">
        <v>-100</v>
      </c>
      <c r="AA40" s="20">
        <v>3256152</v>
      </c>
    </row>
    <row r="41" spans="1:27" ht="13.5" x14ac:dyDescent="0.25">
      <c r="A41" s="19" t="s">
        <v>66</v>
      </c>
      <c r="B41" s="15" t="s">
        <v>32</v>
      </c>
      <c r="C41" s="20">
        <v>121127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300225</v>
      </c>
      <c r="D44" s="20"/>
      <c r="E44" s="21">
        <v>482948</v>
      </c>
      <c r="F44" s="22">
        <v>482948</v>
      </c>
      <c r="G44" s="22">
        <v>57336</v>
      </c>
      <c r="H44" s="22">
        <v>11411</v>
      </c>
      <c r="I44" s="22">
        <v>16661</v>
      </c>
      <c r="J44" s="22">
        <v>85408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85408</v>
      </c>
      <c r="X44" s="22">
        <v>120738</v>
      </c>
      <c r="Y44" s="22">
        <v>-35330</v>
      </c>
      <c r="Z44" s="23">
        <v>-29.261707167586014</v>
      </c>
      <c r="AA44" s="20">
        <v>482948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19987002</v>
      </c>
      <c r="D47" s="29">
        <f t="shared" ref="D47:Y47" si="1">SUM(D34:D46)</f>
        <v>0</v>
      </c>
      <c r="E47" s="30">
        <f t="shared" si="1"/>
        <v>19667022</v>
      </c>
      <c r="F47" s="31">
        <f t="shared" si="1"/>
        <v>19667022</v>
      </c>
      <c r="G47" s="31">
        <f t="shared" si="1"/>
        <v>842929</v>
      </c>
      <c r="H47" s="31">
        <f t="shared" si="1"/>
        <v>821775</v>
      </c>
      <c r="I47" s="31">
        <f t="shared" si="1"/>
        <v>886697</v>
      </c>
      <c r="J47" s="31">
        <f t="shared" si="1"/>
        <v>2551401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2551401</v>
      </c>
      <c r="X47" s="31">
        <f t="shared" si="1"/>
        <v>4916754</v>
      </c>
      <c r="Y47" s="31">
        <f t="shared" si="1"/>
        <v>-2365353</v>
      </c>
      <c r="Z47" s="32">
        <f>+IF(X47&lt;&gt;0,+(Y47/X47)*100,0)</f>
        <v>-48.108020047372719</v>
      </c>
      <c r="AA47" s="29">
        <f>SUM(AA34:AA46)</f>
        <v>19667022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-8384438</v>
      </c>
      <c r="D48" s="39">
        <f t="shared" si="2"/>
        <v>0</v>
      </c>
      <c r="E48" s="40">
        <f t="shared" si="2"/>
        <v>3602450</v>
      </c>
      <c r="F48" s="41">
        <f t="shared" si="2"/>
        <v>3602450</v>
      </c>
      <c r="G48" s="41">
        <f t="shared" si="2"/>
        <v>-838396</v>
      </c>
      <c r="H48" s="41">
        <f t="shared" si="2"/>
        <v>2336850</v>
      </c>
      <c r="I48" s="41">
        <f t="shared" si="2"/>
        <v>1064246</v>
      </c>
      <c r="J48" s="41">
        <f t="shared" si="2"/>
        <v>2562700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2562700</v>
      </c>
      <c r="X48" s="41">
        <f t="shared" si="2"/>
        <v>900612</v>
      </c>
      <c r="Y48" s="41">
        <f t="shared" si="2"/>
        <v>1662088</v>
      </c>
      <c r="Z48" s="42">
        <f>+IF(X48&lt;&gt;0,+(Y48/X48)*100,0)</f>
        <v>184.5509497985814</v>
      </c>
      <c r="AA48" s="39">
        <f>+AA32-AA47</f>
        <v>3602450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-8384438</v>
      </c>
      <c r="D51" s="48">
        <f t="shared" si="3"/>
        <v>0</v>
      </c>
      <c r="E51" s="49">
        <f t="shared" si="3"/>
        <v>3602450</v>
      </c>
      <c r="F51" s="50">
        <f t="shared" si="3"/>
        <v>3602450</v>
      </c>
      <c r="G51" s="50">
        <f t="shared" si="3"/>
        <v>-838396</v>
      </c>
      <c r="H51" s="50">
        <f t="shared" si="3"/>
        <v>2336850</v>
      </c>
      <c r="I51" s="50">
        <f t="shared" si="3"/>
        <v>1064246</v>
      </c>
      <c r="J51" s="50">
        <f t="shared" si="3"/>
        <v>2562700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2562700</v>
      </c>
      <c r="X51" s="50">
        <f t="shared" si="3"/>
        <v>900612</v>
      </c>
      <c r="Y51" s="50">
        <f t="shared" si="3"/>
        <v>1662088</v>
      </c>
      <c r="Z51" s="51">
        <f>+IF(X51&lt;&gt;0,+(Y51/X51)*100,0)</f>
        <v>184.5509497985814</v>
      </c>
      <c r="AA51" s="48">
        <f>SUM(AA48:AA50)</f>
        <v>3602450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-8384438</v>
      </c>
      <c r="D53" s="54">
        <f>+D51-D52</f>
        <v>0</v>
      </c>
      <c r="E53" s="55">
        <f t="shared" si="4"/>
        <v>3602450</v>
      </c>
      <c r="F53" s="56">
        <f t="shared" si="4"/>
        <v>3602450</v>
      </c>
      <c r="G53" s="56">
        <f t="shared" si="4"/>
        <v>-838396</v>
      </c>
      <c r="H53" s="56">
        <f t="shared" si="4"/>
        <v>2336850</v>
      </c>
      <c r="I53" s="56">
        <f t="shared" si="4"/>
        <v>1064246</v>
      </c>
      <c r="J53" s="56">
        <f t="shared" si="4"/>
        <v>2562700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2562700</v>
      </c>
      <c r="X53" s="56">
        <f t="shared" si="4"/>
        <v>900612</v>
      </c>
      <c r="Y53" s="56">
        <f t="shared" si="4"/>
        <v>1662088</v>
      </c>
      <c r="Z53" s="57">
        <f>+IF(X53&lt;&gt;0,+(Y53/X53)*100,0)</f>
        <v>184.5509497985814</v>
      </c>
      <c r="AA53" s="54">
        <f>+AA51-AA52</f>
        <v>3602450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-8384438</v>
      </c>
      <c r="D56" s="48">
        <f>SUM(D53:D55)</f>
        <v>0</v>
      </c>
      <c r="E56" s="49">
        <f t="shared" si="5"/>
        <v>3602450</v>
      </c>
      <c r="F56" s="50">
        <f t="shared" si="5"/>
        <v>3602450</v>
      </c>
      <c r="G56" s="50">
        <f t="shared" si="5"/>
        <v>-838396</v>
      </c>
      <c r="H56" s="50">
        <f t="shared" si="5"/>
        <v>2336850</v>
      </c>
      <c r="I56" s="50">
        <f t="shared" si="5"/>
        <v>1064246</v>
      </c>
      <c r="J56" s="50">
        <f t="shared" si="5"/>
        <v>2562700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2562700</v>
      </c>
      <c r="X56" s="50">
        <f t="shared" si="5"/>
        <v>900612</v>
      </c>
      <c r="Y56" s="50">
        <f t="shared" si="5"/>
        <v>1662088</v>
      </c>
      <c r="Z56" s="51">
        <f>+IF(X56&lt;&gt;0,+(Y56/X56)*100,0)</f>
        <v>184.5509497985814</v>
      </c>
      <c r="AA56" s="48">
        <f>SUM(AA53:AA55)</f>
        <v>3602450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-8384438</v>
      </c>
      <c r="D59" s="65">
        <f>SUM(D56:D58)</f>
        <v>0</v>
      </c>
      <c r="E59" s="66">
        <f t="shared" si="6"/>
        <v>3602450</v>
      </c>
      <c r="F59" s="67">
        <f t="shared" si="6"/>
        <v>3602450</v>
      </c>
      <c r="G59" s="67">
        <f t="shared" si="6"/>
        <v>-838396</v>
      </c>
      <c r="H59" s="67">
        <f t="shared" si="6"/>
        <v>2336850</v>
      </c>
      <c r="I59" s="67">
        <f t="shared" si="6"/>
        <v>1064246</v>
      </c>
      <c r="J59" s="67">
        <f t="shared" si="6"/>
        <v>2562700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2562700</v>
      </c>
      <c r="X59" s="67">
        <f t="shared" si="6"/>
        <v>900612</v>
      </c>
      <c r="Y59" s="67">
        <f t="shared" si="6"/>
        <v>1662088</v>
      </c>
      <c r="Z59" s="68">
        <f>+IF(X59&lt;&gt;0,+(Y59/X59)*100,0)</f>
        <v>184.5509497985814</v>
      </c>
      <c r="AA59" s="65">
        <f>SUM(AA56:AA58)</f>
        <v>3602450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24532585</v>
      </c>
      <c r="D9" s="20"/>
      <c r="E9" s="21">
        <v>26052624</v>
      </c>
      <c r="F9" s="22">
        <v>26052624</v>
      </c>
      <c r="G9" s="22">
        <v>2271228</v>
      </c>
      <c r="H9" s="22">
        <v>2271255</v>
      </c>
      <c r="I9" s="22"/>
      <c r="J9" s="22">
        <v>4542483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4542483</v>
      </c>
      <c r="X9" s="22">
        <v>6513156</v>
      </c>
      <c r="Y9" s="22">
        <v>-1970673</v>
      </c>
      <c r="Z9" s="23">
        <v>-30.256806377737611</v>
      </c>
      <c r="AA9" s="20">
        <v>26052624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7027327</v>
      </c>
      <c r="D13" s="20"/>
      <c r="E13" s="21">
        <v>8214864</v>
      </c>
      <c r="F13" s="22">
        <v>8214864</v>
      </c>
      <c r="G13" s="22">
        <v>668930</v>
      </c>
      <c r="H13" s="22">
        <v>671137</v>
      </c>
      <c r="I13" s="22"/>
      <c r="J13" s="22">
        <v>1340067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1340067</v>
      </c>
      <c r="X13" s="22">
        <v>1928646</v>
      </c>
      <c r="Y13" s="22">
        <v>-588579</v>
      </c>
      <c r="Z13" s="23">
        <v>-30.517731092175548</v>
      </c>
      <c r="AA13" s="20">
        <v>8214864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9741831</v>
      </c>
      <c r="D25" s="20"/>
      <c r="E25" s="21"/>
      <c r="F25" s="22"/>
      <c r="G25" s="22">
        <v>4333223</v>
      </c>
      <c r="H25" s="22"/>
      <c r="I25" s="22"/>
      <c r="J25" s="22">
        <v>4333223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4333223</v>
      </c>
      <c r="X25" s="22"/>
      <c r="Y25" s="22">
        <v>4333223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41301743</v>
      </c>
      <c r="D32" s="29">
        <f t="shared" ref="D32:Y32" si="0">SUM(D6:D31)</f>
        <v>0</v>
      </c>
      <c r="E32" s="30">
        <f t="shared" si="0"/>
        <v>34267488</v>
      </c>
      <c r="F32" s="31">
        <f t="shared" si="0"/>
        <v>34267488</v>
      </c>
      <c r="G32" s="31">
        <f t="shared" si="0"/>
        <v>7273381</v>
      </c>
      <c r="H32" s="31">
        <f t="shared" si="0"/>
        <v>2942392</v>
      </c>
      <c r="I32" s="31">
        <f t="shared" si="0"/>
        <v>0</v>
      </c>
      <c r="J32" s="31">
        <f t="shared" si="0"/>
        <v>10215773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10215773</v>
      </c>
      <c r="X32" s="31">
        <f t="shared" si="0"/>
        <v>8441802</v>
      </c>
      <c r="Y32" s="31">
        <f t="shared" si="0"/>
        <v>1773971</v>
      </c>
      <c r="Z32" s="32">
        <f>+IF(X32&lt;&gt;0,+(Y32/X32)*100,0)</f>
        <v>21.014127078555028</v>
      </c>
      <c r="AA32" s="29">
        <f>SUM(AA6:AA31)</f>
        <v>34267488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8317551</v>
      </c>
      <c r="D34" s="20"/>
      <c r="E34" s="21">
        <v>17011800</v>
      </c>
      <c r="F34" s="22">
        <v>17011800</v>
      </c>
      <c r="G34" s="22">
        <v>705015</v>
      </c>
      <c r="H34" s="22">
        <v>621651</v>
      </c>
      <c r="I34" s="22"/>
      <c r="J34" s="22">
        <v>1326666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1326666</v>
      </c>
      <c r="X34" s="22">
        <v>4252950</v>
      </c>
      <c r="Y34" s="22">
        <v>-2926284</v>
      </c>
      <c r="Z34" s="23">
        <v>-68.805981730328355</v>
      </c>
      <c r="AA34" s="20">
        <v>17011800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1085</v>
      </c>
      <c r="D37" s="20"/>
      <c r="E37" s="21">
        <v>581556</v>
      </c>
      <c r="F37" s="22">
        <v>581556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145389</v>
      </c>
      <c r="Y37" s="22">
        <v>-145389</v>
      </c>
      <c r="Z37" s="23">
        <v>-100</v>
      </c>
      <c r="AA37" s="20">
        <v>581556</v>
      </c>
    </row>
    <row r="38" spans="1:27" ht="13.5" x14ac:dyDescent="0.25">
      <c r="A38" s="19" t="s">
        <v>64</v>
      </c>
      <c r="B38" s="15" t="s">
        <v>32</v>
      </c>
      <c r="C38" s="20">
        <v>23585811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7548447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614659</v>
      </c>
      <c r="D41" s="20"/>
      <c r="E41" s="21">
        <v>2421528</v>
      </c>
      <c r="F41" s="22">
        <v>2421528</v>
      </c>
      <c r="G41" s="22">
        <v>27189</v>
      </c>
      <c r="H41" s="22">
        <v>65580</v>
      </c>
      <c r="I41" s="22"/>
      <c r="J41" s="22">
        <v>92769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92769</v>
      </c>
      <c r="X41" s="22">
        <v>605382</v>
      </c>
      <c r="Y41" s="22">
        <v>-512613</v>
      </c>
      <c r="Z41" s="23">
        <v>-84.67595666868192</v>
      </c>
      <c r="AA41" s="20">
        <v>2421528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18435036</v>
      </c>
      <c r="F43" s="22">
        <v>18435036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4608759</v>
      </c>
      <c r="Y43" s="22">
        <v>-4608759</v>
      </c>
      <c r="Z43" s="23">
        <v>-100</v>
      </c>
      <c r="AA43" s="20">
        <v>18435036</v>
      </c>
    </row>
    <row r="44" spans="1:27" ht="13.5" x14ac:dyDescent="0.25">
      <c r="A44" s="19" t="s">
        <v>69</v>
      </c>
      <c r="B44" s="15" t="s">
        <v>32</v>
      </c>
      <c r="C44" s="20">
        <v>-335604</v>
      </c>
      <c r="D44" s="20"/>
      <c r="E44" s="21">
        <v>1041792</v>
      </c>
      <c r="F44" s="22">
        <v>1041792</v>
      </c>
      <c r="G44" s="22">
        <v>5707</v>
      </c>
      <c r="H44" s="22">
        <v>26684</v>
      </c>
      <c r="I44" s="22"/>
      <c r="J44" s="22">
        <v>32391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32391</v>
      </c>
      <c r="X44" s="22">
        <v>260448</v>
      </c>
      <c r="Y44" s="22">
        <v>-228057</v>
      </c>
      <c r="Z44" s="23">
        <v>-87.563352377441944</v>
      </c>
      <c r="AA44" s="20">
        <v>1041792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39731949</v>
      </c>
      <c r="D47" s="29">
        <f t="shared" ref="D47:Y47" si="1">SUM(D34:D46)</f>
        <v>0</v>
      </c>
      <c r="E47" s="30">
        <f t="shared" si="1"/>
        <v>39491712</v>
      </c>
      <c r="F47" s="31">
        <f t="shared" si="1"/>
        <v>39491712</v>
      </c>
      <c r="G47" s="31">
        <f t="shared" si="1"/>
        <v>737911</v>
      </c>
      <c r="H47" s="31">
        <f t="shared" si="1"/>
        <v>713915</v>
      </c>
      <c r="I47" s="31">
        <f t="shared" si="1"/>
        <v>0</v>
      </c>
      <c r="J47" s="31">
        <f t="shared" si="1"/>
        <v>1451826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1451826</v>
      </c>
      <c r="X47" s="31">
        <f t="shared" si="1"/>
        <v>9872928</v>
      </c>
      <c r="Y47" s="31">
        <f t="shared" si="1"/>
        <v>-8421102</v>
      </c>
      <c r="Z47" s="32">
        <f>+IF(X47&lt;&gt;0,+(Y47/X47)*100,0)</f>
        <v>-85.294879087541204</v>
      </c>
      <c r="AA47" s="29">
        <f>SUM(AA34:AA46)</f>
        <v>39491712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1569794</v>
      </c>
      <c r="D48" s="39">
        <f t="shared" si="2"/>
        <v>0</v>
      </c>
      <c r="E48" s="40">
        <f t="shared" si="2"/>
        <v>-5224224</v>
      </c>
      <c r="F48" s="41">
        <f t="shared" si="2"/>
        <v>-5224224</v>
      </c>
      <c r="G48" s="41">
        <f t="shared" si="2"/>
        <v>6535470</v>
      </c>
      <c r="H48" s="41">
        <f t="shared" si="2"/>
        <v>2228477</v>
      </c>
      <c r="I48" s="41">
        <f t="shared" si="2"/>
        <v>0</v>
      </c>
      <c r="J48" s="41">
        <f t="shared" si="2"/>
        <v>8763947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8763947</v>
      </c>
      <c r="X48" s="41">
        <f t="shared" si="2"/>
        <v>-1431126</v>
      </c>
      <c r="Y48" s="41">
        <f t="shared" si="2"/>
        <v>10195073</v>
      </c>
      <c r="Z48" s="42">
        <f>+IF(X48&lt;&gt;0,+(Y48/X48)*100,0)</f>
        <v>-712.38122988472014</v>
      </c>
      <c r="AA48" s="39">
        <f>+AA32-AA47</f>
        <v>-5224224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1569794</v>
      </c>
      <c r="D51" s="48">
        <f t="shared" si="3"/>
        <v>0</v>
      </c>
      <c r="E51" s="49">
        <f t="shared" si="3"/>
        <v>-5224224</v>
      </c>
      <c r="F51" s="50">
        <f t="shared" si="3"/>
        <v>-5224224</v>
      </c>
      <c r="G51" s="50">
        <f t="shared" si="3"/>
        <v>6535470</v>
      </c>
      <c r="H51" s="50">
        <f t="shared" si="3"/>
        <v>2228477</v>
      </c>
      <c r="I51" s="50">
        <f t="shared" si="3"/>
        <v>0</v>
      </c>
      <c r="J51" s="50">
        <f t="shared" si="3"/>
        <v>8763947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8763947</v>
      </c>
      <c r="X51" s="50">
        <f t="shared" si="3"/>
        <v>-1431126</v>
      </c>
      <c r="Y51" s="50">
        <f t="shared" si="3"/>
        <v>10195073</v>
      </c>
      <c r="Z51" s="51">
        <f>+IF(X51&lt;&gt;0,+(Y51/X51)*100,0)</f>
        <v>-712.38122988472014</v>
      </c>
      <c r="AA51" s="48">
        <f>SUM(AA48:AA50)</f>
        <v>-5224224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1569794</v>
      </c>
      <c r="D53" s="54">
        <f>+D51-D52</f>
        <v>0</v>
      </c>
      <c r="E53" s="55">
        <f t="shared" si="4"/>
        <v>-5224224</v>
      </c>
      <c r="F53" s="56">
        <f t="shared" si="4"/>
        <v>-5224224</v>
      </c>
      <c r="G53" s="56">
        <f t="shared" si="4"/>
        <v>6535470</v>
      </c>
      <c r="H53" s="56">
        <f t="shared" si="4"/>
        <v>2228477</v>
      </c>
      <c r="I53" s="56">
        <f t="shared" si="4"/>
        <v>0</v>
      </c>
      <c r="J53" s="56">
        <f t="shared" si="4"/>
        <v>8763947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8763947</v>
      </c>
      <c r="X53" s="56">
        <f t="shared" si="4"/>
        <v>-1431126</v>
      </c>
      <c r="Y53" s="56">
        <f t="shared" si="4"/>
        <v>10195073</v>
      </c>
      <c r="Z53" s="57">
        <f>+IF(X53&lt;&gt;0,+(Y53/X53)*100,0)</f>
        <v>-712.38122988472014</v>
      </c>
      <c r="AA53" s="54">
        <f>+AA51-AA52</f>
        <v>-5224224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1569794</v>
      </c>
      <c r="D56" s="48">
        <f>SUM(D53:D55)</f>
        <v>0</v>
      </c>
      <c r="E56" s="49">
        <f t="shared" si="5"/>
        <v>-5224224</v>
      </c>
      <c r="F56" s="50">
        <f t="shared" si="5"/>
        <v>-5224224</v>
      </c>
      <c r="G56" s="50">
        <f t="shared" si="5"/>
        <v>6535470</v>
      </c>
      <c r="H56" s="50">
        <f t="shared" si="5"/>
        <v>2228477</v>
      </c>
      <c r="I56" s="50">
        <f t="shared" si="5"/>
        <v>0</v>
      </c>
      <c r="J56" s="50">
        <f t="shared" si="5"/>
        <v>8763947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8763947</v>
      </c>
      <c r="X56" s="50">
        <f t="shared" si="5"/>
        <v>-1431126</v>
      </c>
      <c r="Y56" s="50">
        <f t="shared" si="5"/>
        <v>10195073</v>
      </c>
      <c r="Z56" s="51">
        <f>+IF(X56&lt;&gt;0,+(Y56/X56)*100,0)</f>
        <v>-712.38122988472014</v>
      </c>
      <c r="AA56" s="48">
        <f>SUM(AA53:AA55)</f>
        <v>-5224224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1569794</v>
      </c>
      <c r="D59" s="65">
        <f>SUM(D56:D58)</f>
        <v>0</v>
      </c>
      <c r="E59" s="66">
        <f t="shared" si="6"/>
        <v>-5224224</v>
      </c>
      <c r="F59" s="67">
        <f t="shared" si="6"/>
        <v>-5224224</v>
      </c>
      <c r="G59" s="67">
        <f t="shared" si="6"/>
        <v>6535470</v>
      </c>
      <c r="H59" s="67">
        <f t="shared" si="6"/>
        <v>2228477</v>
      </c>
      <c r="I59" s="67">
        <f t="shared" si="6"/>
        <v>0</v>
      </c>
      <c r="J59" s="67">
        <f t="shared" si="6"/>
        <v>8763947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8763947</v>
      </c>
      <c r="X59" s="67">
        <f t="shared" si="6"/>
        <v>-1431126</v>
      </c>
      <c r="Y59" s="67">
        <f t="shared" si="6"/>
        <v>10195073</v>
      </c>
      <c r="Z59" s="68">
        <f>+IF(X59&lt;&gt;0,+(Y59/X59)*100,0)</f>
        <v>-712.38122988472014</v>
      </c>
      <c r="AA59" s="65">
        <f>SUM(AA56:AA58)</f>
        <v>-5224224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28653562</v>
      </c>
      <c r="F9" s="22">
        <v>28653562</v>
      </c>
      <c r="G9" s="22">
        <v>2918493</v>
      </c>
      <c r="H9" s="22">
        <v>2373948</v>
      </c>
      <c r="I9" s="22">
        <v>2373834</v>
      </c>
      <c r="J9" s="22">
        <v>7666275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7666275</v>
      </c>
      <c r="X9" s="22">
        <v>15995660</v>
      </c>
      <c r="Y9" s="22">
        <v>-8329385</v>
      </c>
      <c r="Z9" s="23">
        <v>-52.072780991844034</v>
      </c>
      <c r="AA9" s="20">
        <v>28653562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12147</v>
      </c>
      <c r="F10" s="22">
        <v>12147</v>
      </c>
      <c r="G10" s="22">
        <v>1619</v>
      </c>
      <c r="H10" s="22"/>
      <c r="I10" s="22"/>
      <c r="J10" s="22">
        <v>1619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1619</v>
      </c>
      <c r="X10" s="22">
        <v>12147</v>
      </c>
      <c r="Y10" s="22">
        <v>-10528</v>
      </c>
      <c r="Z10" s="23">
        <v>-86.671606157899078</v>
      </c>
      <c r="AA10" s="20">
        <v>12147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2714906</v>
      </c>
      <c r="F13" s="22">
        <v>2714906</v>
      </c>
      <c r="G13" s="22">
        <v>239462</v>
      </c>
      <c r="H13" s="22">
        <v>249863</v>
      </c>
      <c r="I13" s="22">
        <v>250636</v>
      </c>
      <c r="J13" s="22">
        <v>739961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739961</v>
      </c>
      <c r="X13" s="22">
        <v>2714906</v>
      </c>
      <c r="Y13" s="22">
        <v>-1974945</v>
      </c>
      <c r="Z13" s="23">
        <v>-72.744507544644279</v>
      </c>
      <c r="AA13" s="20">
        <v>2714906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7287083</v>
      </c>
      <c r="F22" s="22">
        <v>7287083</v>
      </c>
      <c r="G22" s="22">
        <v>700408</v>
      </c>
      <c r="H22" s="22">
        <v>570363</v>
      </c>
      <c r="I22" s="22">
        <v>569160</v>
      </c>
      <c r="J22" s="22">
        <v>1839931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1839931</v>
      </c>
      <c r="X22" s="22">
        <v>1821771</v>
      </c>
      <c r="Y22" s="22">
        <v>18160</v>
      </c>
      <c r="Z22" s="23">
        <v>0.99683220338890011</v>
      </c>
      <c r="AA22" s="20">
        <v>7287083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14676378</v>
      </c>
      <c r="F25" s="22">
        <v>14676378</v>
      </c>
      <c r="G25" s="22">
        <v>5818541</v>
      </c>
      <c r="H25" s="22"/>
      <c r="I25" s="22"/>
      <c r="J25" s="22">
        <v>5818541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5818541</v>
      </c>
      <c r="X25" s="22">
        <v>3669093</v>
      </c>
      <c r="Y25" s="22">
        <v>2149448</v>
      </c>
      <c r="Z25" s="23">
        <v>58.582543424219558</v>
      </c>
      <c r="AA25" s="20">
        <v>14676378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672900</v>
      </c>
      <c r="F26" s="22">
        <v>672900</v>
      </c>
      <c r="G26" s="22">
        <v>163706</v>
      </c>
      <c r="H26" s="22">
        <v>165998</v>
      </c>
      <c r="I26" s="22">
        <v>163987</v>
      </c>
      <c r="J26" s="22">
        <v>493691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493691</v>
      </c>
      <c r="X26" s="22">
        <v>672900</v>
      </c>
      <c r="Y26" s="22">
        <v>-179209</v>
      </c>
      <c r="Z26" s="23">
        <v>-26.632337643037594</v>
      </c>
      <c r="AA26" s="20">
        <v>672900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54016976</v>
      </c>
      <c r="F32" s="31">
        <f t="shared" si="0"/>
        <v>54016976</v>
      </c>
      <c r="G32" s="31">
        <f t="shared" si="0"/>
        <v>9842229</v>
      </c>
      <c r="H32" s="31">
        <f t="shared" si="0"/>
        <v>3360172</v>
      </c>
      <c r="I32" s="31">
        <f t="shared" si="0"/>
        <v>3357617</v>
      </c>
      <c r="J32" s="31">
        <f t="shared" si="0"/>
        <v>16560018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16560018</v>
      </c>
      <c r="X32" s="31">
        <f t="shared" si="0"/>
        <v>24886477</v>
      </c>
      <c r="Y32" s="31">
        <f t="shared" si="0"/>
        <v>-8326459</v>
      </c>
      <c r="Z32" s="32">
        <f>+IF(X32&lt;&gt;0,+(Y32/X32)*100,0)</f>
        <v>-33.457765034400005</v>
      </c>
      <c r="AA32" s="29">
        <f>SUM(AA6:AA31)</f>
        <v>54016976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15599527</v>
      </c>
      <c r="F34" s="22">
        <v>15599527</v>
      </c>
      <c r="G34" s="22">
        <v>1172509</v>
      </c>
      <c r="H34" s="22">
        <v>1185966</v>
      </c>
      <c r="I34" s="22">
        <v>1312692</v>
      </c>
      <c r="J34" s="22">
        <v>3671167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3671167</v>
      </c>
      <c r="X34" s="22">
        <v>3899889</v>
      </c>
      <c r="Y34" s="22">
        <v>-228722</v>
      </c>
      <c r="Z34" s="23">
        <v>-5.8648335888534264</v>
      </c>
      <c r="AA34" s="20">
        <v>15599527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2760000</v>
      </c>
      <c r="F37" s="22">
        <v>2760000</v>
      </c>
      <c r="G37" s="22">
        <v>320076</v>
      </c>
      <c r="H37" s="22">
        <v>207224</v>
      </c>
      <c r="I37" s="22">
        <v>170392</v>
      </c>
      <c r="J37" s="22">
        <v>697692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697692</v>
      </c>
      <c r="X37" s="22">
        <v>694251</v>
      </c>
      <c r="Y37" s="22">
        <v>3441</v>
      </c>
      <c r="Z37" s="23">
        <v>0.49564206605392003</v>
      </c>
      <c r="AA37" s="20">
        <v>2760000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3339175</v>
      </c>
      <c r="F38" s="22">
        <v>3339175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1173471</v>
      </c>
      <c r="Y38" s="22">
        <v>-1173471</v>
      </c>
      <c r="Z38" s="23">
        <v>-100</v>
      </c>
      <c r="AA38" s="20">
        <v>3339175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204624</v>
      </c>
      <c r="F39" s="22">
        <v>204624</v>
      </c>
      <c r="G39" s="22">
        <v>36336</v>
      </c>
      <c r="H39" s="22">
        <v>36336</v>
      </c>
      <c r="I39" s="22">
        <v>35163</v>
      </c>
      <c r="J39" s="22">
        <v>107835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107835</v>
      </c>
      <c r="X39" s="22">
        <v>51156</v>
      </c>
      <c r="Y39" s="22">
        <v>56679</v>
      </c>
      <c r="Z39" s="23">
        <v>110.79638752052546</v>
      </c>
      <c r="AA39" s="20">
        <v>204624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9412676</v>
      </c>
      <c r="F40" s="22">
        <v>9412676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9412676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9742000</v>
      </c>
      <c r="F41" s="22">
        <v>9742000</v>
      </c>
      <c r="G41" s="22">
        <v>489162</v>
      </c>
      <c r="H41" s="22">
        <v>935089</v>
      </c>
      <c r="I41" s="22">
        <v>704544</v>
      </c>
      <c r="J41" s="22">
        <v>2128795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2128795</v>
      </c>
      <c r="X41" s="22">
        <v>2393753</v>
      </c>
      <c r="Y41" s="22">
        <v>-264958</v>
      </c>
      <c r="Z41" s="23">
        <v>-11.068727642325671</v>
      </c>
      <c r="AA41" s="20">
        <v>9742000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3016886</v>
      </c>
      <c r="F43" s="22">
        <v>3016886</v>
      </c>
      <c r="G43" s="22"/>
      <c r="H43" s="22"/>
      <c r="I43" s="22">
        <v>295817</v>
      </c>
      <c r="J43" s="22">
        <v>295817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295817</v>
      </c>
      <c r="X43" s="22">
        <v>301689</v>
      </c>
      <c r="Y43" s="22">
        <v>-5872</v>
      </c>
      <c r="Z43" s="23">
        <v>-1.9463752407280346</v>
      </c>
      <c r="AA43" s="20">
        <v>3016886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3102008</v>
      </c>
      <c r="F44" s="22">
        <v>3102008</v>
      </c>
      <c r="G44" s="22">
        <v>175114</v>
      </c>
      <c r="H44" s="22">
        <v>208515</v>
      </c>
      <c r="I44" s="22">
        <v>96958</v>
      </c>
      <c r="J44" s="22">
        <v>480587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480587</v>
      </c>
      <c r="X44" s="22">
        <v>584576</v>
      </c>
      <c r="Y44" s="22">
        <v>-103989</v>
      </c>
      <c r="Z44" s="23">
        <v>-17.788790507992118</v>
      </c>
      <c r="AA44" s="20">
        <v>3102008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47176896</v>
      </c>
      <c r="F47" s="31">
        <f t="shared" si="1"/>
        <v>47176896</v>
      </c>
      <c r="G47" s="31">
        <f t="shared" si="1"/>
        <v>2193197</v>
      </c>
      <c r="H47" s="31">
        <f t="shared" si="1"/>
        <v>2573130</v>
      </c>
      <c r="I47" s="31">
        <f t="shared" si="1"/>
        <v>2615566</v>
      </c>
      <c r="J47" s="31">
        <f t="shared" si="1"/>
        <v>7381893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7381893</v>
      </c>
      <c r="X47" s="31">
        <f t="shared" si="1"/>
        <v>9098785</v>
      </c>
      <c r="Y47" s="31">
        <f t="shared" si="1"/>
        <v>-1716892</v>
      </c>
      <c r="Z47" s="32">
        <f>+IF(X47&lt;&gt;0,+(Y47/X47)*100,0)</f>
        <v>-18.869464439482854</v>
      </c>
      <c r="AA47" s="29">
        <f>SUM(AA34:AA46)</f>
        <v>47176896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6840080</v>
      </c>
      <c r="F48" s="41">
        <f t="shared" si="2"/>
        <v>6840080</v>
      </c>
      <c r="G48" s="41">
        <f t="shared" si="2"/>
        <v>7649032</v>
      </c>
      <c r="H48" s="41">
        <f t="shared" si="2"/>
        <v>787042</v>
      </c>
      <c r="I48" s="41">
        <f t="shared" si="2"/>
        <v>742051</v>
      </c>
      <c r="J48" s="41">
        <f t="shared" si="2"/>
        <v>9178125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9178125</v>
      </c>
      <c r="X48" s="41">
        <f t="shared" si="2"/>
        <v>15787692</v>
      </c>
      <c r="Y48" s="41">
        <f t="shared" si="2"/>
        <v>-6609567</v>
      </c>
      <c r="Z48" s="42">
        <f>+IF(X48&lt;&gt;0,+(Y48/X48)*100,0)</f>
        <v>-41.86531508215387</v>
      </c>
      <c r="AA48" s="39">
        <f>+AA32-AA47</f>
        <v>6840080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6840080</v>
      </c>
      <c r="F51" s="50">
        <f t="shared" si="3"/>
        <v>6840080</v>
      </c>
      <c r="G51" s="50">
        <f t="shared" si="3"/>
        <v>7649032</v>
      </c>
      <c r="H51" s="50">
        <f t="shared" si="3"/>
        <v>787042</v>
      </c>
      <c r="I51" s="50">
        <f t="shared" si="3"/>
        <v>742051</v>
      </c>
      <c r="J51" s="50">
        <f t="shared" si="3"/>
        <v>9178125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9178125</v>
      </c>
      <c r="X51" s="50">
        <f t="shared" si="3"/>
        <v>15787692</v>
      </c>
      <c r="Y51" s="50">
        <f t="shared" si="3"/>
        <v>-6609567</v>
      </c>
      <c r="Z51" s="51">
        <f>+IF(X51&lt;&gt;0,+(Y51/X51)*100,0)</f>
        <v>-41.86531508215387</v>
      </c>
      <c r="AA51" s="48">
        <f>SUM(AA48:AA50)</f>
        <v>6840080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6840080</v>
      </c>
      <c r="F53" s="56">
        <f t="shared" si="4"/>
        <v>6840080</v>
      </c>
      <c r="G53" s="56">
        <f t="shared" si="4"/>
        <v>7649032</v>
      </c>
      <c r="H53" s="56">
        <f t="shared" si="4"/>
        <v>787042</v>
      </c>
      <c r="I53" s="56">
        <f t="shared" si="4"/>
        <v>742051</v>
      </c>
      <c r="J53" s="56">
        <f t="shared" si="4"/>
        <v>9178125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9178125</v>
      </c>
      <c r="X53" s="56">
        <f t="shared" si="4"/>
        <v>15787692</v>
      </c>
      <c r="Y53" s="56">
        <f t="shared" si="4"/>
        <v>-6609567</v>
      </c>
      <c r="Z53" s="57">
        <f>+IF(X53&lt;&gt;0,+(Y53/X53)*100,0)</f>
        <v>-41.86531508215387</v>
      </c>
      <c r="AA53" s="54">
        <f>+AA51-AA52</f>
        <v>6840080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6840080</v>
      </c>
      <c r="F56" s="50">
        <f t="shared" si="5"/>
        <v>6840080</v>
      </c>
      <c r="G56" s="50">
        <f t="shared" si="5"/>
        <v>7649032</v>
      </c>
      <c r="H56" s="50">
        <f t="shared" si="5"/>
        <v>787042</v>
      </c>
      <c r="I56" s="50">
        <f t="shared" si="5"/>
        <v>742051</v>
      </c>
      <c r="J56" s="50">
        <f t="shared" si="5"/>
        <v>9178125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9178125</v>
      </c>
      <c r="X56" s="50">
        <f t="shared" si="5"/>
        <v>15787692</v>
      </c>
      <c r="Y56" s="50">
        <f t="shared" si="5"/>
        <v>-6609567</v>
      </c>
      <c r="Z56" s="51">
        <f>+IF(X56&lt;&gt;0,+(Y56/X56)*100,0)</f>
        <v>-41.86531508215387</v>
      </c>
      <c r="AA56" s="48">
        <f>SUM(AA53:AA55)</f>
        <v>6840080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6840080</v>
      </c>
      <c r="F59" s="67">
        <f t="shared" si="6"/>
        <v>6840080</v>
      </c>
      <c r="G59" s="67">
        <f t="shared" si="6"/>
        <v>7649032</v>
      </c>
      <c r="H59" s="67">
        <f t="shared" si="6"/>
        <v>787042</v>
      </c>
      <c r="I59" s="67">
        <f t="shared" si="6"/>
        <v>742051</v>
      </c>
      <c r="J59" s="67">
        <f t="shared" si="6"/>
        <v>9178125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9178125</v>
      </c>
      <c r="X59" s="67">
        <f t="shared" si="6"/>
        <v>15787692</v>
      </c>
      <c r="Y59" s="67">
        <f t="shared" si="6"/>
        <v>-6609567</v>
      </c>
      <c r="Z59" s="68">
        <f>+IF(X59&lt;&gt;0,+(Y59/X59)*100,0)</f>
        <v>-41.86531508215387</v>
      </c>
      <c r="AA59" s="65">
        <f>SUM(AA56:AA58)</f>
        <v>6840080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6195660</v>
      </c>
      <c r="D9" s="20"/>
      <c r="E9" s="21">
        <v>7807426</v>
      </c>
      <c r="F9" s="22">
        <v>7807426</v>
      </c>
      <c r="G9" s="22"/>
      <c r="H9" s="22">
        <v>484302</v>
      </c>
      <c r="I9" s="22">
        <v>1745897</v>
      </c>
      <c r="J9" s="22">
        <v>2230199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2230199</v>
      </c>
      <c r="X9" s="22">
        <v>1951857</v>
      </c>
      <c r="Y9" s="22">
        <v>278342</v>
      </c>
      <c r="Z9" s="23">
        <v>14.260368459369719</v>
      </c>
      <c r="AA9" s="20">
        <v>7807426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3596513</v>
      </c>
      <c r="D13" s="20"/>
      <c r="E13" s="21">
        <v>3756823</v>
      </c>
      <c r="F13" s="22">
        <v>3756823</v>
      </c>
      <c r="G13" s="22"/>
      <c r="H13" s="22">
        <v>338203</v>
      </c>
      <c r="I13" s="22">
        <v>668980</v>
      </c>
      <c r="J13" s="22">
        <v>1007183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1007183</v>
      </c>
      <c r="X13" s="22">
        <v>939207</v>
      </c>
      <c r="Y13" s="22">
        <v>67976</v>
      </c>
      <c r="Z13" s="23">
        <v>7.2375951201385842</v>
      </c>
      <c r="AA13" s="20">
        <v>3756823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728261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9379988</v>
      </c>
      <c r="D25" s="20"/>
      <c r="E25" s="21">
        <v>19616454</v>
      </c>
      <c r="F25" s="22">
        <v>19616454</v>
      </c>
      <c r="G25" s="22">
        <v>8173425</v>
      </c>
      <c r="H25" s="22"/>
      <c r="I25" s="22"/>
      <c r="J25" s="22">
        <v>8173425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8173425</v>
      </c>
      <c r="X25" s="22">
        <v>4904115</v>
      </c>
      <c r="Y25" s="22">
        <v>3269310</v>
      </c>
      <c r="Z25" s="23">
        <v>66.664627562771258</v>
      </c>
      <c r="AA25" s="20">
        <v>19616454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19900422</v>
      </c>
      <c r="D32" s="29">
        <f t="shared" ref="D32:Y32" si="0">SUM(D6:D31)</f>
        <v>0</v>
      </c>
      <c r="E32" s="30">
        <f t="shared" si="0"/>
        <v>31180703</v>
      </c>
      <c r="F32" s="31">
        <f t="shared" si="0"/>
        <v>31180703</v>
      </c>
      <c r="G32" s="31">
        <f t="shared" si="0"/>
        <v>8173425</v>
      </c>
      <c r="H32" s="31">
        <f t="shared" si="0"/>
        <v>822505</v>
      </c>
      <c r="I32" s="31">
        <f t="shared" si="0"/>
        <v>2414877</v>
      </c>
      <c r="J32" s="31">
        <f t="shared" si="0"/>
        <v>11410807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11410807</v>
      </c>
      <c r="X32" s="31">
        <f t="shared" si="0"/>
        <v>7795179</v>
      </c>
      <c r="Y32" s="31">
        <f t="shared" si="0"/>
        <v>3615628</v>
      </c>
      <c r="Z32" s="32">
        <f>+IF(X32&lt;&gt;0,+(Y32/X32)*100,0)</f>
        <v>46.382873311825165</v>
      </c>
      <c r="AA32" s="29">
        <f>SUM(AA6:AA31)</f>
        <v>31180703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5028903</v>
      </c>
      <c r="D34" s="20"/>
      <c r="E34" s="21">
        <v>5114401</v>
      </c>
      <c r="F34" s="22">
        <v>5114401</v>
      </c>
      <c r="G34" s="22"/>
      <c r="H34" s="22">
        <v>775903</v>
      </c>
      <c r="I34" s="22">
        <v>485232</v>
      </c>
      <c r="J34" s="22">
        <v>1261135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1261135</v>
      </c>
      <c r="X34" s="22">
        <v>1278603</v>
      </c>
      <c r="Y34" s="22">
        <v>-17468</v>
      </c>
      <c r="Z34" s="23">
        <v>-1.3661785558144319</v>
      </c>
      <c r="AA34" s="20">
        <v>5114401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338436</v>
      </c>
      <c r="D37" s="20"/>
      <c r="E37" s="21">
        <v>950169</v>
      </c>
      <c r="F37" s="22">
        <v>950169</v>
      </c>
      <c r="G37" s="22">
        <v>28043</v>
      </c>
      <c r="H37" s="22">
        <v>9096</v>
      </c>
      <c r="I37" s="22"/>
      <c r="J37" s="22">
        <v>37139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37139</v>
      </c>
      <c r="X37" s="22">
        <v>130646</v>
      </c>
      <c r="Y37" s="22">
        <v>-93507</v>
      </c>
      <c r="Z37" s="23">
        <v>-71.572799779556973</v>
      </c>
      <c r="AA37" s="20">
        <v>950169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-1781268</v>
      </c>
      <c r="F38" s="22">
        <v>-1781268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-445317</v>
      </c>
      <c r="Y38" s="22">
        <v>445317</v>
      </c>
      <c r="Z38" s="23">
        <v>-100</v>
      </c>
      <c r="AA38" s="20">
        <v>-1781268</v>
      </c>
    </row>
    <row r="39" spans="1:27" ht="13.5" x14ac:dyDescent="0.25">
      <c r="A39" s="19" t="s">
        <v>65</v>
      </c>
      <c r="B39" s="15" t="s">
        <v>32</v>
      </c>
      <c r="C39" s="20">
        <v>1176604</v>
      </c>
      <c r="D39" s="20"/>
      <c r="E39" s="21">
        <v>2083839</v>
      </c>
      <c r="F39" s="22">
        <v>2083839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520959</v>
      </c>
      <c r="Y39" s="22">
        <v>-520959</v>
      </c>
      <c r="Z39" s="23">
        <v>-100</v>
      </c>
      <c r="AA39" s="20">
        <v>2083839</v>
      </c>
    </row>
    <row r="40" spans="1:27" ht="13.5" x14ac:dyDescent="0.25">
      <c r="A40" s="19" t="s">
        <v>40</v>
      </c>
      <c r="B40" s="15" t="s">
        <v>32</v>
      </c>
      <c r="C40" s="20">
        <v>4493172</v>
      </c>
      <c r="D40" s="20"/>
      <c r="E40" s="21">
        <v>2159742</v>
      </c>
      <c r="F40" s="22">
        <v>2159742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539937</v>
      </c>
      <c r="Y40" s="22">
        <v>-539937</v>
      </c>
      <c r="Z40" s="23">
        <v>-100</v>
      </c>
      <c r="AA40" s="20">
        <v>2159742</v>
      </c>
    </row>
    <row r="41" spans="1:27" ht="13.5" x14ac:dyDescent="0.25">
      <c r="A41" s="19" t="s">
        <v>66</v>
      </c>
      <c r="B41" s="15" t="s">
        <v>32</v>
      </c>
      <c r="C41" s="20">
        <v>1127259</v>
      </c>
      <c r="D41" s="20"/>
      <c r="E41" s="21">
        <v>3191304</v>
      </c>
      <c r="F41" s="22">
        <v>3191304</v>
      </c>
      <c r="G41" s="22">
        <v>124156</v>
      </c>
      <c r="H41" s="22">
        <v>77861</v>
      </c>
      <c r="I41" s="22">
        <v>38880</v>
      </c>
      <c r="J41" s="22">
        <v>240897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240897</v>
      </c>
      <c r="X41" s="22">
        <v>438803</v>
      </c>
      <c r="Y41" s="22">
        <v>-197906</v>
      </c>
      <c r="Z41" s="23">
        <v>-45.101332488611064</v>
      </c>
      <c r="AA41" s="20">
        <v>3191304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205099</v>
      </c>
      <c r="D44" s="20"/>
      <c r="E44" s="21">
        <v>344234</v>
      </c>
      <c r="F44" s="22">
        <v>344234</v>
      </c>
      <c r="G44" s="22">
        <v>34321</v>
      </c>
      <c r="H44" s="22">
        <v>31101</v>
      </c>
      <c r="I44" s="22">
        <v>5067</v>
      </c>
      <c r="J44" s="22">
        <v>70489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70489</v>
      </c>
      <c r="X44" s="22">
        <v>55272</v>
      </c>
      <c r="Y44" s="22">
        <v>15217</v>
      </c>
      <c r="Z44" s="23">
        <v>27.531118830510927</v>
      </c>
      <c r="AA44" s="20">
        <v>344234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12369473</v>
      </c>
      <c r="D47" s="29">
        <f t="shared" ref="D47:Y47" si="1">SUM(D34:D46)</f>
        <v>0</v>
      </c>
      <c r="E47" s="30">
        <f t="shared" si="1"/>
        <v>12062421</v>
      </c>
      <c r="F47" s="31">
        <f t="shared" si="1"/>
        <v>12062421</v>
      </c>
      <c r="G47" s="31">
        <f t="shared" si="1"/>
        <v>186520</v>
      </c>
      <c r="H47" s="31">
        <f t="shared" si="1"/>
        <v>893961</v>
      </c>
      <c r="I47" s="31">
        <f t="shared" si="1"/>
        <v>529179</v>
      </c>
      <c r="J47" s="31">
        <f t="shared" si="1"/>
        <v>1609660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1609660</v>
      </c>
      <c r="X47" s="31">
        <f t="shared" si="1"/>
        <v>2518903</v>
      </c>
      <c r="Y47" s="31">
        <f t="shared" si="1"/>
        <v>-909243</v>
      </c>
      <c r="Z47" s="32">
        <f>+IF(X47&lt;&gt;0,+(Y47/X47)*100,0)</f>
        <v>-36.096784989338616</v>
      </c>
      <c r="AA47" s="29">
        <f>SUM(AA34:AA46)</f>
        <v>12062421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7530949</v>
      </c>
      <c r="D48" s="39">
        <f t="shared" si="2"/>
        <v>0</v>
      </c>
      <c r="E48" s="40">
        <f t="shared" si="2"/>
        <v>19118282</v>
      </c>
      <c r="F48" s="41">
        <f t="shared" si="2"/>
        <v>19118282</v>
      </c>
      <c r="G48" s="41">
        <f t="shared" si="2"/>
        <v>7986905</v>
      </c>
      <c r="H48" s="41">
        <f t="shared" si="2"/>
        <v>-71456</v>
      </c>
      <c r="I48" s="41">
        <f t="shared" si="2"/>
        <v>1885698</v>
      </c>
      <c r="J48" s="41">
        <f t="shared" si="2"/>
        <v>9801147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9801147</v>
      </c>
      <c r="X48" s="41">
        <f t="shared" si="2"/>
        <v>5276276</v>
      </c>
      <c r="Y48" s="41">
        <f t="shared" si="2"/>
        <v>4524871</v>
      </c>
      <c r="Z48" s="42">
        <f>+IF(X48&lt;&gt;0,+(Y48/X48)*100,0)</f>
        <v>85.758800335691305</v>
      </c>
      <c r="AA48" s="39">
        <f>+AA32-AA47</f>
        <v>19118282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7530949</v>
      </c>
      <c r="D51" s="48">
        <f t="shared" si="3"/>
        <v>0</v>
      </c>
      <c r="E51" s="49">
        <f t="shared" si="3"/>
        <v>19118282</v>
      </c>
      <c r="F51" s="50">
        <f t="shared" si="3"/>
        <v>19118282</v>
      </c>
      <c r="G51" s="50">
        <f t="shared" si="3"/>
        <v>7986905</v>
      </c>
      <c r="H51" s="50">
        <f t="shared" si="3"/>
        <v>-71456</v>
      </c>
      <c r="I51" s="50">
        <f t="shared" si="3"/>
        <v>1885698</v>
      </c>
      <c r="J51" s="50">
        <f t="shared" si="3"/>
        <v>9801147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9801147</v>
      </c>
      <c r="X51" s="50">
        <f t="shared" si="3"/>
        <v>5276276</v>
      </c>
      <c r="Y51" s="50">
        <f t="shared" si="3"/>
        <v>4524871</v>
      </c>
      <c r="Z51" s="51">
        <f>+IF(X51&lt;&gt;0,+(Y51/X51)*100,0)</f>
        <v>85.758800335691305</v>
      </c>
      <c r="AA51" s="48">
        <f>SUM(AA48:AA50)</f>
        <v>19118282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7530949</v>
      </c>
      <c r="D53" s="54">
        <f>+D51-D52</f>
        <v>0</v>
      </c>
      <c r="E53" s="55">
        <f t="shared" si="4"/>
        <v>19118282</v>
      </c>
      <c r="F53" s="56">
        <f t="shared" si="4"/>
        <v>19118282</v>
      </c>
      <c r="G53" s="56">
        <f t="shared" si="4"/>
        <v>7986905</v>
      </c>
      <c r="H53" s="56">
        <f t="shared" si="4"/>
        <v>-71456</v>
      </c>
      <c r="I53" s="56">
        <f t="shared" si="4"/>
        <v>1885698</v>
      </c>
      <c r="J53" s="56">
        <f t="shared" si="4"/>
        <v>9801147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9801147</v>
      </c>
      <c r="X53" s="56">
        <f t="shared" si="4"/>
        <v>5276276</v>
      </c>
      <c r="Y53" s="56">
        <f t="shared" si="4"/>
        <v>4524871</v>
      </c>
      <c r="Z53" s="57">
        <f>+IF(X53&lt;&gt;0,+(Y53/X53)*100,0)</f>
        <v>85.758800335691305</v>
      </c>
      <c r="AA53" s="54">
        <f>+AA51-AA52</f>
        <v>19118282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7530949</v>
      </c>
      <c r="D56" s="48">
        <f>SUM(D53:D55)</f>
        <v>0</v>
      </c>
      <c r="E56" s="49">
        <f t="shared" si="5"/>
        <v>19118282</v>
      </c>
      <c r="F56" s="50">
        <f t="shared" si="5"/>
        <v>19118282</v>
      </c>
      <c r="G56" s="50">
        <f t="shared" si="5"/>
        <v>7986905</v>
      </c>
      <c r="H56" s="50">
        <f t="shared" si="5"/>
        <v>-71456</v>
      </c>
      <c r="I56" s="50">
        <f t="shared" si="5"/>
        <v>1885698</v>
      </c>
      <c r="J56" s="50">
        <f t="shared" si="5"/>
        <v>9801147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9801147</v>
      </c>
      <c r="X56" s="50">
        <f t="shared" si="5"/>
        <v>5276276</v>
      </c>
      <c r="Y56" s="50">
        <f t="shared" si="5"/>
        <v>4524871</v>
      </c>
      <c r="Z56" s="51">
        <f>+IF(X56&lt;&gt;0,+(Y56/X56)*100,0)</f>
        <v>85.758800335691305</v>
      </c>
      <c r="AA56" s="48">
        <f>SUM(AA53:AA55)</f>
        <v>19118282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7530949</v>
      </c>
      <c r="D59" s="65">
        <f>SUM(D56:D58)</f>
        <v>0</v>
      </c>
      <c r="E59" s="66">
        <f t="shared" si="6"/>
        <v>19118282</v>
      </c>
      <c r="F59" s="67">
        <f t="shared" si="6"/>
        <v>19118282</v>
      </c>
      <c r="G59" s="67">
        <f t="shared" si="6"/>
        <v>7986905</v>
      </c>
      <c r="H59" s="67">
        <f t="shared" si="6"/>
        <v>-71456</v>
      </c>
      <c r="I59" s="67">
        <f t="shared" si="6"/>
        <v>1885698</v>
      </c>
      <c r="J59" s="67">
        <f t="shared" si="6"/>
        <v>9801147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9801147</v>
      </c>
      <c r="X59" s="67">
        <f t="shared" si="6"/>
        <v>5276276</v>
      </c>
      <c r="Y59" s="67">
        <f t="shared" si="6"/>
        <v>4524871</v>
      </c>
      <c r="Z59" s="68">
        <f>+IF(X59&lt;&gt;0,+(Y59/X59)*100,0)</f>
        <v>85.758800335691305</v>
      </c>
      <c r="AA59" s="65">
        <f>SUM(AA56:AA58)</f>
        <v>19118282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42017035</v>
      </c>
      <c r="D9" s="20"/>
      <c r="E9" s="21">
        <v>51708960</v>
      </c>
      <c r="F9" s="22">
        <v>51708960</v>
      </c>
      <c r="G9" s="22">
        <v>4173690</v>
      </c>
      <c r="H9" s="22">
        <v>4180446</v>
      </c>
      <c r="I9" s="22">
        <v>4134985</v>
      </c>
      <c r="J9" s="22">
        <v>12489121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12489121</v>
      </c>
      <c r="X9" s="22">
        <v>12927240</v>
      </c>
      <c r="Y9" s="22">
        <v>-438119</v>
      </c>
      <c r="Z9" s="23">
        <v>-3.3891147685043368</v>
      </c>
      <c r="AA9" s="20">
        <v>51708960</v>
      </c>
    </row>
    <row r="10" spans="1:27" ht="13.5" x14ac:dyDescent="0.25">
      <c r="A10" s="19" t="s">
        <v>38</v>
      </c>
      <c r="B10" s="15" t="s">
        <v>32</v>
      </c>
      <c r="C10" s="20">
        <v>3152</v>
      </c>
      <c r="D10" s="20"/>
      <c r="E10" s="21">
        <v>8544</v>
      </c>
      <c r="F10" s="22">
        <v>8544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2136</v>
      </c>
      <c r="Y10" s="22">
        <v>-2136</v>
      </c>
      <c r="Z10" s="23">
        <v>-100</v>
      </c>
      <c r="AA10" s="20">
        <v>8544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6937631</v>
      </c>
      <c r="D13" s="20"/>
      <c r="E13" s="21">
        <v>8559816</v>
      </c>
      <c r="F13" s="22">
        <v>8559816</v>
      </c>
      <c r="G13" s="22">
        <v>665514</v>
      </c>
      <c r="H13" s="22">
        <v>698027</v>
      </c>
      <c r="I13" s="22">
        <v>697503</v>
      </c>
      <c r="J13" s="22">
        <v>2061044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2061044</v>
      </c>
      <c r="X13" s="22">
        <v>2139954</v>
      </c>
      <c r="Y13" s="22">
        <v>-78910</v>
      </c>
      <c r="Z13" s="23">
        <v>-3.6874624407814376</v>
      </c>
      <c r="AA13" s="20">
        <v>8559816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15091191</v>
      </c>
      <c r="D25" s="20"/>
      <c r="E25" s="21">
        <v>21429400</v>
      </c>
      <c r="F25" s="22">
        <v>21429400</v>
      </c>
      <c r="G25" s="22"/>
      <c r="H25" s="22">
        <v>17857907</v>
      </c>
      <c r="I25" s="22"/>
      <c r="J25" s="22">
        <v>17857907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17857907</v>
      </c>
      <c r="X25" s="22">
        <v>5357349</v>
      </c>
      <c r="Y25" s="22">
        <v>12500558</v>
      </c>
      <c r="Z25" s="23">
        <v>233.3347706113602</v>
      </c>
      <c r="AA25" s="20">
        <v>21429400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64049009</v>
      </c>
      <c r="D32" s="29">
        <f t="shared" ref="D32:Y32" si="0">SUM(D6:D31)</f>
        <v>0</v>
      </c>
      <c r="E32" s="30">
        <f t="shared" si="0"/>
        <v>81706720</v>
      </c>
      <c r="F32" s="31">
        <f t="shared" si="0"/>
        <v>81706720</v>
      </c>
      <c r="G32" s="31">
        <f t="shared" si="0"/>
        <v>4839204</v>
      </c>
      <c r="H32" s="31">
        <f t="shared" si="0"/>
        <v>22736380</v>
      </c>
      <c r="I32" s="31">
        <f t="shared" si="0"/>
        <v>4832488</v>
      </c>
      <c r="J32" s="31">
        <f t="shared" si="0"/>
        <v>32408072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32408072</v>
      </c>
      <c r="X32" s="31">
        <f t="shared" si="0"/>
        <v>20426679</v>
      </c>
      <c r="Y32" s="31">
        <f t="shared" si="0"/>
        <v>11981393</v>
      </c>
      <c r="Z32" s="32">
        <f>+IF(X32&lt;&gt;0,+(Y32/X32)*100,0)</f>
        <v>58.655609166815616</v>
      </c>
      <c r="AA32" s="29">
        <f>SUM(AA6:AA31)</f>
        <v>81706720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37394737</v>
      </c>
      <c r="D34" s="20"/>
      <c r="E34" s="21">
        <v>36759192</v>
      </c>
      <c r="F34" s="22">
        <v>36759192</v>
      </c>
      <c r="G34" s="22">
        <v>2875039</v>
      </c>
      <c r="H34" s="22">
        <v>2865979</v>
      </c>
      <c r="I34" s="22">
        <v>3210544</v>
      </c>
      <c r="J34" s="22">
        <v>8951562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8951562</v>
      </c>
      <c r="X34" s="22">
        <v>9189798</v>
      </c>
      <c r="Y34" s="22">
        <v>-238236</v>
      </c>
      <c r="Z34" s="23">
        <v>-2.5923964814025293</v>
      </c>
      <c r="AA34" s="20">
        <v>36759192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6805394</v>
      </c>
      <c r="D37" s="20"/>
      <c r="E37" s="21">
        <v>8061320</v>
      </c>
      <c r="F37" s="22">
        <v>8061320</v>
      </c>
      <c r="G37" s="22">
        <v>788551</v>
      </c>
      <c r="H37" s="22">
        <v>764649</v>
      </c>
      <c r="I37" s="22">
        <v>171014</v>
      </c>
      <c r="J37" s="22">
        <v>1724214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1724214</v>
      </c>
      <c r="X37" s="22">
        <v>2015328</v>
      </c>
      <c r="Y37" s="22">
        <v>-291114</v>
      </c>
      <c r="Z37" s="23">
        <v>-14.444993569285</v>
      </c>
      <c r="AA37" s="20">
        <v>8061320</v>
      </c>
    </row>
    <row r="38" spans="1:27" ht="13.5" x14ac:dyDescent="0.25">
      <c r="A38" s="19" t="s">
        <v>64</v>
      </c>
      <c r="B38" s="15" t="s">
        <v>32</v>
      </c>
      <c r="C38" s="20">
        <v>-6124818</v>
      </c>
      <c r="D38" s="20"/>
      <c r="E38" s="21">
        <v>3147453</v>
      </c>
      <c r="F38" s="22">
        <v>3147453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786861</v>
      </c>
      <c r="Y38" s="22">
        <v>-786861</v>
      </c>
      <c r="Z38" s="23">
        <v>-100</v>
      </c>
      <c r="AA38" s="20">
        <v>3147453</v>
      </c>
    </row>
    <row r="39" spans="1:27" ht="13.5" x14ac:dyDescent="0.25">
      <c r="A39" s="19" t="s">
        <v>65</v>
      </c>
      <c r="B39" s="15" t="s">
        <v>32</v>
      </c>
      <c r="C39" s="20">
        <v>3609405</v>
      </c>
      <c r="D39" s="20"/>
      <c r="E39" s="21">
        <v>3139995</v>
      </c>
      <c r="F39" s="22">
        <v>3139995</v>
      </c>
      <c r="G39" s="22"/>
      <c r="H39" s="22">
        <v>441910</v>
      </c>
      <c r="I39" s="22">
        <v>220955</v>
      </c>
      <c r="J39" s="22">
        <v>662865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662865</v>
      </c>
      <c r="X39" s="22">
        <v>785001</v>
      </c>
      <c r="Y39" s="22">
        <v>-122136</v>
      </c>
      <c r="Z39" s="23">
        <v>-15.558706294641663</v>
      </c>
      <c r="AA39" s="20">
        <v>3139995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5946375</v>
      </c>
      <c r="D41" s="20"/>
      <c r="E41" s="21">
        <v>9510004</v>
      </c>
      <c r="F41" s="22">
        <v>9510004</v>
      </c>
      <c r="G41" s="22">
        <v>10964</v>
      </c>
      <c r="H41" s="22">
        <v>188349</v>
      </c>
      <c r="I41" s="22">
        <v>378637</v>
      </c>
      <c r="J41" s="22">
        <v>577950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577950</v>
      </c>
      <c r="X41" s="22">
        <v>2377500</v>
      </c>
      <c r="Y41" s="22">
        <v>-1799550</v>
      </c>
      <c r="Z41" s="23">
        <v>-75.690851735015769</v>
      </c>
      <c r="AA41" s="20">
        <v>9510004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1724909</v>
      </c>
      <c r="D43" s="20"/>
      <c r="E43" s="21">
        <v>836665</v>
      </c>
      <c r="F43" s="22">
        <v>836665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209166</v>
      </c>
      <c r="Y43" s="22">
        <v>-209166</v>
      </c>
      <c r="Z43" s="23">
        <v>-100</v>
      </c>
      <c r="AA43" s="20">
        <v>836665</v>
      </c>
    </row>
    <row r="44" spans="1:27" ht="13.5" x14ac:dyDescent="0.25">
      <c r="A44" s="19" t="s">
        <v>69</v>
      </c>
      <c r="B44" s="15" t="s">
        <v>32</v>
      </c>
      <c r="C44" s="20">
        <v>1972966</v>
      </c>
      <c r="D44" s="20"/>
      <c r="E44" s="21">
        <v>2409536</v>
      </c>
      <c r="F44" s="22">
        <v>2409536</v>
      </c>
      <c r="G44" s="22">
        <v>112475</v>
      </c>
      <c r="H44" s="22">
        <v>85298</v>
      </c>
      <c r="I44" s="22">
        <v>201482</v>
      </c>
      <c r="J44" s="22">
        <v>399255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399255</v>
      </c>
      <c r="X44" s="22">
        <v>602382</v>
      </c>
      <c r="Y44" s="22">
        <v>-203127</v>
      </c>
      <c r="Z44" s="23">
        <v>-33.720629102463221</v>
      </c>
      <c r="AA44" s="20">
        <v>2409536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51328968</v>
      </c>
      <c r="D47" s="29">
        <f t="shared" ref="D47:Y47" si="1">SUM(D34:D46)</f>
        <v>0</v>
      </c>
      <c r="E47" s="30">
        <f t="shared" si="1"/>
        <v>63864165</v>
      </c>
      <c r="F47" s="31">
        <f t="shared" si="1"/>
        <v>63864165</v>
      </c>
      <c r="G47" s="31">
        <f t="shared" si="1"/>
        <v>3787029</v>
      </c>
      <c r="H47" s="31">
        <f t="shared" si="1"/>
        <v>4346185</v>
      </c>
      <c r="I47" s="31">
        <f t="shared" si="1"/>
        <v>4182632</v>
      </c>
      <c r="J47" s="31">
        <f t="shared" si="1"/>
        <v>12315846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12315846</v>
      </c>
      <c r="X47" s="31">
        <f t="shared" si="1"/>
        <v>15966036</v>
      </c>
      <c r="Y47" s="31">
        <f t="shared" si="1"/>
        <v>-3650190</v>
      </c>
      <c r="Z47" s="32">
        <f>+IF(X47&lt;&gt;0,+(Y47/X47)*100,0)</f>
        <v>-22.862218273840796</v>
      </c>
      <c r="AA47" s="29">
        <f>SUM(AA34:AA46)</f>
        <v>63864165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12720041</v>
      </c>
      <c r="D48" s="39">
        <f t="shared" si="2"/>
        <v>0</v>
      </c>
      <c r="E48" s="40">
        <f t="shared" si="2"/>
        <v>17842555</v>
      </c>
      <c r="F48" s="41">
        <f t="shared" si="2"/>
        <v>17842555</v>
      </c>
      <c r="G48" s="41">
        <f t="shared" si="2"/>
        <v>1052175</v>
      </c>
      <c r="H48" s="41">
        <f t="shared" si="2"/>
        <v>18390195</v>
      </c>
      <c r="I48" s="41">
        <f t="shared" si="2"/>
        <v>649856</v>
      </c>
      <c r="J48" s="41">
        <f t="shared" si="2"/>
        <v>20092226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20092226</v>
      </c>
      <c r="X48" s="41">
        <f t="shared" si="2"/>
        <v>4460643</v>
      </c>
      <c r="Y48" s="41">
        <f t="shared" si="2"/>
        <v>15631583</v>
      </c>
      <c r="Z48" s="42">
        <f>+IF(X48&lt;&gt;0,+(Y48/X48)*100,0)</f>
        <v>350.43340164187089</v>
      </c>
      <c r="AA48" s="39">
        <f>+AA32-AA47</f>
        <v>17842555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12720041</v>
      </c>
      <c r="D51" s="48">
        <f t="shared" si="3"/>
        <v>0</v>
      </c>
      <c r="E51" s="49">
        <f t="shared" si="3"/>
        <v>17842555</v>
      </c>
      <c r="F51" s="50">
        <f t="shared" si="3"/>
        <v>17842555</v>
      </c>
      <c r="G51" s="50">
        <f t="shared" si="3"/>
        <v>1052175</v>
      </c>
      <c r="H51" s="50">
        <f t="shared" si="3"/>
        <v>18390195</v>
      </c>
      <c r="I51" s="50">
        <f t="shared" si="3"/>
        <v>649856</v>
      </c>
      <c r="J51" s="50">
        <f t="shared" si="3"/>
        <v>20092226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20092226</v>
      </c>
      <c r="X51" s="50">
        <f t="shared" si="3"/>
        <v>4460643</v>
      </c>
      <c r="Y51" s="50">
        <f t="shared" si="3"/>
        <v>15631583</v>
      </c>
      <c r="Z51" s="51">
        <f>+IF(X51&lt;&gt;0,+(Y51/X51)*100,0)</f>
        <v>350.43340164187089</v>
      </c>
      <c r="AA51" s="48">
        <f>SUM(AA48:AA50)</f>
        <v>17842555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12720041</v>
      </c>
      <c r="D53" s="54">
        <f>+D51-D52</f>
        <v>0</v>
      </c>
      <c r="E53" s="55">
        <f t="shared" si="4"/>
        <v>17842555</v>
      </c>
      <c r="F53" s="56">
        <f t="shared" si="4"/>
        <v>17842555</v>
      </c>
      <c r="G53" s="56">
        <f t="shared" si="4"/>
        <v>1052175</v>
      </c>
      <c r="H53" s="56">
        <f t="shared" si="4"/>
        <v>18390195</v>
      </c>
      <c r="I53" s="56">
        <f t="shared" si="4"/>
        <v>649856</v>
      </c>
      <c r="J53" s="56">
        <f t="shared" si="4"/>
        <v>20092226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20092226</v>
      </c>
      <c r="X53" s="56">
        <f t="shared" si="4"/>
        <v>4460643</v>
      </c>
      <c r="Y53" s="56">
        <f t="shared" si="4"/>
        <v>15631583</v>
      </c>
      <c r="Z53" s="57">
        <f>+IF(X53&lt;&gt;0,+(Y53/X53)*100,0)</f>
        <v>350.43340164187089</v>
      </c>
      <c r="AA53" s="54">
        <f>+AA51-AA52</f>
        <v>17842555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12720041</v>
      </c>
      <c r="D56" s="48">
        <f>SUM(D53:D55)</f>
        <v>0</v>
      </c>
      <c r="E56" s="49">
        <f t="shared" si="5"/>
        <v>17842555</v>
      </c>
      <c r="F56" s="50">
        <f t="shared" si="5"/>
        <v>17842555</v>
      </c>
      <c r="G56" s="50">
        <f t="shared" si="5"/>
        <v>1052175</v>
      </c>
      <c r="H56" s="50">
        <f t="shared" si="5"/>
        <v>18390195</v>
      </c>
      <c r="I56" s="50">
        <f t="shared" si="5"/>
        <v>649856</v>
      </c>
      <c r="J56" s="50">
        <f t="shared" si="5"/>
        <v>20092226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20092226</v>
      </c>
      <c r="X56" s="50">
        <f t="shared" si="5"/>
        <v>4460643</v>
      </c>
      <c r="Y56" s="50">
        <f t="shared" si="5"/>
        <v>15631583</v>
      </c>
      <c r="Z56" s="51">
        <f>+IF(X56&lt;&gt;0,+(Y56/X56)*100,0)</f>
        <v>350.43340164187089</v>
      </c>
      <c r="AA56" s="48">
        <f>SUM(AA53:AA55)</f>
        <v>17842555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12720041</v>
      </c>
      <c r="D59" s="65">
        <f>SUM(D56:D58)</f>
        <v>0</v>
      </c>
      <c r="E59" s="66">
        <f t="shared" si="6"/>
        <v>17842555</v>
      </c>
      <c r="F59" s="67">
        <f t="shared" si="6"/>
        <v>17842555</v>
      </c>
      <c r="G59" s="67">
        <f t="shared" si="6"/>
        <v>1052175</v>
      </c>
      <c r="H59" s="67">
        <f t="shared" si="6"/>
        <v>18390195</v>
      </c>
      <c r="I59" s="67">
        <f t="shared" si="6"/>
        <v>649856</v>
      </c>
      <c r="J59" s="67">
        <f t="shared" si="6"/>
        <v>20092226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20092226</v>
      </c>
      <c r="X59" s="67">
        <f t="shared" si="6"/>
        <v>4460643</v>
      </c>
      <c r="Y59" s="67">
        <f t="shared" si="6"/>
        <v>15631583</v>
      </c>
      <c r="Z59" s="68">
        <f>+IF(X59&lt;&gt;0,+(Y59/X59)*100,0)</f>
        <v>350.43340164187089</v>
      </c>
      <c r="AA59" s="65">
        <f>SUM(AA56:AA58)</f>
        <v>17842555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7591220</v>
      </c>
      <c r="D9" s="20"/>
      <c r="E9" s="21">
        <v>8672111</v>
      </c>
      <c r="F9" s="22">
        <v>8672111</v>
      </c>
      <c r="G9" s="22">
        <v>722676</v>
      </c>
      <c r="H9" s="22">
        <v>246</v>
      </c>
      <c r="I9" s="22">
        <v>722923</v>
      </c>
      <c r="J9" s="22">
        <v>1445845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1445845</v>
      </c>
      <c r="X9" s="22">
        <v>2168028</v>
      </c>
      <c r="Y9" s="22">
        <v>-722183</v>
      </c>
      <c r="Z9" s="23">
        <v>-33.310593774619143</v>
      </c>
      <c r="AA9" s="20">
        <v>8672111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903776</v>
      </c>
      <c r="D13" s="20"/>
      <c r="E13" s="21">
        <v>1000426</v>
      </c>
      <c r="F13" s="22">
        <v>1000426</v>
      </c>
      <c r="G13" s="22">
        <v>83369</v>
      </c>
      <c r="H13" s="22">
        <v>49835</v>
      </c>
      <c r="I13" s="22">
        <v>135065</v>
      </c>
      <c r="J13" s="22">
        <v>268269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268269</v>
      </c>
      <c r="X13" s="22">
        <v>250107</v>
      </c>
      <c r="Y13" s="22">
        <v>18162</v>
      </c>
      <c r="Z13" s="23">
        <v>7.2616919958257862</v>
      </c>
      <c r="AA13" s="20">
        <v>1000426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995802</v>
      </c>
      <c r="D25" s="20"/>
      <c r="E25" s="21">
        <v>2010778</v>
      </c>
      <c r="F25" s="22">
        <v>2010778</v>
      </c>
      <c r="G25" s="22">
        <v>8653</v>
      </c>
      <c r="H25" s="22">
        <v>68402</v>
      </c>
      <c r="I25" s="22">
        <v>110933</v>
      </c>
      <c r="J25" s="22">
        <v>187988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187988</v>
      </c>
      <c r="X25" s="22">
        <v>502695</v>
      </c>
      <c r="Y25" s="22">
        <v>-314707</v>
      </c>
      <c r="Z25" s="23">
        <v>-62.603964630640839</v>
      </c>
      <c r="AA25" s="20">
        <v>2010778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9490798</v>
      </c>
      <c r="D32" s="29">
        <f t="shared" ref="D32:Y32" si="0">SUM(D6:D31)</f>
        <v>0</v>
      </c>
      <c r="E32" s="30">
        <f t="shared" si="0"/>
        <v>11683315</v>
      </c>
      <c r="F32" s="31">
        <f t="shared" si="0"/>
        <v>11683315</v>
      </c>
      <c r="G32" s="31">
        <f t="shared" si="0"/>
        <v>814698</v>
      </c>
      <c r="H32" s="31">
        <f t="shared" si="0"/>
        <v>118483</v>
      </c>
      <c r="I32" s="31">
        <f t="shared" si="0"/>
        <v>968921</v>
      </c>
      <c r="J32" s="31">
        <f t="shared" si="0"/>
        <v>1902102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1902102</v>
      </c>
      <c r="X32" s="31">
        <f t="shared" si="0"/>
        <v>2920830</v>
      </c>
      <c r="Y32" s="31">
        <f t="shared" si="0"/>
        <v>-1018728</v>
      </c>
      <c r="Z32" s="32">
        <f>+IF(X32&lt;&gt;0,+(Y32/X32)*100,0)</f>
        <v>-34.8780312445435</v>
      </c>
      <c r="AA32" s="29">
        <f>SUM(AA6:AA31)</f>
        <v>11683315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5347751</v>
      </c>
      <c r="D34" s="20"/>
      <c r="E34" s="21">
        <v>4669402</v>
      </c>
      <c r="F34" s="22">
        <v>4669402</v>
      </c>
      <c r="G34" s="22">
        <v>496514</v>
      </c>
      <c r="H34" s="22">
        <v>212007</v>
      </c>
      <c r="I34" s="22">
        <v>1042319</v>
      </c>
      <c r="J34" s="22">
        <v>1750840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1750840</v>
      </c>
      <c r="X34" s="22">
        <v>1167354</v>
      </c>
      <c r="Y34" s="22">
        <v>583486</v>
      </c>
      <c r="Z34" s="23">
        <v>49.983638210859773</v>
      </c>
      <c r="AA34" s="20">
        <v>4669402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1066484</v>
      </c>
      <c r="D37" s="20"/>
      <c r="E37" s="21">
        <v>982923</v>
      </c>
      <c r="F37" s="22">
        <v>982923</v>
      </c>
      <c r="G37" s="22">
        <v>90317</v>
      </c>
      <c r="H37" s="22">
        <v>-1991</v>
      </c>
      <c r="I37" s="22">
        <v>43353</v>
      </c>
      <c r="J37" s="22">
        <v>131679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131679</v>
      </c>
      <c r="X37" s="22">
        <v>245730</v>
      </c>
      <c r="Y37" s="22">
        <v>-114051</v>
      </c>
      <c r="Z37" s="23">
        <v>-46.413136369185693</v>
      </c>
      <c r="AA37" s="20">
        <v>982923</v>
      </c>
    </row>
    <row r="38" spans="1:27" ht="13.5" x14ac:dyDescent="0.25">
      <c r="A38" s="19" t="s">
        <v>64</v>
      </c>
      <c r="B38" s="15" t="s">
        <v>32</v>
      </c>
      <c r="C38" s="20">
        <v>-24547706</v>
      </c>
      <c r="D38" s="20"/>
      <c r="E38" s="21">
        <v>3022577</v>
      </c>
      <c r="F38" s="22">
        <v>3022577</v>
      </c>
      <c r="G38" s="22">
        <v>-4761434</v>
      </c>
      <c r="H38" s="22">
        <v>326259</v>
      </c>
      <c r="I38" s="22">
        <v>24508108</v>
      </c>
      <c r="J38" s="22">
        <v>20072933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20072933</v>
      </c>
      <c r="X38" s="22">
        <v>755643</v>
      </c>
      <c r="Y38" s="22">
        <v>19317290</v>
      </c>
      <c r="Z38" s="23">
        <v>2556.404280857495</v>
      </c>
      <c r="AA38" s="20">
        <v>3022577</v>
      </c>
    </row>
    <row r="39" spans="1:27" ht="13.5" x14ac:dyDescent="0.25">
      <c r="A39" s="19" t="s">
        <v>65</v>
      </c>
      <c r="B39" s="15" t="s">
        <v>32</v>
      </c>
      <c r="C39" s="20">
        <v>520198</v>
      </c>
      <c r="D39" s="20"/>
      <c r="E39" s="21">
        <v>445205</v>
      </c>
      <c r="F39" s="22">
        <v>445205</v>
      </c>
      <c r="G39" s="22">
        <v>37100</v>
      </c>
      <c r="H39" s="22">
        <v>-37100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111300</v>
      </c>
      <c r="Y39" s="22">
        <v>-111300</v>
      </c>
      <c r="Z39" s="23">
        <v>-100</v>
      </c>
      <c r="AA39" s="20">
        <v>445205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161761</v>
      </c>
      <c r="D41" s="20"/>
      <c r="E41" s="21">
        <v>211444</v>
      </c>
      <c r="F41" s="22">
        <v>211444</v>
      </c>
      <c r="G41" s="22">
        <v>18486</v>
      </c>
      <c r="H41" s="22">
        <v>35158</v>
      </c>
      <c r="I41" s="22">
        <v>6104</v>
      </c>
      <c r="J41" s="22">
        <v>59748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59748</v>
      </c>
      <c r="X41" s="22">
        <v>52860</v>
      </c>
      <c r="Y41" s="22">
        <v>6888</v>
      </c>
      <c r="Z41" s="23">
        <v>13.030646992054484</v>
      </c>
      <c r="AA41" s="20">
        <v>211444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446267</v>
      </c>
      <c r="F43" s="22">
        <v>446267</v>
      </c>
      <c r="G43" s="22">
        <v>37189</v>
      </c>
      <c r="H43" s="22">
        <v>-37189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111567</v>
      </c>
      <c r="Y43" s="22">
        <v>-111567</v>
      </c>
      <c r="Z43" s="23">
        <v>-100</v>
      </c>
      <c r="AA43" s="20">
        <v>446267</v>
      </c>
    </row>
    <row r="44" spans="1:27" ht="13.5" x14ac:dyDescent="0.25">
      <c r="A44" s="19" t="s">
        <v>69</v>
      </c>
      <c r="B44" s="15" t="s">
        <v>32</v>
      </c>
      <c r="C44" s="20">
        <v>1238068</v>
      </c>
      <c r="D44" s="20"/>
      <c r="E44" s="21">
        <v>2646260</v>
      </c>
      <c r="F44" s="22">
        <v>2646260</v>
      </c>
      <c r="G44" s="22">
        <v>250784</v>
      </c>
      <c r="H44" s="22">
        <v>-4868</v>
      </c>
      <c r="I44" s="22">
        <v>159078</v>
      </c>
      <c r="J44" s="22">
        <v>404994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404994</v>
      </c>
      <c r="X44" s="22">
        <v>661560</v>
      </c>
      <c r="Y44" s="22">
        <v>-256566</v>
      </c>
      <c r="Z44" s="23">
        <v>-38.781969889352439</v>
      </c>
      <c r="AA44" s="20">
        <v>2646260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-16213444</v>
      </c>
      <c r="D47" s="29">
        <f t="shared" ref="D47:Y47" si="1">SUM(D34:D46)</f>
        <v>0</v>
      </c>
      <c r="E47" s="30">
        <f t="shared" si="1"/>
        <v>12424078</v>
      </c>
      <c r="F47" s="31">
        <f t="shared" si="1"/>
        <v>12424078</v>
      </c>
      <c r="G47" s="31">
        <f t="shared" si="1"/>
        <v>-3831044</v>
      </c>
      <c r="H47" s="31">
        <f t="shared" si="1"/>
        <v>492276</v>
      </c>
      <c r="I47" s="31">
        <f t="shared" si="1"/>
        <v>25758962</v>
      </c>
      <c r="J47" s="31">
        <f t="shared" si="1"/>
        <v>22420194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22420194</v>
      </c>
      <c r="X47" s="31">
        <f t="shared" si="1"/>
        <v>3106014</v>
      </c>
      <c r="Y47" s="31">
        <f t="shared" si="1"/>
        <v>19314180</v>
      </c>
      <c r="Z47" s="32">
        <f>+IF(X47&lt;&gt;0,+(Y47/X47)*100,0)</f>
        <v>621.83171099679532</v>
      </c>
      <c r="AA47" s="29">
        <f>SUM(AA34:AA46)</f>
        <v>12424078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25704242</v>
      </c>
      <c r="D48" s="39">
        <f t="shared" si="2"/>
        <v>0</v>
      </c>
      <c r="E48" s="40">
        <f t="shared" si="2"/>
        <v>-740763</v>
      </c>
      <c r="F48" s="41">
        <f t="shared" si="2"/>
        <v>-740763</v>
      </c>
      <c r="G48" s="41">
        <f t="shared" si="2"/>
        <v>4645742</v>
      </c>
      <c r="H48" s="41">
        <f t="shared" si="2"/>
        <v>-373793</v>
      </c>
      <c r="I48" s="41">
        <f t="shared" si="2"/>
        <v>-24790041</v>
      </c>
      <c r="J48" s="41">
        <f t="shared" si="2"/>
        <v>-20518092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-20518092</v>
      </c>
      <c r="X48" s="41">
        <f t="shared" si="2"/>
        <v>-185184</v>
      </c>
      <c r="Y48" s="41">
        <f t="shared" si="2"/>
        <v>-20332908</v>
      </c>
      <c r="Z48" s="42">
        <f>+IF(X48&lt;&gt;0,+(Y48/X48)*100,0)</f>
        <v>10979.840590979782</v>
      </c>
      <c r="AA48" s="39">
        <f>+AA32-AA47</f>
        <v>-740763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25704242</v>
      </c>
      <c r="D51" s="48">
        <f t="shared" si="3"/>
        <v>0</v>
      </c>
      <c r="E51" s="49">
        <f t="shared" si="3"/>
        <v>-740763</v>
      </c>
      <c r="F51" s="50">
        <f t="shared" si="3"/>
        <v>-740763</v>
      </c>
      <c r="G51" s="50">
        <f t="shared" si="3"/>
        <v>4645742</v>
      </c>
      <c r="H51" s="50">
        <f t="shared" si="3"/>
        <v>-373793</v>
      </c>
      <c r="I51" s="50">
        <f t="shared" si="3"/>
        <v>-24790041</v>
      </c>
      <c r="J51" s="50">
        <f t="shared" si="3"/>
        <v>-20518092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-20518092</v>
      </c>
      <c r="X51" s="50">
        <f t="shared" si="3"/>
        <v>-185184</v>
      </c>
      <c r="Y51" s="50">
        <f t="shared" si="3"/>
        <v>-20332908</v>
      </c>
      <c r="Z51" s="51">
        <f>+IF(X51&lt;&gt;0,+(Y51/X51)*100,0)</f>
        <v>10979.840590979782</v>
      </c>
      <c r="AA51" s="48">
        <f>SUM(AA48:AA50)</f>
        <v>-740763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25704242</v>
      </c>
      <c r="D53" s="54">
        <f>+D51-D52</f>
        <v>0</v>
      </c>
      <c r="E53" s="55">
        <f t="shared" si="4"/>
        <v>-740763</v>
      </c>
      <c r="F53" s="56">
        <f t="shared" si="4"/>
        <v>-740763</v>
      </c>
      <c r="G53" s="56">
        <f t="shared" si="4"/>
        <v>4645742</v>
      </c>
      <c r="H53" s="56">
        <f t="shared" si="4"/>
        <v>-373793</v>
      </c>
      <c r="I53" s="56">
        <f t="shared" si="4"/>
        <v>-24790041</v>
      </c>
      <c r="J53" s="56">
        <f t="shared" si="4"/>
        <v>-20518092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-20518092</v>
      </c>
      <c r="X53" s="56">
        <f t="shared" si="4"/>
        <v>-185184</v>
      </c>
      <c r="Y53" s="56">
        <f t="shared" si="4"/>
        <v>-20332908</v>
      </c>
      <c r="Z53" s="57">
        <f>+IF(X53&lt;&gt;0,+(Y53/X53)*100,0)</f>
        <v>10979.840590979782</v>
      </c>
      <c r="AA53" s="54">
        <f>+AA51-AA52</f>
        <v>-740763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25704242</v>
      </c>
      <c r="D56" s="48">
        <f>SUM(D53:D55)</f>
        <v>0</v>
      </c>
      <c r="E56" s="49">
        <f t="shared" si="5"/>
        <v>-740763</v>
      </c>
      <c r="F56" s="50">
        <f t="shared" si="5"/>
        <v>-740763</v>
      </c>
      <c r="G56" s="50">
        <f t="shared" si="5"/>
        <v>4645742</v>
      </c>
      <c r="H56" s="50">
        <f t="shared" si="5"/>
        <v>-373793</v>
      </c>
      <c r="I56" s="50">
        <f t="shared" si="5"/>
        <v>-24790041</v>
      </c>
      <c r="J56" s="50">
        <f t="shared" si="5"/>
        <v>-20518092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-20518092</v>
      </c>
      <c r="X56" s="50">
        <f t="shared" si="5"/>
        <v>-185184</v>
      </c>
      <c r="Y56" s="50">
        <f t="shared" si="5"/>
        <v>-20332908</v>
      </c>
      <c r="Z56" s="51">
        <f>+IF(X56&lt;&gt;0,+(Y56/X56)*100,0)</f>
        <v>10979.840590979782</v>
      </c>
      <c r="AA56" s="48">
        <f>SUM(AA53:AA55)</f>
        <v>-740763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25704242</v>
      </c>
      <c r="D59" s="65">
        <f>SUM(D56:D58)</f>
        <v>0</v>
      </c>
      <c r="E59" s="66">
        <f t="shared" si="6"/>
        <v>-740763</v>
      </c>
      <c r="F59" s="67">
        <f t="shared" si="6"/>
        <v>-740763</v>
      </c>
      <c r="G59" s="67">
        <f t="shared" si="6"/>
        <v>4645742</v>
      </c>
      <c r="H59" s="67">
        <f t="shared" si="6"/>
        <v>-373793</v>
      </c>
      <c r="I59" s="67">
        <f t="shared" si="6"/>
        <v>-24790041</v>
      </c>
      <c r="J59" s="67">
        <f t="shared" si="6"/>
        <v>-20518092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-20518092</v>
      </c>
      <c r="X59" s="67">
        <f t="shared" si="6"/>
        <v>-185184</v>
      </c>
      <c r="Y59" s="67">
        <f t="shared" si="6"/>
        <v>-20332908</v>
      </c>
      <c r="Z59" s="68">
        <f>+IF(X59&lt;&gt;0,+(Y59/X59)*100,0)</f>
        <v>10979.840590979782</v>
      </c>
      <c r="AA59" s="65">
        <f>SUM(AA56:AA58)</f>
        <v>-740763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3730340</v>
      </c>
      <c r="D9" s="20"/>
      <c r="E9" s="21">
        <v>500000</v>
      </c>
      <c r="F9" s="22">
        <v>500000</v>
      </c>
      <c r="G9" s="22"/>
      <c r="H9" s="22"/>
      <c r="I9" s="22">
        <v>318469</v>
      </c>
      <c r="J9" s="22">
        <v>318469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318469</v>
      </c>
      <c r="X9" s="22">
        <v>125001</v>
      </c>
      <c r="Y9" s="22">
        <v>193468</v>
      </c>
      <c r="Z9" s="23">
        <v>154.77316181470547</v>
      </c>
      <c r="AA9" s="20">
        <v>500000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3730340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318469</v>
      </c>
      <c r="J32" s="31">
        <f t="shared" si="0"/>
        <v>318469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318469</v>
      </c>
      <c r="X32" s="31">
        <f t="shared" si="0"/>
        <v>125001</v>
      </c>
      <c r="Y32" s="31">
        <f t="shared" si="0"/>
        <v>193468</v>
      </c>
      <c r="Z32" s="32">
        <f>+IF(X32&lt;&gt;0,+(Y32/X32)*100,0)</f>
        <v>154.77316181470547</v>
      </c>
      <c r="AA32" s="29">
        <f>SUM(AA6:AA31)</f>
        <v>500000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5863492</v>
      </c>
      <c r="D34" s="20"/>
      <c r="E34" s="21">
        <v>12466630</v>
      </c>
      <c r="F34" s="22">
        <v>12466630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3116658</v>
      </c>
      <c r="Y34" s="22">
        <v>-3116658</v>
      </c>
      <c r="Z34" s="23">
        <v>-100</v>
      </c>
      <c r="AA34" s="20">
        <v>12466630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1780231</v>
      </c>
      <c r="D44" s="20"/>
      <c r="E44" s="21">
        <v>1782608</v>
      </c>
      <c r="F44" s="22">
        <v>1782608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445653</v>
      </c>
      <c r="Y44" s="22">
        <v>-445653</v>
      </c>
      <c r="Z44" s="23">
        <v>-100</v>
      </c>
      <c r="AA44" s="20">
        <v>1782608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7643723</v>
      </c>
      <c r="D47" s="29">
        <f t="shared" ref="D47:Y47" si="1">SUM(D34:D46)</f>
        <v>0</v>
      </c>
      <c r="E47" s="30">
        <f t="shared" si="1"/>
        <v>14249238</v>
      </c>
      <c r="F47" s="31">
        <f t="shared" si="1"/>
        <v>14249238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3562311</v>
      </c>
      <c r="Y47" s="31">
        <f t="shared" si="1"/>
        <v>-3562311</v>
      </c>
      <c r="Z47" s="32">
        <f>+IF(X47&lt;&gt;0,+(Y47/X47)*100,0)</f>
        <v>-100</v>
      </c>
      <c r="AA47" s="29">
        <f>SUM(AA34:AA46)</f>
        <v>14249238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-3913383</v>
      </c>
      <c r="D48" s="39">
        <f t="shared" si="2"/>
        <v>0</v>
      </c>
      <c r="E48" s="40">
        <f t="shared" si="2"/>
        <v>-13749238</v>
      </c>
      <c r="F48" s="41">
        <f t="shared" si="2"/>
        <v>-13749238</v>
      </c>
      <c r="G48" s="41">
        <f t="shared" si="2"/>
        <v>0</v>
      </c>
      <c r="H48" s="41">
        <f t="shared" si="2"/>
        <v>0</v>
      </c>
      <c r="I48" s="41">
        <f t="shared" si="2"/>
        <v>318469</v>
      </c>
      <c r="J48" s="41">
        <f t="shared" si="2"/>
        <v>318469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318469</v>
      </c>
      <c r="X48" s="41">
        <f t="shared" si="2"/>
        <v>-3437310</v>
      </c>
      <c r="Y48" s="41">
        <f t="shared" si="2"/>
        <v>3755779</v>
      </c>
      <c r="Z48" s="42">
        <f>+IF(X48&lt;&gt;0,+(Y48/X48)*100,0)</f>
        <v>-109.2650648326744</v>
      </c>
      <c r="AA48" s="39">
        <f>+AA32-AA47</f>
        <v>-13749238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-3913383</v>
      </c>
      <c r="D51" s="48">
        <f t="shared" si="3"/>
        <v>0</v>
      </c>
      <c r="E51" s="49">
        <f t="shared" si="3"/>
        <v>-13749238</v>
      </c>
      <c r="F51" s="50">
        <f t="shared" si="3"/>
        <v>-13749238</v>
      </c>
      <c r="G51" s="50">
        <f t="shared" si="3"/>
        <v>0</v>
      </c>
      <c r="H51" s="50">
        <f t="shared" si="3"/>
        <v>0</v>
      </c>
      <c r="I51" s="50">
        <f t="shared" si="3"/>
        <v>318469</v>
      </c>
      <c r="J51" s="50">
        <f t="shared" si="3"/>
        <v>318469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318469</v>
      </c>
      <c r="X51" s="50">
        <f t="shared" si="3"/>
        <v>-3437310</v>
      </c>
      <c r="Y51" s="50">
        <f t="shared" si="3"/>
        <v>3755779</v>
      </c>
      <c r="Z51" s="51">
        <f>+IF(X51&lt;&gt;0,+(Y51/X51)*100,0)</f>
        <v>-109.2650648326744</v>
      </c>
      <c r="AA51" s="48">
        <f>SUM(AA48:AA50)</f>
        <v>-13749238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-3913383</v>
      </c>
      <c r="D53" s="54">
        <f>+D51-D52</f>
        <v>0</v>
      </c>
      <c r="E53" s="55">
        <f t="shared" si="4"/>
        <v>-13749238</v>
      </c>
      <c r="F53" s="56">
        <f t="shared" si="4"/>
        <v>-13749238</v>
      </c>
      <c r="G53" s="56">
        <f t="shared" si="4"/>
        <v>0</v>
      </c>
      <c r="H53" s="56">
        <f t="shared" si="4"/>
        <v>0</v>
      </c>
      <c r="I53" s="56">
        <f t="shared" si="4"/>
        <v>318469</v>
      </c>
      <c r="J53" s="56">
        <f t="shared" si="4"/>
        <v>318469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318469</v>
      </c>
      <c r="X53" s="56">
        <f t="shared" si="4"/>
        <v>-3437310</v>
      </c>
      <c r="Y53" s="56">
        <f t="shared" si="4"/>
        <v>3755779</v>
      </c>
      <c r="Z53" s="57">
        <f>+IF(X53&lt;&gt;0,+(Y53/X53)*100,0)</f>
        <v>-109.2650648326744</v>
      </c>
      <c r="AA53" s="54">
        <f>+AA51-AA52</f>
        <v>-13749238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-3913383</v>
      </c>
      <c r="D56" s="48">
        <f>SUM(D53:D55)</f>
        <v>0</v>
      </c>
      <c r="E56" s="49">
        <f t="shared" si="5"/>
        <v>-13749238</v>
      </c>
      <c r="F56" s="50">
        <f t="shared" si="5"/>
        <v>-13749238</v>
      </c>
      <c r="G56" s="50">
        <f t="shared" si="5"/>
        <v>0</v>
      </c>
      <c r="H56" s="50">
        <f t="shared" si="5"/>
        <v>0</v>
      </c>
      <c r="I56" s="50">
        <f t="shared" si="5"/>
        <v>318469</v>
      </c>
      <c r="J56" s="50">
        <f t="shared" si="5"/>
        <v>318469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318469</v>
      </c>
      <c r="X56" s="50">
        <f t="shared" si="5"/>
        <v>-3437310</v>
      </c>
      <c r="Y56" s="50">
        <f t="shared" si="5"/>
        <v>3755779</v>
      </c>
      <c r="Z56" s="51">
        <f>+IF(X56&lt;&gt;0,+(Y56/X56)*100,0)</f>
        <v>-109.2650648326744</v>
      </c>
      <c r="AA56" s="48">
        <f>SUM(AA53:AA55)</f>
        <v>-13749238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-3913383</v>
      </c>
      <c r="D59" s="65">
        <f>SUM(D56:D58)</f>
        <v>0</v>
      </c>
      <c r="E59" s="66">
        <f t="shared" si="6"/>
        <v>-13749238</v>
      </c>
      <c r="F59" s="67">
        <f t="shared" si="6"/>
        <v>-13749238</v>
      </c>
      <c r="G59" s="67">
        <f t="shared" si="6"/>
        <v>0</v>
      </c>
      <c r="H59" s="67">
        <f t="shared" si="6"/>
        <v>0</v>
      </c>
      <c r="I59" s="67">
        <f t="shared" si="6"/>
        <v>318469</v>
      </c>
      <c r="J59" s="67">
        <f t="shared" si="6"/>
        <v>318469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318469</v>
      </c>
      <c r="X59" s="67">
        <f t="shared" si="6"/>
        <v>-3437310</v>
      </c>
      <c r="Y59" s="67">
        <f t="shared" si="6"/>
        <v>3755779</v>
      </c>
      <c r="Z59" s="68">
        <f>+IF(X59&lt;&gt;0,+(Y59/X59)*100,0)</f>
        <v>-109.2650648326744</v>
      </c>
      <c r="AA59" s="65">
        <f>SUM(AA56:AA58)</f>
        <v>-13749238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8222682</v>
      </c>
      <c r="D41" s="20"/>
      <c r="E41" s="21">
        <v>8665000</v>
      </c>
      <c r="F41" s="22">
        <v>8812071</v>
      </c>
      <c r="G41" s="22">
        <v>610076</v>
      </c>
      <c r="H41" s="22">
        <v>679417</v>
      </c>
      <c r="I41" s="22">
        <v>664498</v>
      </c>
      <c r="J41" s="22">
        <v>1953991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1953991</v>
      </c>
      <c r="X41" s="22">
        <v>2203034</v>
      </c>
      <c r="Y41" s="22">
        <v>-249043</v>
      </c>
      <c r="Z41" s="23">
        <v>-11.304546366510912</v>
      </c>
      <c r="AA41" s="20">
        <v>8812071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12501</v>
      </c>
      <c r="Y42" s="22">
        <v>-12501</v>
      </c>
      <c r="Z42" s="23">
        <v>-100</v>
      </c>
      <c r="AA42" s="20">
        <v>50000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431973</v>
      </c>
      <c r="D44" s="20"/>
      <c r="E44" s="21">
        <v>2439000</v>
      </c>
      <c r="F44" s="22">
        <v>2658001</v>
      </c>
      <c r="G44" s="22"/>
      <c r="H44" s="22">
        <v>2802</v>
      </c>
      <c r="I44" s="22">
        <v>17103</v>
      </c>
      <c r="J44" s="22">
        <v>19905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19905</v>
      </c>
      <c r="X44" s="22">
        <v>664544</v>
      </c>
      <c r="Y44" s="22">
        <v>-644639</v>
      </c>
      <c r="Z44" s="23">
        <v>-97.004713006211773</v>
      </c>
      <c r="AA44" s="20">
        <v>2658001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8654655</v>
      </c>
      <c r="D47" s="29">
        <f t="shared" ref="D47:Y47" si="1">SUM(D34:D46)</f>
        <v>0</v>
      </c>
      <c r="E47" s="30">
        <f t="shared" si="1"/>
        <v>11154000</v>
      </c>
      <c r="F47" s="31">
        <f t="shared" si="1"/>
        <v>11520072</v>
      </c>
      <c r="G47" s="31">
        <f t="shared" si="1"/>
        <v>610076</v>
      </c>
      <c r="H47" s="31">
        <f t="shared" si="1"/>
        <v>682219</v>
      </c>
      <c r="I47" s="31">
        <f t="shared" si="1"/>
        <v>681601</v>
      </c>
      <c r="J47" s="31">
        <f t="shared" si="1"/>
        <v>1973896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1973896</v>
      </c>
      <c r="X47" s="31">
        <f t="shared" si="1"/>
        <v>2880079</v>
      </c>
      <c r="Y47" s="31">
        <f t="shared" si="1"/>
        <v>-906183</v>
      </c>
      <c r="Z47" s="32">
        <f>+IF(X47&lt;&gt;0,+(Y47/X47)*100,0)</f>
        <v>-31.46382442981599</v>
      </c>
      <c r="AA47" s="29">
        <f>SUM(AA34:AA46)</f>
        <v>11520072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-8654655</v>
      </c>
      <c r="D48" s="39">
        <f t="shared" si="2"/>
        <v>0</v>
      </c>
      <c r="E48" s="40">
        <f t="shared" si="2"/>
        <v>-11154000</v>
      </c>
      <c r="F48" s="41">
        <f t="shared" si="2"/>
        <v>-11520072</v>
      </c>
      <c r="G48" s="41">
        <f t="shared" si="2"/>
        <v>-610076</v>
      </c>
      <c r="H48" s="41">
        <f t="shared" si="2"/>
        <v>-682219</v>
      </c>
      <c r="I48" s="41">
        <f t="shared" si="2"/>
        <v>-681601</v>
      </c>
      <c r="J48" s="41">
        <f t="shared" si="2"/>
        <v>-1973896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-1973896</v>
      </c>
      <c r="X48" s="41">
        <f t="shared" si="2"/>
        <v>-2880079</v>
      </c>
      <c r="Y48" s="41">
        <f t="shared" si="2"/>
        <v>906183</v>
      </c>
      <c r="Z48" s="42">
        <f>+IF(X48&lt;&gt;0,+(Y48/X48)*100,0)</f>
        <v>-31.46382442981599</v>
      </c>
      <c r="AA48" s="39">
        <f>+AA32-AA47</f>
        <v>-11520072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-8654655</v>
      </c>
      <c r="D51" s="48">
        <f t="shared" si="3"/>
        <v>0</v>
      </c>
      <c r="E51" s="49">
        <f t="shared" si="3"/>
        <v>-11154000</v>
      </c>
      <c r="F51" s="50">
        <f t="shared" si="3"/>
        <v>-11520072</v>
      </c>
      <c r="G51" s="50">
        <f t="shared" si="3"/>
        <v>-610076</v>
      </c>
      <c r="H51" s="50">
        <f t="shared" si="3"/>
        <v>-682219</v>
      </c>
      <c r="I51" s="50">
        <f t="shared" si="3"/>
        <v>-681601</v>
      </c>
      <c r="J51" s="50">
        <f t="shared" si="3"/>
        <v>-1973896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-1973896</v>
      </c>
      <c r="X51" s="50">
        <f t="shared" si="3"/>
        <v>-2880079</v>
      </c>
      <c r="Y51" s="50">
        <f t="shared" si="3"/>
        <v>906183</v>
      </c>
      <c r="Z51" s="51">
        <f>+IF(X51&lt;&gt;0,+(Y51/X51)*100,0)</f>
        <v>-31.46382442981599</v>
      </c>
      <c r="AA51" s="48">
        <f>SUM(AA48:AA50)</f>
        <v>-11520072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-8654655</v>
      </c>
      <c r="D53" s="54">
        <f>+D51-D52</f>
        <v>0</v>
      </c>
      <c r="E53" s="55">
        <f t="shared" si="4"/>
        <v>-11154000</v>
      </c>
      <c r="F53" s="56">
        <f t="shared" si="4"/>
        <v>-11520072</v>
      </c>
      <c r="G53" s="56">
        <f t="shared" si="4"/>
        <v>-610076</v>
      </c>
      <c r="H53" s="56">
        <f t="shared" si="4"/>
        <v>-682219</v>
      </c>
      <c r="I53" s="56">
        <f t="shared" si="4"/>
        <v>-681601</v>
      </c>
      <c r="J53" s="56">
        <f t="shared" si="4"/>
        <v>-1973896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-1973896</v>
      </c>
      <c r="X53" s="56">
        <f t="shared" si="4"/>
        <v>-2880079</v>
      </c>
      <c r="Y53" s="56">
        <f t="shared" si="4"/>
        <v>906183</v>
      </c>
      <c r="Z53" s="57">
        <f>+IF(X53&lt;&gt;0,+(Y53/X53)*100,0)</f>
        <v>-31.46382442981599</v>
      </c>
      <c r="AA53" s="54">
        <f>+AA51-AA52</f>
        <v>-11520072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-8654655</v>
      </c>
      <c r="D56" s="48">
        <f>SUM(D53:D55)</f>
        <v>0</v>
      </c>
      <c r="E56" s="49">
        <f t="shared" si="5"/>
        <v>-11154000</v>
      </c>
      <c r="F56" s="50">
        <f t="shared" si="5"/>
        <v>-11520072</v>
      </c>
      <c r="G56" s="50">
        <f t="shared" si="5"/>
        <v>-610076</v>
      </c>
      <c r="H56" s="50">
        <f t="shared" si="5"/>
        <v>-682219</v>
      </c>
      <c r="I56" s="50">
        <f t="shared" si="5"/>
        <v>-681601</v>
      </c>
      <c r="J56" s="50">
        <f t="shared" si="5"/>
        <v>-1973896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-1973896</v>
      </c>
      <c r="X56" s="50">
        <f t="shared" si="5"/>
        <v>-2880079</v>
      </c>
      <c r="Y56" s="50">
        <f t="shared" si="5"/>
        <v>906183</v>
      </c>
      <c r="Z56" s="51">
        <f>+IF(X56&lt;&gt;0,+(Y56/X56)*100,0)</f>
        <v>-31.46382442981599</v>
      </c>
      <c r="AA56" s="48">
        <f>SUM(AA53:AA55)</f>
        <v>-11520072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-8654655</v>
      </c>
      <c r="D59" s="65">
        <f>SUM(D56:D58)</f>
        <v>0</v>
      </c>
      <c r="E59" s="66">
        <f t="shared" si="6"/>
        <v>-11154000</v>
      </c>
      <c r="F59" s="67">
        <f t="shared" si="6"/>
        <v>-11520072</v>
      </c>
      <c r="G59" s="67">
        <f t="shared" si="6"/>
        <v>-610076</v>
      </c>
      <c r="H59" s="67">
        <f t="shared" si="6"/>
        <v>-682219</v>
      </c>
      <c r="I59" s="67">
        <f t="shared" si="6"/>
        <v>-681601</v>
      </c>
      <c r="J59" s="67">
        <f t="shared" si="6"/>
        <v>-1973896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-1973896</v>
      </c>
      <c r="X59" s="67">
        <f t="shared" si="6"/>
        <v>-2880079</v>
      </c>
      <c r="Y59" s="67">
        <f t="shared" si="6"/>
        <v>906183</v>
      </c>
      <c r="Z59" s="68">
        <f>+IF(X59&lt;&gt;0,+(Y59/X59)*100,0)</f>
        <v>-31.46382442981599</v>
      </c>
      <c r="AA59" s="65">
        <f>SUM(AA56:AA58)</f>
        <v>-11520072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3539835</v>
      </c>
      <c r="D9" s="20"/>
      <c r="E9" s="21">
        <v>8895956</v>
      </c>
      <c r="F9" s="22">
        <v>8895956</v>
      </c>
      <c r="G9" s="22">
        <v>625340</v>
      </c>
      <c r="H9" s="22">
        <v>23170</v>
      </c>
      <c r="I9" s="22">
        <v>90408</v>
      </c>
      <c r="J9" s="22">
        <v>738918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738918</v>
      </c>
      <c r="X9" s="22">
        <v>2223986</v>
      </c>
      <c r="Y9" s="22">
        <v>-1485068</v>
      </c>
      <c r="Z9" s="23">
        <v>-66.775060634374498</v>
      </c>
      <c r="AA9" s="20">
        <v>8895956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1311371</v>
      </c>
      <c r="D13" s="20"/>
      <c r="E13" s="21">
        <v>1459663</v>
      </c>
      <c r="F13" s="22">
        <v>1459663</v>
      </c>
      <c r="G13" s="22">
        <v>66946</v>
      </c>
      <c r="H13" s="22"/>
      <c r="I13" s="22">
        <v>64551</v>
      </c>
      <c r="J13" s="22">
        <v>131497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131497</v>
      </c>
      <c r="X13" s="22">
        <v>364920</v>
      </c>
      <c r="Y13" s="22">
        <v>-233423</v>
      </c>
      <c r="Z13" s="23">
        <v>-63.965526690781537</v>
      </c>
      <c r="AA13" s="20">
        <v>1459663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4851206</v>
      </c>
      <c r="D32" s="29">
        <f t="shared" ref="D32:Y32" si="0">SUM(D6:D31)</f>
        <v>0</v>
      </c>
      <c r="E32" s="30">
        <f t="shared" si="0"/>
        <v>10355619</v>
      </c>
      <c r="F32" s="31">
        <f t="shared" si="0"/>
        <v>10355619</v>
      </c>
      <c r="G32" s="31">
        <f t="shared" si="0"/>
        <v>692286</v>
      </c>
      <c r="H32" s="31">
        <f t="shared" si="0"/>
        <v>23170</v>
      </c>
      <c r="I32" s="31">
        <f t="shared" si="0"/>
        <v>154959</v>
      </c>
      <c r="J32" s="31">
        <f t="shared" si="0"/>
        <v>870415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870415</v>
      </c>
      <c r="X32" s="31">
        <f t="shared" si="0"/>
        <v>2588906</v>
      </c>
      <c r="Y32" s="31">
        <f t="shared" si="0"/>
        <v>-1718491</v>
      </c>
      <c r="Z32" s="32">
        <f>+IF(X32&lt;&gt;0,+(Y32/X32)*100,0)</f>
        <v>-66.379041958263457</v>
      </c>
      <c r="AA32" s="29">
        <f>SUM(AA6:AA31)</f>
        <v>10355619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7502660</v>
      </c>
      <c r="D34" s="20"/>
      <c r="E34" s="21">
        <v>9141738</v>
      </c>
      <c r="F34" s="22">
        <v>9141738</v>
      </c>
      <c r="G34" s="22">
        <v>577296</v>
      </c>
      <c r="H34" s="22">
        <v>563810</v>
      </c>
      <c r="I34" s="22">
        <v>551402</v>
      </c>
      <c r="J34" s="22">
        <v>1692508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1692508</v>
      </c>
      <c r="X34" s="22">
        <v>2285433</v>
      </c>
      <c r="Y34" s="22">
        <v>-592925</v>
      </c>
      <c r="Z34" s="23">
        <v>-25.943661441836184</v>
      </c>
      <c r="AA34" s="20">
        <v>9141738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90919</v>
      </c>
      <c r="D37" s="20"/>
      <c r="E37" s="21">
        <v>500001</v>
      </c>
      <c r="F37" s="22">
        <v>500001</v>
      </c>
      <c r="G37" s="22"/>
      <c r="H37" s="22">
        <v>52500</v>
      </c>
      <c r="I37" s="22"/>
      <c r="J37" s="22">
        <v>52500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52500</v>
      </c>
      <c r="X37" s="22">
        <v>125006</v>
      </c>
      <c r="Y37" s="22">
        <v>-72506</v>
      </c>
      <c r="Z37" s="23">
        <v>-58.002015903236646</v>
      </c>
      <c r="AA37" s="20">
        <v>500001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91822</v>
      </c>
      <c r="F39" s="22">
        <v>91822</v>
      </c>
      <c r="G39" s="22"/>
      <c r="H39" s="22"/>
      <c r="I39" s="22">
        <v>20869</v>
      </c>
      <c r="J39" s="22">
        <v>20869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20869</v>
      </c>
      <c r="X39" s="22">
        <v>22963</v>
      </c>
      <c r="Y39" s="22">
        <v>-2094</v>
      </c>
      <c r="Z39" s="23">
        <v>-9.1190175499716926</v>
      </c>
      <c r="AA39" s="20">
        <v>91822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475033</v>
      </c>
      <c r="D41" s="20"/>
      <c r="E41" s="21">
        <v>2490003</v>
      </c>
      <c r="F41" s="22">
        <v>2490003</v>
      </c>
      <c r="G41" s="22">
        <v>52180</v>
      </c>
      <c r="H41" s="22">
        <v>269529</v>
      </c>
      <c r="I41" s="22">
        <v>16991</v>
      </c>
      <c r="J41" s="22">
        <v>338700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338700</v>
      </c>
      <c r="X41" s="22">
        <v>622509</v>
      </c>
      <c r="Y41" s="22">
        <v>-283809</v>
      </c>
      <c r="Z41" s="23">
        <v>-45.591148079786798</v>
      </c>
      <c r="AA41" s="20">
        <v>2490003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-8899933</v>
      </c>
      <c r="D43" s="20"/>
      <c r="E43" s="21">
        <v>2</v>
      </c>
      <c r="F43" s="22">
        <v>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2</v>
      </c>
    </row>
    <row r="44" spans="1:27" ht="13.5" x14ac:dyDescent="0.25">
      <c r="A44" s="19" t="s">
        <v>69</v>
      </c>
      <c r="B44" s="15" t="s">
        <v>32</v>
      </c>
      <c r="C44" s="20">
        <v>1281818</v>
      </c>
      <c r="D44" s="20"/>
      <c r="E44" s="21">
        <v>910989</v>
      </c>
      <c r="F44" s="22">
        <v>910989</v>
      </c>
      <c r="G44" s="22">
        <v>12421</v>
      </c>
      <c r="H44" s="22">
        <v>110149</v>
      </c>
      <c r="I44" s="22">
        <v>157191</v>
      </c>
      <c r="J44" s="22">
        <v>279761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279761</v>
      </c>
      <c r="X44" s="22">
        <v>227758</v>
      </c>
      <c r="Y44" s="22">
        <v>52003</v>
      </c>
      <c r="Z44" s="23">
        <v>22.832567901017747</v>
      </c>
      <c r="AA44" s="20">
        <v>910989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450497</v>
      </c>
      <c r="D47" s="29">
        <f t="shared" ref="D47:Y47" si="1">SUM(D34:D46)</f>
        <v>0</v>
      </c>
      <c r="E47" s="30">
        <f t="shared" si="1"/>
        <v>13134555</v>
      </c>
      <c r="F47" s="31">
        <f t="shared" si="1"/>
        <v>13134555</v>
      </c>
      <c r="G47" s="31">
        <f t="shared" si="1"/>
        <v>641897</v>
      </c>
      <c r="H47" s="31">
        <f t="shared" si="1"/>
        <v>995988</v>
      </c>
      <c r="I47" s="31">
        <f t="shared" si="1"/>
        <v>746453</v>
      </c>
      <c r="J47" s="31">
        <f t="shared" si="1"/>
        <v>2384338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2384338</v>
      </c>
      <c r="X47" s="31">
        <f t="shared" si="1"/>
        <v>3283669</v>
      </c>
      <c r="Y47" s="31">
        <f t="shared" si="1"/>
        <v>-899331</v>
      </c>
      <c r="Z47" s="32">
        <f>+IF(X47&lt;&gt;0,+(Y47/X47)*100,0)</f>
        <v>-27.387991907832365</v>
      </c>
      <c r="AA47" s="29">
        <f>SUM(AA34:AA46)</f>
        <v>13134555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4400709</v>
      </c>
      <c r="D48" s="39">
        <f t="shared" si="2"/>
        <v>0</v>
      </c>
      <c r="E48" s="40">
        <f t="shared" si="2"/>
        <v>-2778936</v>
      </c>
      <c r="F48" s="41">
        <f t="shared" si="2"/>
        <v>-2778936</v>
      </c>
      <c r="G48" s="41">
        <f t="shared" si="2"/>
        <v>50389</v>
      </c>
      <c r="H48" s="41">
        <f t="shared" si="2"/>
        <v>-972818</v>
      </c>
      <c r="I48" s="41">
        <f t="shared" si="2"/>
        <v>-591494</v>
      </c>
      <c r="J48" s="41">
        <f t="shared" si="2"/>
        <v>-1513923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-1513923</v>
      </c>
      <c r="X48" s="41">
        <f t="shared" si="2"/>
        <v>-694763</v>
      </c>
      <c r="Y48" s="41">
        <f t="shared" si="2"/>
        <v>-819160</v>
      </c>
      <c r="Z48" s="42">
        <f>+IF(X48&lt;&gt;0,+(Y48/X48)*100,0)</f>
        <v>117.90495463920789</v>
      </c>
      <c r="AA48" s="39">
        <f>+AA32-AA47</f>
        <v>-2778936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7766303</v>
      </c>
      <c r="D50" s="44"/>
      <c r="E50" s="21">
        <v>1</v>
      </c>
      <c r="F50" s="22">
        <v>1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>
        <v>1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12167012</v>
      </c>
      <c r="D51" s="48">
        <f t="shared" si="3"/>
        <v>0</v>
      </c>
      <c r="E51" s="49">
        <f t="shared" si="3"/>
        <v>-2778935</v>
      </c>
      <c r="F51" s="50">
        <f t="shared" si="3"/>
        <v>-2778935</v>
      </c>
      <c r="G51" s="50">
        <f t="shared" si="3"/>
        <v>50389</v>
      </c>
      <c r="H51" s="50">
        <f t="shared" si="3"/>
        <v>-972818</v>
      </c>
      <c r="I51" s="50">
        <f t="shared" si="3"/>
        <v>-591494</v>
      </c>
      <c r="J51" s="50">
        <f t="shared" si="3"/>
        <v>-1513923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-1513923</v>
      </c>
      <c r="X51" s="50">
        <f t="shared" si="3"/>
        <v>-694763</v>
      </c>
      <c r="Y51" s="50">
        <f t="shared" si="3"/>
        <v>-819160</v>
      </c>
      <c r="Z51" s="51">
        <f>+IF(X51&lt;&gt;0,+(Y51/X51)*100,0)</f>
        <v>117.90495463920789</v>
      </c>
      <c r="AA51" s="48">
        <f>SUM(AA48:AA50)</f>
        <v>-2778935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12167012</v>
      </c>
      <c r="D53" s="54">
        <f>+D51-D52</f>
        <v>0</v>
      </c>
      <c r="E53" s="55">
        <f t="shared" si="4"/>
        <v>-2778935</v>
      </c>
      <c r="F53" s="56">
        <f t="shared" si="4"/>
        <v>-2778935</v>
      </c>
      <c r="G53" s="56">
        <f t="shared" si="4"/>
        <v>50389</v>
      </c>
      <c r="H53" s="56">
        <f t="shared" si="4"/>
        <v>-972818</v>
      </c>
      <c r="I53" s="56">
        <f t="shared" si="4"/>
        <v>-591494</v>
      </c>
      <c r="J53" s="56">
        <f t="shared" si="4"/>
        <v>-1513923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-1513923</v>
      </c>
      <c r="X53" s="56">
        <f t="shared" si="4"/>
        <v>-694763</v>
      </c>
      <c r="Y53" s="56">
        <f t="shared" si="4"/>
        <v>-819160</v>
      </c>
      <c r="Z53" s="57">
        <f>+IF(X53&lt;&gt;0,+(Y53/X53)*100,0)</f>
        <v>117.90495463920789</v>
      </c>
      <c r="AA53" s="54">
        <f>+AA51-AA52</f>
        <v>-2778935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12167012</v>
      </c>
      <c r="D56" s="48">
        <f>SUM(D53:D55)</f>
        <v>0</v>
      </c>
      <c r="E56" s="49">
        <f t="shared" si="5"/>
        <v>-2778935</v>
      </c>
      <c r="F56" s="50">
        <f t="shared" si="5"/>
        <v>-2778935</v>
      </c>
      <c r="G56" s="50">
        <f t="shared" si="5"/>
        <v>50389</v>
      </c>
      <c r="H56" s="50">
        <f t="shared" si="5"/>
        <v>-972818</v>
      </c>
      <c r="I56" s="50">
        <f t="shared" si="5"/>
        <v>-591494</v>
      </c>
      <c r="J56" s="50">
        <f t="shared" si="5"/>
        <v>-1513923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-1513923</v>
      </c>
      <c r="X56" s="50">
        <f t="shared" si="5"/>
        <v>-694763</v>
      </c>
      <c r="Y56" s="50">
        <f t="shared" si="5"/>
        <v>-819160</v>
      </c>
      <c r="Z56" s="51">
        <f>+IF(X56&lt;&gt;0,+(Y56/X56)*100,0)</f>
        <v>117.90495463920789</v>
      </c>
      <c r="AA56" s="48">
        <f>SUM(AA53:AA55)</f>
        <v>-2778935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12167012</v>
      </c>
      <c r="D59" s="65">
        <f>SUM(D56:D58)</f>
        <v>0</v>
      </c>
      <c r="E59" s="66">
        <f t="shared" si="6"/>
        <v>-2778935</v>
      </c>
      <c r="F59" s="67">
        <f t="shared" si="6"/>
        <v>-2778935</v>
      </c>
      <c r="G59" s="67">
        <f t="shared" si="6"/>
        <v>50389</v>
      </c>
      <c r="H59" s="67">
        <f t="shared" si="6"/>
        <v>-972818</v>
      </c>
      <c r="I59" s="67">
        <f t="shared" si="6"/>
        <v>-591494</v>
      </c>
      <c r="J59" s="67">
        <f t="shared" si="6"/>
        <v>-1513923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-1513923</v>
      </c>
      <c r="X59" s="67">
        <f t="shared" si="6"/>
        <v>-694763</v>
      </c>
      <c r="Y59" s="67">
        <f t="shared" si="6"/>
        <v>-819160</v>
      </c>
      <c r="Z59" s="68">
        <f>+IF(X59&lt;&gt;0,+(Y59/X59)*100,0)</f>
        <v>117.90495463920789</v>
      </c>
      <c r="AA59" s="65">
        <f>SUM(AA56:AA58)</f>
        <v>-2778935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11558281</v>
      </c>
      <c r="D9" s="20"/>
      <c r="E9" s="21">
        <v>13469360</v>
      </c>
      <c r="F9" s="22">
        <v>13469360</v>
      </c>
      <c r="G9" s="22">
        <v>974968</v>
      </c>
      <c r="H9" s="22">
        <v>974936</v>
      </c>
      <c r="I9" s="22">
        <v>975153</v>
      </c>
      <c r="J9" s="22">
        <v>2925057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2925057</v>
      </c>
      <c r="X9" s="22">
        <v>3367341</v>
      </c>
      <c r="Y9" s="22">
        <v>-442284</v>
      </c>
      <c r="Z9" s="23">
        <v>-13.134517709967596</v>
      </c>
      <c r="AA9" s="20">
        <v>13469360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6777830</v>
      </c>
      <c r="F13" s="22">
        <v>6777830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1694457</v>
      </c>
      <c r="Y13" s="22">
        <v>-1694457</v>
      </c>
      <c r="Z13" s="23">
        <v>-100</v>
      </c>
      <c r="AA13" s="20">
        <v>6777830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11558281</v>
      </c>
      <c r="D32" s="29">
        <f t="shared" ref="D32:Y32" si="0">SUM(D6:D31)</f>
        <v>0</v>
      </c>
      <c r="E32" s="30">
        <f t="shared" si="0"/>
        <v>20247190</v>
      </c>
      <c r="F32" s="31">
        <f t="shared" si="0"/>
        <v>20247190</v>
      </c>
      <c r="G32" s="31">
        <f t="shared" si="0"/>
        <v>974968</v>
      </c>
      <c r="H32" s="31">
        <f t="shared" si="0"/>
        <v>974936</v>
      </c>
      <c r="I32" s="31">
        <f t="shared" si="0"/>
        <v>975153</v>
      </c>
      <c r="J32" s="31">
        <f t="shared" si="0"/>
        <v>2925057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2925057</v>
      </c>
      <c r="X32" s="31">
        <f t="shared" si="0"/>
        <v>5061798</v>
      </c>
      <c r="Y32" s="31">
        <f t="shared" si="0"/>
        <v>-2136741</v>
      </c>
      <c r="Z32" s="32">
        <f>+IF(X32&lt;&gt;0,+(Y32/X32)*100,0)</f>
        <v>-42.213083177163533</v>
      </c>
      <c r="AA32" s="29">
        <f>SUM(AA6:AA31)</f>
        <v>20247190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11767458</v>
      </c>
      <c r="D34" s="20"/>
      <c r="E34" s="21">
        <v>11246698</v>
      </c>
      <c r="F34" s="22">
        <v>11246698</v>
      </c>
      <c r="G34" s="22">
        <v>848241</v>
      </c>
      <c r="H34" s="22">
        <v>940437</v>
      </c>
      <c r="I34" s="22">
        <v>931204</v>
      </c>
      <c r="J34" s="22">
        <v>2719882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2719882</v>
      </c>
      <c r="X34" s="22">
        <v>2811681</v>
      </c>
      <c r="Y34" s="22">
        <v>-91799</v>
      </c>
      <c r="Z34" s="23">
        <v>-3.2649151877471168</v>
      </c>
      <c r="AA34" s="20">
        <v>11246698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46551</v>
      </c>
      <c r="D37" s="20"/>
      <c r="E37" s="21">
        <v>250000</v>
      </c>
      <c r="F37" s="22">
        <v>250000</v>
      </c>
      <c r="G37" s="22"/>
      <c r="H37" s="22">
        <v>2773</v>
      </c>
      <c r="I37" s="22">
        <v>5082</v>
      </c>
      <c r="J37" s="22">
        <v>7855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7855</v>
      </c>
      <c r="X37" s="22">
        <v>62499</v>
      </c>
      <c r="Y37" s="22">
        <v>-54644</v>
      </c>
      <c r="Z37" s="23">
        <v>-87.43179890878254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9300000</v>
      </c>
      <c r="F38" s="22">
        <v>9300000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2325000</v>
      </c>
      <c r="Y38" s="22">
        <v>-2325000</v>
      </c>
      <c r="Z38" s="23">
        <v>-100</v>
      </c>
      <c r="AA38" s="20">
        <v>9300000</v>
      </c>
    </row>
    <row r="39" spans="1:27" ht="13.5" x14ac:dyDescent="0.25">
      <c r="A39" s="19" t="s">
        <v>65</v>
      </c>
      <c r="B39" s="15" t="s">
        <v>32</v>
      </c>
      <c r="C39" s="20">
        <v>1490835</v>
      </c>
      <c r="D39" s="20"/>
      <c r="E39" s="21">
        <v>1476485</v>
      </c>
      <c r="F39" s="22">
        <v>1476485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369120</v>
      </c>
      <c r="Y39" s="22">
        <v>-369120</v>
      </c>
      <c r="Z39" s="23">
        <v>-100</v>
      </c>
      <c r="AA39" s="20">
        <v>1476485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277559</v>
      </c>
      <c r="D41" s="20"/>
      <c r="E41" s="21">
        <v>250000</v>
      </c>
      <c r="F41" s="22">
        <v>250000</v>
      </c>
      <c r="G41" s="22"/>
      <c r="H41" s="22"/>
      <c r="I41" s="22">
        <v>15679</v>
      </c>
      <c r="J41" s="22">
        <v>15679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15679</v>
      </c>
      <c r="X41" s="22">
        <v>62499</v>
      </c>
      <c r="Y41" s="22">
        <v>-46820</v>
      </c>
      <c r="Z41" s="23">
        <v>-74.913198611177776</v>
      </c>
      <c r="AA41" s="20">
        <v>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102343</v>
      </c>
      <c r="D44" s="20"/>
      <c r="E44" s="21">
        <v>186021</v>
      </c>
      <c r="F44" s="22">
        <v>186021</v>
      </c>
      <c r="G44" s="22">
        <v>6339</v>
      </c>
      <c r="H44" s="22">
        <v>7312</v>
      </c>
      <c r="I44" s="22">
        <v>6951</v>
      </c>
      <c r="J44" s="22">
        <v>20602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20602</v>
      </c>
      <c r="X44" s="22">
        <v>46506</v>
      </c>
      <c r="Y44" s="22">
        <v>-25904</v>
      </c>
      <c r="Z44" s="23">
        <v>-55.700339741108671</v>
      </c>
      <c r="AA44" s="20">
        <v>186021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13684746</v>
      </c>
      <c r="D47" s="29">
        <f t="shared" ref="D47:Y47" si="1">SUM(D34:D46)</f>
        <v>0</v>
      </c>
      <c r="E47" s="30">
        <f t="shared" si="1"/>
        <v>22709204</v>
      </c>
      <c r="F47" s="31">
        <f t="shared" si="1"/>
        <v>22709204</v>
      </c>
      <c r="G47" s="31">
        <f t="shared" si="1"/>
        <v>854580</v>
      </c>
      <c r="H47" s="31">
        <f t="shared" si="1"/>
        <v>950522</v>
      </c>
      <c r="I47" s="31">
        <f t="shared" si="1"/>
        <v>958916</v>
      </c>
      <c r="J47" s="31">
        <f t="shared" si="1"/>
        <v>2764018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2764018</v>
      </c>
      <c r="X47" s="31">
        <f t="shared" si="1"/>
        <v>5677305</v>
      </c>
      <c r="Y47" s="31">
        <f t="shared" si="1"/>
        <v>-2913287</v>
      </c>
      <c r="Z47" s="32">
        <f>+IF(X47&lt;&gt;0,+(Y47/X47)*100,0)</f>
        <v>-51.314611422144843</v>
      </c>
      <c r="AA47" s="29">
        <f>SUM(AA34:AA46)</f>
        <v>22709204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-2126465</v>
      </c>
      <c r="D48" s="39">
        <f t="shared" si="2"/>
        <v>0</v>
      </c>
      <c r="E48" s="40">
        <f t="shared" si="2"/>
        <v>-2462014</v>
      </c>
      <c r="F48" s="41">
        <f t="shared" si="2"/>
        <v>-2462014</v>
      </c>
      <c r="G48" s="41">
        <f t="shared" si="2"/>
        <v>120388</v>
      </c>
      <c r="H48" s="41">
        <f t="shared" si="2"/>
        <v>24414</v>
      </c>
      <c r="I48" s="41">
        <f t="shared" si="2"/>
        <v>16237</v>
      </c>
      <c r="J48" s="41">
        <f t="shared" si="2"/>
        <v>161039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161039</v>
      </c>
      <c r="X48" s="41">
        <f t="shared" si="2"/>
        <v>-615507</v>
      </c>
      <c r="Y48" s="41">
        <f t="shared" si="2"/>
        <v>776546</v>
      </c>
      <c r="Z48" s="42">
        <f>+IF(X48&lt;&gt;0,+(Y48/X48)*100,0)</f>
        <v>-126.16363420724703</v>
      </c>
      <c r="AA48" s="39">
        <f>+AA32-AA47</f>
        <v>-2462014</v>
      </c>
    </row>
    <row r="49" spans="1:27" ht="25.5" x14ac:dyDescent="0.25">
      <c r="A49" s="43" t="s">
        <v>74</v>
      </c>
      <c r="B49" s="15" t="s">
        <v>32</v>
      </c>
      <c r="C49" s="20">
        <v>1054306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-1072159</v>
      </c>
      <c r="D51" s="48">
        <f t="shared" si="3"/>
        <v>0</v>
      </c>
      <c r="E51" s="49">
        <f t="shared" si="3"/>
        <v>-2462014</v>
      </c>
      <c r="F51" s="50">
        <f t="shared" si="3"/>
        <v>-2462014</v>
      </c>
      <c r="G51" s="50">
        <f t="shared" si="3"/>
        <v>120388</v>
      </c>
      <c r="H51" s="50">
        <f t="shared" si="3"/>
        <v>24414</v>
      </c>
      <c r="I51" s="50">
        <f t="shared" si="3"/>
        <v>16237</v>
      </c>
      <c r="J51" s="50">
        <f t="shared" si="3"/>
        <v>161039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161039</v>
      </c>
      <c r="X51" s="50">
        <f t="shared" si="3"/>
        <v>-615507</v>
      </c>
      <c r="Y51" s="50">
        <f t="shared" si="3"/>
        <v>776546</v>
      </c>
      <c r="Z51" s="51">
        <f>+IF(X51&lt;&gt;0,+(Y51/X51)*100,0)</f>
        <v>-126.16363420724703</v>
      </c>
      <c r="AA51" s="48">
        <f>SUM(AA48:AA50)</f>
        <v>-2462014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-1072159</v>
      </c>
      <c r="D53" s="54">
        <f>+D51-D52</f>
        <v>0</v>
      </c>
      <c r="E53" s="55">
        <f t="shared" si="4"/>
        <v>-2462014</v>
      </c>
      <c r="F53" s="56">
        <f t="shared" si="4"/>
        <v>-2462014</v>
      </c>
      <c r="G53" s="56">
        <f t="shared" si="4"/>
        <v>120388</v>
      </c>
      <c r="H53" s="56">
        <f t="shared" si="4"/>
        <v>24414</v>
      </c>
      <c r="I53" s="56">
        <f t="shared" si="4"/>
        <v>16237</v>
      </c>
      <c r="J53" s="56">
        <f t="shared" si="4"/>
        <v>161039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161039</v>
      </c>
      <c r="X53" s="56">
        <f t="shared" si="4"/>
        <v>-615507</v>
      </c>
      <c r="Y53" s="56">
        <f t="shared" si="4"/>
        <v>776546</v>
      </c>
      <c r="Z53" s="57">
        <f>+IF(X53&lt;&gt;0,+(Y53/X53)*100,0)</f>
        <v>-126.16363420724703</v>
      </c>
      <c r="AA53" s="54">
        <f>+AA51-AA52</f>
        <v>-2462014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-1072159</v>
      </c>
      <c r="D56" s="48">
        <f>SUM(D53:D55)</f>
        <v>0</v>
      </c>
      <c r="E56" s="49">
        <f t="shared" si="5"/>
        <v>-2462014</v>
      </c>
      <c r="F56" s="50">
        <f t="shared" si="5"/>
        <v>-2462014</v>
      </c>
      <c r="G56" s="50">
        <f t="shared" si="5"/>
        <v>120388</v>
      </c>
      <c r="H56" s="50">
        <f t="shared" si="5"/>
        <v>24414</v>
      </c>
      <c r="I56" s="50">
        <f t="shared" si="5"/>
        <v>16237</v>
      </c>
      <c r="J56" s="50">
        <f t="shared" si="5"/>
        <v>161039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161039</v>
      </c>
      <c r="X56" s="50">
        <f t="shared" si="5"/>
        <v>-615507</v>
      </c>
      <c r="Y56" s="50">
        <f t="shared" si="5"/>
        <v>776546</v>
      </c>
      <c r="Z56" s="51">
        <f>+IF(X56&lt;&gt;0,+(Y56/X56)*100,0)</f>
        <v>-126.16363420724703</v>
      </c>
      <c r="AA56" s="48">
        <f>SUM(AA53:AA55)</f>
        <v>-2462014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-1072159</v>
      </c>
      <c r="D59" s="65">
        <f>SUM(D56:D58)</f>
        <v>0</v>
      </c>
      <c r="E59" s="66">
        <f t="shared" si="6"/>
        <v>-2462014</v>
      </c>
      <c r="F59" s="67">
        <f t="shared" si="6"/>
        <v>-2462014</v>
      </c>
      <c r="G59" s="67">
        <f t="shared" si="6"/>
        <v>120388</v>
      </c>
      <c r="H59" s="67">
        <f t="shared" si="6"/>
        <v>24414</v>
      </c>
      <c r="I59" s="67">
        <f t="shared" si="6"/>
        <v>16237</v>
      </c>
      <c r="J59" s="67">
        <f t="shared" si="6"/>
        <v>161039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161039</v>
      </c>
      <c r="X59" s="67">
        <f t="shared" si="6"/>
        <v>-615507</v>
      </c>
      <c r="Y59" s="67">
        <f t="shared" si="6"/>
        <v>776546</v>
      </c>
      <c r="Z59" s="68">
        <f>+IF(X59&lt;&gt;0,+(Y59/X59)*100,0)</f>
        <v>-126.16363420724703</v>
      </c>
      <c r="AA59" s="65">
        <f>SUM(AA56:AA58)</f>
        <v>-2462014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1863370</v>
      </c>
      <c r="D9" s="20"/>
      <c r="E9" s="21">
        <v>1659718</v>
      </c>
      <c r="F9" s="22">
        <v>1659718</v>
      </c>
      <c r="G9" s="22">
        <v>359551</v>
      </c>
      <c r="H9" s="22">
        <v>171369</v>
      </c>
      <c r="I9" s="22">
        <v>171369</v>
      </c>
      <c r="J9" s="22">
        <v>702289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702289</v>
      </c>
      <c r="X9" s="22">
        <v>414930</v>
      </c>
      <c r="Y9" s="22">
        <v>287359</v>
      </c>
      <c r="Z9" s="23">
        <v>69.254814065023012</v>
      </c>
      <c r="AA9" s="20">
        <v>1659718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1863370</v>
      </c>
      <c r="D32" s="29">
        <f t="shared" ref="D32:Y32" si="0">SUM(D6:D31)</f>
        <v>0</v>
      </c>
      <c r="E32" s="30">
        <f t="shared" si="0"/>
        <v>1659718</v>
      </c>
      <c r="F32" s="31">
        <f t="shared" si="0"/>
        <v>1659718</v>
      </c>
      <c r="G32" s="31">
        <f t="shared" si="0"/>
        <v>359551</v>
      </c>
      <c r="H32" s="31">
        <f t="shared" si="0"/>
        <v>171369</v>
      </c>
      <c r="I32" s="31">
        <f t="shared" si="0"/>
        <v>171369</v>
      </c>
      <c r="J32" s="31">
        <f t="shared" si="0"/>
        <v>702289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702289</v>
      </c>
      <c r="X32" s="31">
        <f t="shared" si="0"/>
        <v>414930</v>
      </c>
      <c r="Y32" s="31">
        <f t="shared" si="0"/>
        <v>287359</v>
      </c>
      <c r="Z32" s="32">
        <f>+IF(X32&lt;&gt;0,+(Y32/X32)*100,0)</f>
        <v>69.254814065023012</v>
      </c>
      <c r="AA32" s="29">
        <f>SUM(AA6:AA31)</f>
        <v>1659718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10661381</v>
      </c>
      <c r="D34" s="20"/>
      <c r="E34" s="21">
        <v>11788892</v>
      </c>
      <c r="F34" s="22">
        <v>11788892</v>
      </c>
      <c r="G34" s="22">
        <v>852803</v>
      </c>
      <c r="H34" s="22">
        <v>853284</v>
      </c>
      <c r="I34" s="22">
        <v>857121</v>
      </c>
      <c r="J34" s="22">
        <v>2563208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2563208</v>
      </c>
      <c r="X34" s="22">
        <v>2947221</v>
      </c>
      <c r="Y34" s="22">
        <v>-384013</v>
      </c>
      <c r="Z34" s="23">
        <v>-13.029664215883368</v>
      </c>
      <c r="AA34" s="20">
        <v>11788892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375234</v>
      </c>
      <c r="F38" s="22">
        <v>375234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93810</v>
      </c>
      <c r="Y38" s="22">
        <v>-93810</v>
      </c>
      <c r="Z38" s="23">
        <v>-100</v>
      </c>
      <c r="AA38" s="20">
        <v>375234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926927</v>
      </c>
      <c r="D41" s="20"/>
      <c r="E41" s="21">
        <v>1186954</v>
      </c>
      <c r="F41" s="22">
        <v>1186954</v>
      </c>
      <c r="G41" s="22">
        <v>23710</v>
      </c>
      <c r="H41" s="22">
        <v>343074</v>
      </c>
      <c r="I41" s="22">
        <v>31684</v>
      </c>
      <c r="J41" s="22">
        <v>398468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398468</v>
      </c>
      <c r="X41" s="22">
        <v>296742</v>
      </c>
      <c r="Y41" s="22">
        <v>101726</v>
      </c>
      <c r="Z41" s="23">
        <v>34.280957869125366</v>
      </c>
      <c r="AA41" s="20">
        <v>1186954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669479</v>
      </c>
      <c r="D44" s="20"/>
      <c r="E44" s="21">
        <v>375510</v>
      </c>
      <c r="F44" s="22">
        <v>2375510</v>
      </c>
      <c r="G44" s="22">
        <v>132236</v>
      </c>
      <c r="H44" s="22">
        <v>154838</v>
      </c>
      <c r="I44" s="22">
        <v>182787</v>
      </c>
      <c r="J44" s="22">
        <v>469861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469861</v>
      </c>
      <c r="X44" s="22">
        <v>593874</v>
      </c>
      <c r="Y44" s="22">
        <v>-124013</v>
      </c>
      <c r="Z44" s="23">
        <v>-20.882038951023283</v>
      </c>
      <c r="AA44" s="20">
        <v>2375510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12257787</v>
      </c>
      <c r="D47" s="29">
        <f t="shared" ref="D47:Y47" si="1">SUM(D34:D46)</f>
        <v>0</v>
      </c>
      <c r="E47" s="30">
        <f t="shared" si="1"/>
        <v>13726590</v>
      </c>
      <c r="F47" s="31">
        <f t="shared" si="1"/>
        <v>15726590</v>
      </c>
      <c r="G47" s="31">
        <f t="shared" si="1"/>
        <v>1008749</v>
      </c>
      <c r="H47" s="31">
        <f t="shared" si="1"/>
        <v>1351196</v>
      </c>
      <c r="I47" s="31">
        <f t="shared" si="1"/>
        <v>1071592</v>
      </c>
      <c r="J47" s="31">
        <f t="shared" si="1"/>
        <v>3431537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3431537</v>
      </c>
      <c r="X47" s="31">
        <f t="shared" si="1"/>
        <v>3931647</v>
      </c>
      <c r="Y47" s="31">
        <f t="shared" si="1"/>
        <v>-500110</v>
      </c>
      <c r="Z47" s="32">
        <f>+IF(X47&lt;&gt;0,+(Y47/X47)*100,0)</f>
        <v>-12.720114496545595</v>
      </c>
      <c r="AA47" s="29">
        <f>SUM(AA34:AA46)</f>
        <v>15726590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-10394417</v>
      </c>
      <c r="D48" s="39">
        <f t="shared" si="2"/>
        <v>0</v>
      </c>
      <c r="E48" s="40">
        <f t="shared" si="2"/>
        <v>-12066872</v>
      </c>
      <c r="F48" s="41">
        <f t="shared" si="2"/>
        <v>-14066872</v>
      </c>
      <c r="G48" s="41">
        <f t="shared" si="2"/>
        <v>-649198</v>
      </c>
      <c r="H48" s="41">
        <f t="shared" si="2"/>
        <v>-1179827</v>
      </c>
      <c r="I48" s="41">
        <f t="shared" si="2"/>
        <v>-900223</v>
      </c>
      <c r="J48" s="41">
        <f t="shared" si="2"/>
        <v>-2729248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-2729248</v>
      </c>
      <c r="X48" s="41">
        <f t="shared" si="2"/>
        <v>-3516717</v>
      </c>
      <c r="Y48" s="41">
        <f t="shared" si="2"/>
        <v>787469</v>
      </c>
      <c r="Z48" s="42">
        <f>+IF(X48&lt;&gt;0,+(Y48/X48)*100,0)</f>
        <v>-22.392162917857764</v>
      </c>
      <c r="AA48" s="39">
        <f>+AA32-AA47</f>
        <v>-14066872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-10394417</v>
      </c>
      <c r="D51" s="48">
        <f t="shared" si="3"/>
        <v>0</v>
      </c>
      <c r="E51" s="49">
        <f t="shared" si="3"/>
        <v>-12066872</v>
      </c>
      <c r="F51" s="50">
        <f t="shared" si="3"/>
        <v>-14066872</v>
      </c>
      <c r="G51" s="50">
        <f t="shared" si="3"/>
        <v>-649198</v>
      </c>
      <c r="H51" s="50">
        <f t="shared" si="3"/>
        <v>-1179827</v>
      </c>
      <c r="I51" s="50">
        <f t="shared" si="3"/>
        <v>-900223</v>
      </c>
      <c r="J51" s="50">
        <f t="shared" si="3"/>
        <v>-2729248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-2729248</v>
      </c>
      <c r="X51" s="50">
        <f t="shared" si="3"/>
        <v>-3516717</v>
      </c>
      <c r="Y51" s="50">
        <f t="shared" si="3"/>
        <v>787469</v>
      </c>
      <c r="Z51" s="51">
        <f>+IF(X51&lt;&gt;0,+(Y51/X51)*100,0)</f>
        <v>-22.392162917857764</v>
      </c>
      <c r="AA51" s="48">
        <f>SUM(AA48:AA50)</f>
        <v>-14066872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-10394417</v>
      </c>
      <c r="D53" s="54">
        <f>+D51-D52</f>
        <v>0</v>
      </c>
      <c r="E53" s="55">
        <f t="shared" si="4"/>
        <v>-12066872</v>
      </c>
      <c r="F53" s="56">
        <f t="shared" si="4"/>
        <v>-14066872</v>
      </c>
      <c r="G53" s="56">
        <f t="shared" si="4"/>
        <v>-649198</v>
      </c>
      <c r="H53" s="56">
        <f t="shared" si="4"/>
        <v>-1179827</v>
      </c>
      <c r="I53" s="56">
        <f t="shared" si="4"/>
        <v>-900223</v>
      </c>
      <c r="J53" s="56">
        <f t="shared" si="4"/>
        <v>-2729248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-2729248</v>
      </c>
      <c r="X53" s="56">
        <f t="shared" si="4"/>
        <v>-3516717</v>
      </c>
      <c r="Y53" s="56">
        <f t="shared" si="4"/>
        <v>787469</v>
      </c>
      <c r="Z53" s="57">
        <f>+IF(X53&lt;&gt;0,+(Y53/X53)*100,0)</f>
        <v>-22.392162917857764</v>
      </c>
      <c r="AA53" s="54">
        <f>+AA51-AA52</f>
        <v>-14066872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-10394417</v>
      </c>
      <c r="D56" s="48">
        <f>SUM(D53:D55)</f>
        <v>0</v>
      </c>
      <c r="E56" s="49">
        <f t="shared" si="5"/>
        <v>-12066872</v>
      </c>
      <c r="F56" s="50">
        <f t="shared" si="5"/>
        <v>-14066872</v>
      </c>
      <c r="G56" s="50">
        <f t="shared" si="5"/>
        <v>-649198</v>
      </c>
      <c r="H56" s="50">
        <f t="shared" si="5"/>
        <v>-1179827</v>
      </c>
      <c r="I56" s="50">
        <f t="shared" si="5"/>
        <v>-900223</v>
      </c>
      <c r="J56" s="50">
        <f t="shared" si="5"/>
        <v>-2729248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-2729248</v>
      </c>
      <c r="X56" s="50">
        <f t="shared" si="5"/>
        <v>-3516717</v>
      </c>
      <c r="Y56" s="50">
        <f t="shared" si="5"/>
        <v>787469</v>
      </c>
      <c r="Z56" s="51">
        <f>+IF(X56&lt;&gt;0,+(Y56/X56)*100,0)</f>
        <v>-22.392162917857764</v>
      </c>
      <c r="AA56" s="48">
        <f>SUM(AA53:AA55)</f>
        <v>-14066872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-10394417</v>
      </c>
      <c r="D59" s="65">
        <f>SUM(D56:D58)</f>
        <v>0</v>
      </c>
      <c r="E59" s="66">
        <f t="shared" si="6"/>
        <v>-12066872</v>
      </c>
      <c r="F59" s="67">
        <f t="shared" si="6"/>
        <v>-14066872</v>
      </c>
      <c r="G59" s="67">
        <f t="shared" si="6"/>
        <v>-649198</v>
      </c>
      <c r="H59" s="67">
        <f t="shared" si="6"/>
        <v>-1179827</v>
      </c>
      <c r="I59" s="67">
        <f t="shared" si="6"/>
        <v>-900223</v>
      </c>
      <c r="J59" s="67">
        <f t="shared" si="6"/>
        <v>-2729248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-2729248</v>
      </c>
      <c r="X59" s="67">
        <f t="shared" si="6"/>
        <v>-3516717</v>
      </c>
      <c r="Y59" s="67">
        <f t="shared" si="6"/>
        <v>787469</v>
      </c>
      <c r="Z59" s="68">
        <f>+IF(X59&lt;&gt;0,+(Y59/X59)*100,0)</f>
        <v>-22.392162917857764</v>
      </c>
      <c r="AA59" s="65">
        <f>SUM(AA56:AA58)</f>
        <v>-14066872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37500141</v>
      </c>
      <c r="D9" s="20"/>
      <c r="E9" s="21">
        <v>41172474</v>
      </c>
      <c r="F9" s="22">
        <v>41172474</v>
      </c>
      <c r="G9" s="22">
        <v>3357913</v>
      </c>
      <c r="H9" s="22">
        <v>3308902</v>
      </c>
      <c r="I9" s="22">
        <v>3376694</v>
      </c>
      <c r="J9" s="22">
        <v>10043509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10043509</v>
      </c>
      <c r="X9" s="22">
        <v>10293120</v>
      </c>
      <c r="Y9" s="22">
        <v>-249611</v>
      </c>
      <c r="Z9" s="23">
        <v>-2.4250275912454144</v>
      </c>
      <c r="AA9" s="20">
        <v>41172474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18065864</v>
      </c>
      <c r="D13" s="20"/>
      <c r="E13" s="21">
        <v>10179750</v>
      </c>
      <c r="F13" s="22">
        <v>10179750</v>
      </c>
      <c r="G13" s="22">
        <v>1728735</v>
      </c>
      <c r="H13" s="22">
        <v>1763432</v>
      </c>
      <c r="I13" s="22">
        <v>1761139</v>
      </c>
      <c r="J13" s="22">
        <v>5253306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5253306</v>
      </c>
      <c r="X13" s="22">
        <v>2544939</v>
      </c>
      <c r="Y13" s="22">
        <v>2708367</v>
      </c>
      <c r="Z13" s="23">
        <v>106.4216863351145</v>
      </c>
      <c r="AA13" s="20">
        <v>10179750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1265736</v>
      </c>
      <c r="Y25" s="22">
        <v>-1265736</v>
      </c>
      <c r="Z25" s="23">
        <v>-100</v>
      </c>
      <c r="AA25" s="20">
        <v>5062946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55566005</v>
      </c>
      <c r="D32" s="29">
        <f t="shared" ref="D32:Y32" si="0">SUM(D6:D31)</f>
        <v>0</v>
      </c>
      <c r="E32" s="30">
        <f t="shared" si="0"/>
        <v>56415170</v>
      </c>
      <c r="F32" s="31">
        <f t="shared" si="0"/>
        <v>56415170</v>
      </c>
      <c r="G32" s="31">
        <f t="shared" si="0"/>
        <v>5086648</v>
      </c>
      <c r="H32" s="31">
        <f t="shared" si="0"/>
        <v>5072334</v>
      </c>
      <c r="I32" s="31">
        <f t="shared" si="0"/>
        <v>5137833</v>
      </c>
      <c r="J32" s="31">
        <f t="shared" si="0"/>
        <v>15296815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15296815</v>
      </c>
      <c r="X32" s="31">
        <f t="shared" si="0"/>
        <v>14103795</v>
      </c>
      <c r="Y32" s="31">
        <f t="shared" si="0"/>
        <v>1193020</v>
      </c>
      <c r="Z32" s="32">
        <f>+IF(X32&lt;&gt;0,+(Y32/X32)*100,0)</f>
        <v>8.4588580591252214</v>
      </c>
      <c r="AA32" s="29">
        <f>SUM(AA6:AA31)</f>
        <v>56415170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17819362</v>
      </c>
      <c r="D34" s="20"/>
      <c r="E34" s="21">
        <v>15403169</v>
      </c>
      <c r="F34" s="22">
        <v>15403169</v>
      </c>
      <c r="G34" s="22">
        <v>1479078</v>
      </c>
      <c r="H34" s="22">
        <v>1477062</v>
      </c>
      <c r="I34" s="22">
        <v>3371830</v>
      </c>
      <c r="J34" s="22">
        <v>6327970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6327970</v>
      </c>
      <c r="X34" s="22">
        <v>3850791</v>
      </c>
      <c r="Y34" s="22">
        <v>2477179</v>
      </c>
      <c r="Z34" s="23">
        <v>64.329094983342387</v>
      </c>
      <c r="AA34" s="20">
        <v>15403169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15024006</v>
      </c>
      <c r="D38" s="20"/>
      <c r="E38" s="21">
        <v>20124192</v>
      </c>
      <c r="F38" s="22">
        <v>20124192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5031048</v>
      </c>
      <c r="Y38" s="22">
        <v>-5031048</v>
      </c>
      <c r="Z38" s="23">
        <v>-100</v>
      </c>
      <c r="AA38" s="20">
        <v>20124192</v>
      </c>
    </row>
    <row r="39" spans="1:27" ht="13.5" x14ac:dyDescent="0.25">
      <c r="A39" s="19" t="s">
        <v>65</v>
      </c>
      <c r="B39" s="15" t="s">
        <v>32</v>
      </c>
      <c r="C39" s="20">
        <v>8195250</v>
      </c>
      <c r="D39" s="20"/>
      <c r="E39" s="21">
        <v>350000</v>
      </c>
      <c r="F39" s="22">
        <v>350000</v>
      </c>
      <c r="G39" s="22">
        <v>111332</v>
      </c>
      <c r="H39" s="22">
        <v>5167693</v>
      </c>
      <c r="I39" s="22">
        <v>528602</v>
      </c>
      <c r="J39" s="22">
        <v>5807627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5807627</v>
      </c>
      <c r="X39" s="22">
        <v>87501</v>
      </c>
      <c r="Y39" s="22">
        <v>5720126</v>
      </c>
      <c r="Z39" s="23">
        <v>6537.2121461469005</v>
      </c>
      <c r="AA39" s="20">
        <v>350000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3572461</v>
      </c>
      <c r="D41" s="20"/>
      <c r="E41" s="21">
        <v>3050000</v>
      </c>
      <c r="F41" s="22">
        <v>3050000</v>
      </c>
      <c r="G41" s="22">
        <v>28000</v>
      </c>
      <c r="H41" s="22">
        <v>-37957</v>
      </c>
      <c r="I41" s="22">
        <v>209859</v>
      </c>
      <c r="J41" s="22">
        <v>199902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199902</v>
      </c>
      <c r="X41" s="22">
        <v>762501</v>
      </c>
      <c r="Y41" s="22">
        <v>-562599</v>
      </c>
      <c r="Z41" s="23">
        <v>-73.78337864474932</v>
      </c>
      <c r="AA41" s="20">
        <v>3050000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100842132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885248</v>
      </c>
      <c r="D44" s="20"/>
      <c r="E44" s="21">
        <v>339510</v>
      </c>
      <c r="F44" s="22">
        <v>339510</v>
      </c>
      <c r="G44" s="22"/>
      <c r="H44" s="22">
        <v>70187</v>
      </c>
      <c r="I44" s="22">
        <v>284</v>
      </c>
      <c r="J44" s="22">
        <v>70471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70471</v>
      </c>
      <c r="X44" s="22">
        <v>84876</v>
      </c>
      <c r="Y44" s="22">
        <v>-14405</v>
      </c>
      <c r="Z44" s="23">
        <v>-16.971817710542439</v>
      </c>
      <c r="AA44" s="20">
        <v>339510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146338459</v>
      </c>
      <c r="D47" s="29">
        <f t="shared" ref="D47:Y47" si="1">SUM(D34:D46)</f>
        <v>0</v>
      </c>
      <c r="E47" s="30">
        <f t="shared" si="1"/>
        <v>39266871</v>
      </c>
      <c r="F47" s="31">
        <f t="shared" si="1"/>
        <v>39266871</v>
      </c>
      <c r="G47" s="31">
        <f t="shared" si="1"/>
        <v>1618410</v>
      </c>
      <c r="H47" s="31">
        <f t="shared" si="1"/>
        <v>6676985</v>
      </c>
      <c r="I47" s="31">
        <f t="shared" si="1"/>
        <v>4110575</v>
      </c>
      <c r="J47" s="31">
        <f t="shared" si="1"/>
        <v>12405970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12405970</v>
      </c>
      <c r="X47" s="31">
        <f t="shared" si="1"/>
        <v>9816717</v>
      </c>
      <c r="Y47" s="31">
        <f t="shared" si="1"/>
        <v>2589253</v>
      </c>
      <c r="Z47" s="32">
        <f>+IF(X47&lt;&gt;0,+(Y47/X47)*100,0)</f>
        <v>26.375956442464421</v>
      </c>
      <c r="AA47" s="29">
        <f>SUM(AA34:AA46)</f>
        <v>39266871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-90772454</v>
      </c>
      <c r="D48" s="39">
        <f t="shared" si="2"/>
        <v>0</v>
      </c>
      <c r="E48" s="40">
        <f t="shared" si="2"/>
        <v>17148299</v>
      </c>
      <c r="F48" s="41">
        <f t="shared" si="2"/>
        <v>17148299</v>
      </c>
      <c r="G48" s="41">
        <f t="shared" si="2"/>
        <v>3468238</v>
      </c>
      <c r="H48" s="41">
        <f t="shared" si="2"/>
        <v>-1604651</v>
      </c>
      <c r="I48" s="41">
        <f t="shared" si="2"/>
        <v>1027258</v>
      </c>
      <c r="J48" s="41">
        <f t="shared" si="2"/>
        <v>2890845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2890845</v>
      </c>
      <c r="X48" s="41">
        <f t="shared" si="2"/>
        <v>4287078</v>
      </c>
      <c r="Y48" s="41">
        <f t="shared" si="2"/>
        <v>-1396233</v>
      </c>
      <c r="Z48" s="42">
        <f>+IF(X48&lt;&gt;0,+(Y48/X48)*100,0)</f>
        <v>-32.568406732977564</v>
      </c>
      <c r="AA48" s="39">
        <f>+AA32-AA47</f>
        <v>17148299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-90772454</v>
      </c>
      <c r="D51" s="48">
        <f t="shared" si="3"/>
        <v>0</v>
      </c>
      <c r="E51" s="49">
        <f t="shared" si="3"/>
        <v>17148299</v>
      </c>
      <c r="F51" s="50">
        <f t="shared" si="3"/>
        <v>17148299</v>
      </c>
      <c r="G51" s="50">
        <f t="shared" si="3"/>
        <v>3468238</v>
      </c>
      <c r="H51" s="50">
        <f t="shared" si="3"/>
        <v>-1604651</v>
      </c>
      <c r="I51" s="50">
        <f t="shared" si="3"/>
        <v>1027258</v>
      </c>
      <c r="J51" s="50">
        <f t="shared" si="3"/>
        <v>2890845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2890845</v>
      </c>
      <c r="X51" s="50">
        <f t="shared" si="3"/>
        <v>4287078</v>
      </c>
      <c r="Y51" s="50">
        <f t="shared" si="3"/>
        <v>-1396233</v>
      </c>
      <c r="Z51" s="51">
        <f>+IF(X51&lt;&gt;0,+(Y51/X51)*100,0)</f>
        <v>-32.568406732977564</v>
      </c>
      <c r="AA51" s="48">
        <f>SUM(AA48:AA50)</f>
        <v>17148299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-90772454</v>
      </c>
      <c r="D53" s="54">
        <f>+D51-D52</f>
        <v>0</v>
      </c>
      <c r="E53" s="55">
        <f t="shared" si="4"/>
        <v>17148299</v>
      </c>
      <c r="F53" s="56">
        <f t="shared" si="4"/>
        <v>17148299</v>
      </c>
      <c r="G53" s="56">
        <f t="shared" si="4"/>
        <v>3468238</v>
      </c>
      <c r="H53" s="56">
        <f t="shared" si="4"/>
        <v>-1604651</v>
      </c>
      <c r="I53" s="56">
        <f t="shared" si="4"/>
        <v>1027258</v>
      </c>
      <c r="J53" s="56">
        <f t="shared" si="4"/>
        <v>2890845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2890845</v>
      </c>
      <c r="X53" s="56">
        <f t="shared" si="4"/>
        <v>4287078</v>
      </c>
      <c r="Y53" s="56">
        <f t="shared" si="4"/>
        <v>-1396233</v>
      </c>
      <c r="Z53" s="57">
        <f>+IF(X53&lt;&gt;0,+(Y53/X53)*100,0)</f>
        <v>-32.568406732977564</v>
      </c>
      <c r="AA53" s="54">
        <f>+AA51-AA52</f>
        <v>17148299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-90772454</v>
      </c>
      <c r="D56" s="48">
        <f>SUM(D53:D55)</f>
        <v>0</v>
      </c>
      <c r="E56" s="49">
        <f t="shared" si="5"/>
        <v>17148299</v>
      </c>
      <c r="F56" s="50">
        <f t="shared" si="5"/>
        <v>17148299</v>
      </c>
      <c r="G56" s="50">
        <f t="shared" si="5"/>
        <v>3468238</v>
      </c>
      <c r="H56" s="50">
        <f t="shared" si="5"/>
        <v>-1604651</v>
      </c>
      <c r="I56" s="50">
        <f t="shared" si="5"/>
        <v>1027258</v>
      </c>
      <c r="J56" s="50">
        <f t="shared" si="5"/>
        <v>2890845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2890845</v>
      </c>
      <c r="X56" s="50">
        <f t="shared" si="5"/>
        <v>4287078</v>
      </c>
      <c r="Y56" s="50">
        <f t="shared" si="5"/>
        <v>-1396233</v>
      </c>
      <c r="Z56" s="51">
        <f>+IF(X56&lt;&gt;0,+(Y56/X56)*100,0)</f>
        <v>-32.568406732977564</v>
      </c>
      <c r="AA56" s="48">
        <f>SUM(AA53:AA55)</f>
        <v>17148299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-90772454</v>
      </c>
      <c r="D59" s="65">
        <f>SUM(D56:D58)</f>
        <v>0</v>
      </c>
      <c r="E59" s="66">
        <f t="shared" si="6"/>
        <v>17148299</v>
      </c>
      <c r="F59" s="67">
        <f t="shared" si="6"/>
        <v>17148299</v>
      </c>
      <c r="G59" s="67">
        <f t="shared" si="6"/>
        <v>3468238</v>
      </c>
      <c r="H59" s="67">
        <f t="shared" si="6"/>
        <v>-1604651</v>
      </c>
      <c r="I59" s="67">
        <f t="shared" si="6"/>
        <v>1027258</v>
      </c>
      <c r="J59" s="67">
        <f t="shared" si="6"/>
        <v>2890845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2890845</v>
      </c>
      <c r="X59" s="67">
        <f t="shared" si="6"/>
        <v>4287078</v>
      </c>
      <c r="Y59" s="67">
        <f t="shared" si="6"/>
        <v>-1396233</v>
      </c>
      <c r="Z59" s="68">
        <f>+IF(X59&lt;&gt;0,+(Y59/X59)*100,0)</f>
        <v>-32.568406732977564</v>
      </c>
      <c r="AA59" s="65">
        <f>SUM(AA56:AA58)</f>
        <v>17148299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203367</v>
      </c>
      <c r="D10" s="20"/>
      <c r="E10" s="21"/>
      <c r="F10" s="22"/>
      <c r="G10" s="22">
        <v>27620</v>
      </c>
      <c r="H10" s="22">
        <v>500</v>
      </c>
      <c r="I10" s="22">
        <v>13434</v>
      </c>
      <c r="J10" s="22">
        <v>41554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41554</v>
      </c>
      <c r="X10" s="22"/>
      <c r="Y10" s="22">
        <v>41554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129</v>
      </c>
      <c r="D18" s="20"/>
      <c r="E18" s="21"/>
      <c r="F18" s="22"/>
      <c r="G18" s="22">
        <v>137</v>
      </c>
      <c r="H18" s="22"/>
      <c r="I18" s="22"/>
      <c r="J18" s="22">
        <v>137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137</v>
      </c>
      <c r="X18" s="22"/>
      <c r="Y18" s="22">
        <v>137</v>
      </c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329</v>
      </c>
      <c r="D24" s="20"/>
      <c r="E24" s="21"/>
      <c r="F24" s="22"/>
      <c r="G24" s="22">
        <v>329</v>
      </c>
      <c r="H24" s="22"/>
      <c r="I24" s="22">
        <v>451</v>
      </c>
      <c r="J24" s="22">
        <v>780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780</v>
      </c>
      <c r="X24" s="22"/>
      <c r="Y24" s="22">
        <v>780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203825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28086</v>
      </c>
      <c r="H32" s="31">
        <f t="shared" si="0"/>
        <v>500</v>
      </c>
      <c r="I32" s="31">
        <f t="shared" si="0"/>
        <v>13885</v>
      </c>
      <c r="J32" s="31">
        <f t="shared" si="0"/>
        <v>42471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42471</v>
      </c>
      <c r="X32" s="31">
        <f t="shared" si="0"/>
        <v>0</v>
      </c>
      <c r="Y32" s="31">
        <f t="shared" si="0"/>
        <v>42471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1445924</v>
      </c>
      <c r="D34" s="20"/>
      <c r="E34" s="21">
        <v>1863744</v>
      </c>
      <c r="F34" s="22">
        <v>1863744</v>
      </c>
      <c r="G34" s="22">
        <v>134443</v>
      </c>
      <c r="H34" s="22">
        <v>134443</v>
      </c>
      <c r="I34" s="22">
        <v>134443</v>
      </c>
      <c r="J34" s="22">
        <v>403329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403329</v>
      </c>
      <c r="X34" s="22">
        <v>465936</v>
      </c>
      <c r="Y34" s="22">
        <v>-62607</v>
      </c>
      <c r="Z34" s="23">
        <v>-13.436823941485526</v>
      </c>
      <c r="AA34" s="20">
        <v>1863744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439388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11748</v>
      </c>
      <c r="F40" s="22">
        <v>11748</v>
      </c>
      <c r="G40" s="22"/>
      <c r="H40" s="22">
        <v>10942</v>
      </c>
      <c r="I40" s="22"/>
      <c r="J40" s="22">
        <v>10942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10942</v>
      </c>
      <c r="X40" s="22">
        <v>2937</v>
      </c>
      <c r="Y40" s="22">
        <v>8005</v>
      </c>
      <c r="Z40" s="23">
        <v>272.55703098399727</v>
      </c>
      <c r="AA40" s="20">
        <v>11748</v>
      </c>
    </row>
    <row r="41" spans="1:27" ht="13.5" x14ac:dyDescent="0.25">
      <c r="A41" s="19" t="s">
        <v>66</v>
      </c>
      <c r="B41" s="15" t="s">
        <v>32</v>
      </c>
      <c r="C41" s="20">
        <v>638533</v>
      </c>
      <c r="D41" s="20"/>
      <c r="E41" s="21">
        <v>653592</v>
      </c>
      <c r="F41" s="22">
        <v>653592</v>
      </c>
      <c r="G41" s="22"/>
      <c r="H41" s="22"/>
      <c r="I41" s="22">
        <v>173913</v>
      </c>
      <c r="J41" s="22">
        <v>173913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173913</v>
      </c>
      <c r="X41" s="22">
        <v>163398</v>
      </c>
      <c r="Y41" s="22">
        <v>10515</v>
      </c>
      <c r="Z41" s="23">
        <v>6.4352072852788895</v>
      </c>
      <c r="AA41" s="20">
        <v>653592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656339</v>
      </c>
      <c r="D44" s="20"/>
      <c r="E44" s="21">
        <v>198264</v>
      </c>
      <c r="F44" s="22">
        <v>198264</v>
      </c>
      <c r="G44" s="22">
        <v>4174</v>
      </c>
      <c r="H44" s="22">
        <v>1248</v>
      </c>
      <c r="I44" s="22">
        <v>1139</v>
      </c>
      <c r="J44" s="22">
        <v>6561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6561</v>
      </c>
      <c r="X44" s="22">
        <v>49566</v>
      </c>
      <c r="Y44" s="22">
        <v>-43005</v>
      </c>
      <c r="Z44" s="23">
        <v>-86.763103740467244</v>
      </c>
      <c r="AA44" s="20">
        <v>198264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3180184</v>
      </c>
      <c r="D47" s="29">
        <f t="shared" ref="D47:Y47" si="1">SUM(D34:D46)</f>
        <v>0</v>
      </c>
      <c r="E47" s="30">
        <f t="shared" si="1"/>
        <v>2727348</v>
      </c>
      <c r="F47" s="31">
        <f t="shared" si="1"/>
        <v>2727348</v>
      </c>
      <c r="G47" s="31">
        <f t="shared" si="1"/>
        <v>138617</v>
      </c>
      <c r="H47" s="31">
        <f t="shared" si="1"/>
        <v>146633</v>
      </c>
      <c r="I47" s="31">
        <f t="shared" si="1"/>
        <v>309495</v>
      </c>
      <c r="J47" s="31">
        <f t="shared" si="1"/>
        <v>594745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594745</v>
      </c>
      <c r="X47" s="31">
        <f t="shared" si="1"/>
        <v>681837</v>
      </c>
      <c r="Y47" s="31">
        <f t="shared" si="1"/>
        <v>-87092</v>
      </c>
      <c r="Z47" s="32">
        <f>+IF(X47&lt;&gt;0,+(Y47/X47)*100,0)</f>
        <v>-12.7731407946474</v>
      </c>
      <c r="AA47" s="29">
        <f>SUM(AA34:AA46)</f>
        <v>2727348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-2976359</v>
      </c>
      <c r="D48" s="39">
        <f t="shared" si="2"/>
        <v>0</v>
      </c>
      <c r="E48" s="40">
        <f t="shared" si="2"/>
        <v>-2727348</v>
      </c>
      <c r="F48" s="41">
        <f t="shared" si="2"/>
        <v>-2727348</v>
      </c>
      <c r="G48" s="41">
        <f t="shared" si="2"/>
        <v>-110531</v>
      </c>
      <c r="H48" s="41">
        <f t="shared" si="2"/>
        <v>-146133</v>
      </c>
      <c r="I48" s="41">
        <f t="shared" si="2"/>
        <v>-295610</v>
      </c>
      <c r="J48" s="41">
        <f t="shared" si="2"/>
        <v>-552274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-552274</v>
      </c>
      <c r="X48" s="41">
        <f t="shared" si="2"/>
        <v>-681837</v>
      </c>
      <c r="Y48" s="41">
        <f t="shared" si="2"/>
        <v>129563</v>
      </c>
      <c r="Z48" s="42">
        <f>+IF(X48&lt;&gt;0,+(Y48/X48)*100,0)</f>
        <v>-19.002048876784333</v>
      </c>
      <c r="AA48" s="39">
        <f>+AA32-AA47</f>
        <v>-2727348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-2976359</v>
      </c>
      <c r="D51" s="48">
        <f t="shared" si="3"/>
        <v>0</v>
      </c>
      <c r="E51" s="49">
        <f t="shared" si="3"/>
        <v>-2727348</v>
      </c>
      <c r="F51" s="50">
        <f t="shared" si="3"/>
        <v>-2727348</v>
      </c>
      <c r="G51" s="50">
        <f t="shared" si="3"/>
        <v>-110531</v>
      </c>
      <c r="H51" s="50">
        <f t="shared" si="3"/>
        <v>-146133</v>
      </c>
      <c r="I51" s="50">
        <f t="shared" si="3"/>
        <v>-295610</v>
      </c>
      <c r="J51" s="50">
        <f t="shared" si="3"/>
        <v>-552274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-552274</v>
      </c>
      <c r="X51" s="50">
        <f t="shared" si="3"/>
        <v>-681837</v>
      </c>
      <c r="Y51" s="50">
        <f t="shared" si="3"/>
        <v>129563</v>
      </c>
      <c r="Z51" s="51">
        <f>+IF(X51&lt;&gt;0,+(Y51/X51)*100,0)</f>
        <v>-19.002048876784333</v>
      </c>
      <c r="AA51" s="48">
        <f>SUM(AA48:AA50)</f>
        <v>-2727348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-2976359</v>
      </c>
      <c r="D53" s="54">
        <f>+D51-D52</f>
        <v>0</v>
      </c>
      <c r="E53" s="55">
        <f t="shared" si="4"/>
        <v>-2727348</v>
      </c>
      <c r="F53" s="56">
        <f t="shared" si="4"/>
        <v>-2727348</v>
      </c>
      <c r="G53" s="56">
        <f t="shared" si="4"/>
        <v>-110531</v>
      </c>
      <c r="H53" s="56">
        <f t="shared" si="4"/>
        <v>-146133</v>
      </c>
      <c r="I53" s="56">
        <f t="shared" si="4"/>
        <v>-295610</v>
      </c>
      <c r="J53" s="56">
        <f t="shared" si="4"/>
        <v>-552274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-552274</v>
      </c>
      <c r="X53" s="56">
        <f t="shared" si="4"/>
        <v>-681837</v>
      </c>
      <c r="Y53" s="56">
        <f t="shared" si="4"/>
        <v>129563</v>
      </c>
      <c r="Z53" s="57">
        <f>+IF(X53&lt;&gt;0,+(Y53/X53)*100,0)</f>
        <v>-19.002048876784333</v>
      </c>
      <c r="AA53" s="54">
        <f>+AA51-AA52</f>
        <v>-2727348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-2976359</v>
      </c>
      <c r="D56" s="48">
        <f>SUM(D53:D55)</f>
        <v>0</v>
      </c>
      <c r="E56" s="49">
        <f t="shared" si="5"/>
        <v>-2727348</v>
      </c>
      <c r="F56" s="50">
        <f t="shared" si="5"/>
        <v>-2727348</v>
      </c>
      <c r="G56" s="50">
        <f t="shared" si="5"/>
        <v>-110531</v>
      </c>
      <c r="H56" s="50">
        <f t="shared" si="5"/>
        <v>-146133</v>
      </c>
      <c r="I56" s="50">
        <f t="shared" si="5"/>
        <v>-295610</v>
      </c>
      <c r="J56" s="50">
        <f t="shared" si="5"/>
        <v>-552274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-552274</v>
      </c>
      <c r="X56" s="50">
        <f t="shared" si="5"/>
        <v>-681837</v>
      </c>
      <c r="Y56" s="50">
        <f t="shared" si="5"/>
        <v>129563</v>
      </c>
      <c r="Z56" s="51">
        <f>+IF(X56&lt;&gt;0,+(Y56/X56)*100,0)</f>
        <v>-19.002048876784333</v>
      </c>
      <c r="AA56" s="48">
        <f>SUM(AA53:AA55)</f>
        <v>-2727348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-2976359</v>
      </c>
      <c r="D59" s="65">
        <f>SUM(D56:D58)</f>
        <v>0</v>
      </c>
      <c r="E59" s="66">
        <f t="shared" si="6"/>
        <v>-2727348</v>
      </c>
      <c r="F59" s="67">
        <f t="shared" si="6"/>
        <v>-2727348</v>
      </c>
      <c r="G59" s="67">
        <f t="shared" si="6"/>
        <v>-110531</v>
      </c>
      <c r="H59" s="67">
        <f t="shared" si="6"/>
        <v>-146133</v>
      </c>
      <c r="I59" s="67">
        <f t="shared" si="6"/>
        <v>-295610</v>
      </c>
      <c r="J59" s="67">
        <f t="shared" si="6"/>
        <v>-552274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-552274</v>
      </c>
      <c r="X59" s="67">
        <f t="shared" si="6"/>
        <v>-681837</v>
      </c>
      <c r="Y59" s="67">
        <f t="shared" si="6"/>
        <v>129563</v>
      </c>
      <c r="Z59" s="68">
        <f>+IF(X59&lt;&gt;0,+(Y59/X59)*100,0)</f>
        <v>-19.002048876784333</v>
      </c>
      <c r="AA59" s="65">
        <f>SUM(AA56:AA58)</f>
        <v>-2727348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33942737</v>
      </c>
      <c r="D9" s="20"/>
      <c r="E9" s="21">
        <v>41789446</v>
      </c>
      <c r="F9" s="22">
        <v>41789446</v>
      </c>
      <c r="G9" s="22">
        <v>2925420</v>
      </c>
      <c r="H9" s="22">
        <v>2943967</v>
      </c>
      <c r="I9" s="22">
        <v>2988469</v>
      </c>
      <c r="J9" s="22">
        <v>8857856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8857856</v>
      </c>
      <c r="X9" s="22">
        <v>10447362</v>
      </c>
      <c r="Y9" s="22">
        <v>-1589506</v>
      </c>
      <c r="Z9" s="23">
        <v>-15.214424464281032</v>
      </c>
      <c r="AA9" s="20">
        <v>41789446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72113</v>
      </c>
      <c r="D19" s="20"/>
      <c r="E19" s="21"/>
      <c r="F19" s="22"/>
      <c r="G19" s="22"/>
      <c r="H19" s="22">
        <v>62426</v>
      </c>
      <c r="I19" s="22"/>
      <c r="J19" s="22">
        <v>62426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62426</v>
      </c>
      <c r="X19" s="22"/>
      <c r="Y19" s="22">
        <v>62426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2050000</v>
      </c>
      <c r="D25" s="20"/>
      <c r="E25" s="21">
        <v>1454000</v>
      </c>
      <c r="F25" s="22">
        <v>1454000</v>
      </c>
      <c r="G25" s="22"/>
      <c r="H25" s="22">
        <v>996939</v>
      </c>
      <c r="I25" s="22">
        <v>457061</v>
      </c>
      <c r="J25" s="22">
        <v>1454000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1454000</v>
      </c>
      <c r="X25" s="22">
        <v>363501</v>
      </c>
      <c r="Y25" s="22">
        <v>1090499</v>
      </c>
      <c r="Z25" s="23">
        <v>299.99889959037256</v>
      </c>
      <c r="AA25" s="20">
        <v>1454000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36064850</v>
      </c>
      <c r="D32" s="29">
        <f t="shared" ref="D32:Y32" si="0">SUM(D6:D31)</f>
        <v>0</v>
      </c>
      <c r="E32" s="30">
        <f t="shared" si="0"/>
        <v>43243446</v>
      </c>
      <c r="F32" s="31">
        <f t="shared" si="0"/>
        <v>43243446</v>
      </c>
      <c r="G32" s="31">
        <f t="shared" si="0"/>
        <v>2925420</v>
      </c>
      <c r="H32" s="31">
        <f t="shared" si="0"/>
        <v>4003332</v>
      </c>
      <c r="I32" s="31">
        <f t="shared" si="0"/>
        <v>3445530</v>
      </c>
      <c r="J32" s="31">
        <f t="shared" si="0"/>
        <v>10374282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10374282</v>
      </c>
      <c r="X32" s="31">
        <f t="shared" si="0"/>
        <v>10810863</v>
      </c>
      <c r="Y32" s="31">
        <f t="shared" si="0"/>
        <v>-436581</v>
      </c>
      <c r="Z32" s="32">
        <f>+IF(X32&lt;&gt;0,+(Y32/X32)*100,0)</f>
        <v>-4.0383547548424206</v>
      </c>
      <c r="AA32" s="29">
        <f>SUM(AA6:AA31)</f>
        <v>43243446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17408814</v>
      </c>
      <c r="D34" s="20"/>
      <c r="E34" s="21">
        <v>18610200</v>
      </c>
      <c r="F34" s="22">
        <v>18610200</v>
      </c>
      <c r="G34" s="22">
        <v>1088436</v>
      </c>
      <c r="H34" s="22">
        <v>1753823</v>
      </c>
      <c r="I34" s="22">
        <v>1491023</v>
      </c>
      <c r="J34" s="22">
        <v>4333282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4333282</v>
      </c>
      <c r="X34" s="22">
        <v>4652595</v>
      </c>
      <c r="Y34" s="22">
        <v>-319313</v>
      </c>
      <c r="Z34" s="23">
        <v>-6.8631161749518279</v>
      </c>
      <c r="AA34" s="20">
        <v>18610200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227649</v>
      </c>
      <c r="D37" s="20"/>
      <c r="E37" s="21">
        <v>1171000</v>
      </c>
      <c r="F37" s="22">
        <v>1171000</v>
      </c>
      <c r="G37" s="22">
        <v>10044</v>
      </c>
      <c r="H37" s="22">
        <v>-7072</v>
      </c>
      <c r="I37" s="22">
        <v>294917</v>
      </c>
      <c r="J37" s="22">
        <v>297889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297889</v>
      </c>
      <c r="X37" s="22">
        <v>263529</v>
      </c>
      <c r="Y37" s="22">
        <v>34360</v>
      </c>
      <c r="Z37" s="23">
        <v>13.038413229663529</v>
      </c>
      <c r="AA37" s="20">
        <v>1171000</v>
      </c>
    </row>
    <row r="38" spans="1:27" ht="13.5" x14ac:dyDescent="0.25">
      <c r="A38" s="19" t="s">
        <v>64</v>
      </c>
      <c r="B38" s="15" t="s">
        <v>32</v>
      </c>
      <c r="C38" s="20">
        <v>5652672</v>
      </c>
      <c r="D38" s="20"/>
      <c r="E38" s="21">
        <v>27000000</v>
      </c>
      <c r="F38" s="22">
        <v>27000000</v>
      </c>
      <c r="G38" s="22"/>
      <c r="H38" s="22">
        <v>5652672</v>
      </c>
      <c r="I38" s="22">
        <v>6750000</v>
      </c>
      <c r="J38" s="22">
        <v>12402672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12402672</v>
      </c>
      <c r="X38" s="22">
        <v>6750000</v>
      </c>
      <c r="Y38" s="22">
        <v>5652672</v>
      </c>
      <c r="Z38" s="23">
        <v>83.743288888888884</v>
      </c>
      <c r="AA38" s="20">
        <v>27000000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36696033</v>
      </c>
      <c r="D43" s="20"/>
      <c r="E43" s="21"/>
      <c r="F43" s="22"/>
      <c r="G43" s="22"/>
      <c r="H43" s="22">
        <v>568338</v>
      </c>
      <c r="I43" s="22"/>
      <c r="J43" s="22">
        <v>568338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568338</v>
      </c>
      <c r="X43" s="22"/>
      <c r="Y43" s="22">
        <v>568338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1802037</v>
      </c>
      <c r="D44" s="20"/>
      <c r="E44" s="21">
        <v>1519400</v>
      </c>
      <c r="F44" s="22">
        <v>1519400</v>
      </c>
      <c r="G44" s="22">
        <v>180389</v>
      </c>
      <c r="H44" s="22">
        <v>283407</v>
      </c>
      <c r="I44" s="22">
        <v>81514</v>
      </c>
      <c r="J44" s="22">
        <v>545310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545310</v>
      </c>
      <c r="X44" s="22">
        <v>348951</v>
      </c>
      <c r="Y44" s="22">
        <v>196359</v>
      </c>
      <c r="Z44" s="23">
        <v>56.271224326624662</v>
      </c>
      <c r="AA44" s="20">
        <v>1519400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61787205</v>
      </c>
      <c r="D47" s="29">
        <f t="shared" ref="D47:Y47" si="1">SUM(D34:D46)</f>
        <v>0</v>
      </c>
      <c r="E47" s="30">
        <f t="shared" si="1"/>
        <v>48300600</v>
      </c>
      <c r="F47" s="31">
        <f t="shared" si="1"/>
        <v>48300600</v>
      </c>
      <c r="G47" s="31">
        <f t="shared" si="1"/>
        <v>1278869</v>
      </c>
      <c r="H47" s="31">
        <f t="shared" si="1"/>
        <v>8251168</v>
      </c>
      <c r="I47" s="31">
        <f t="shared" si="1"/>
        <v>8617454</v>
      </c>
      <c r="J47" s="31">
        <f t="shared" si="1"/>
        <v>18147491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18147491</v>
      </c>
      <c r="X47" s="31">
        <f t="shared" si="1"/>
        <v>12015075</v>
      </c>
      <c r="Y47" s="31">
        <f t="shared" si="1"/>
        <v>6132416</v>
      </c>
      <c r="Z47" s="32">
        <f>+IF(X47&lt;&gt;0,+(Y47/X47)*100,0)</f>
        <v>51.039348485132216</v>
      </c>
      <c r="AA47" s="29">
        <f>SUM(AA34:AA46)</f>
        <v>48300600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-25722355</v>
      </c>
      <c r="D48" s="39">
        <f t="shared" si="2"/>
        <v>0</v>
      </c>
      <c r="E48" s="40">
        <f t="shared" si="2"/>
        <v>-5057154</v>
      </c>
      <c r="F48" s="41">
        <f t="shared" si="2"/>
        <v>-5057154</v>
      </c>
      <c r="G48" s="41">
        <f t="shared" si="2"/>
        <v>1646551</v>
      </c>
      <c r="H48" s="41">
        <f t="shared" si="2"/>
        <v>-4247836</v>
      </c>
      <c r="I48" s="41">
        <f t="shared" si="2"/>
        <v>-5171924</v>
      </c>
      <c r="J48" s="41">
        <f t="shared" si="2"/>
        <v>-7773209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-7773209</v>
      </c>
      <c r="X48" s="41">
        <f t="shared" si="2"/>
        <v>-1204212</v>
      </c>
      <c r="Y48" s="41">
        <f t="shared" si="2"/>
        <v>-6568997</v>
      </c>
      <c r="Z48" s="42">
        <f>+IF(X48&lt;&gt;0,+(Y48/X48)*100,0)</f>
        <v>545.50170567973078</v>
      </c>
      <c r="AA48" s="39">
        <f>+AA32-AA47</f>
        <v>-5057154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-25722355</v>
      </c>
      <c r="D51" s="48">
        <f t="shared" si="3"/>
        <v>0</v>
      </c>
      <c r="E51" s="49">
        <f t="shared" si="3"/>
        <v>-5057154</v>
      </c>
      <c r="F51" s="50">
        <f t="shared" si="3"/>
        <v>-5057154</v>
      </c>
      <c r="G51" s="50">
        <f t="shared" si="3"/>
        <v>1646551</v>
      </c>
      <c r="H51" s="50">
        <f t="shared" si="3"/>
        <v>-4247836</v>
      </c>
      <c r="I51" s="50">
        <f t="shared" si="3"/>
        <v>-5171924</v>
      </c>
      <c r="J51" s="50">
        <f t="shared" si="3"/>
        <v>-7773209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-7773209</v>
      </c>
      <c r="X51" s="50">
        <f t="shared" si="3"/>
        <v>-1204212</v>
      </c>
      <c r="Y51" s="50">
        <f t="shared" si="3"/>
        <v>-6568997</v>
      </c>
      <c r="Z51" s="51">
        <f>+IF(X51&lt;&gt;0,+(Y51/X51)*100,0)</f>
        <v>545.50170567973078</v>
      </c>
      <c r="AA51" s="48">
        <f>SUM(AA48:AA50)</f>
        <v>-5057154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-25722355</v>
      </c>
      <c r="D53" s="54">
        <f>+D51-D52</f>
        <v>0</v>
      </c>
      <c r="E53" s="55">
        <f t="shared" si="4"/>
        <v>-5057154</v>
      </c>
      <c r="F53" s="56">
        <f t="shared" si="4"/>
        <v>-5057154</v>
      </c>
      <c r="G53" s="56">
        <f t="shared" si="4"/>
        <v>1646551</v>
      </c>
      <c r="H53" s="56">
        <f t="shared" si="4"/>
        <v>-4247836</v>
      </c>
      <c r="I53" s="56">
        <f t="shared" si="4"/>
        <v>-5171924</v>
      </c>
      <c r="J53" s="56">
        <f t="shared" si="4"/>
        <v>-7773209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-7773209</v>
      </c>
      <c r="X53" s="56">
        <f t="shared" si="4"/>
        <v>-1204212</v>
      </c>
      <c r="Y53" s="56">
        <f t="shared" si="4"/>
        <v>-6568997</v>
      </c>
      <c r="Z53" s="57">
        <f>+IF(X53&lt;&gt;0,+(Y53/X53)*100,0)</f>
        <v>545.50170567973078</v>
      </c>
      <c r="AA53" s="54">
        <f>+AA51-AA52</f>
        <v>-5057154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-25722355</v>
      </c>
      <c r="D56" s="48">
        <f>SUM(D53:D55)</f>
        <v>0</v>
      </c>
      <c r="E56" s="49">
        <f t="shared" si="5"/>
        <v>-5057154</v>
      </c>
      <c r="F56" s="50">
        <f t="shared" si="5"/>
        <v>-5057154</v>
      </c>
      <c r="G56" s="50">
        <f t="shared" si="5"/>
        <v>1646551</v>
      </c>
      <c r="H56" s="50">
        <f t="shared" si="5"/>
        <v>-4247836</v>
      </c>
      <c r="I56" s="50">
        <f t="shared" si="5"/>
        <v>-5171924</v>
      </c>
      <c r="J56" s="50">
        <f t="shared" si="5"/>
        <v>-7773209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-7773209</v>
      </c>
      <c r="X56" s="50">
        <f t="shared" si="5"/>
        <v>-1204212</v>
      </c>
      <c r="Y56" s="50">
        <f t="shared" si="5"/>
        <v>-6568997</v>
      </c>
      <c r="Z56" s="51">
        <f>+IF(X56&lt;&gt;0,+(Y56/X56)*100,0)</f>
        <v>545.50170567973078</v>
      </c>
      <c r="AA56" s="48">
        <f>SUM(AA53:AA55)</f>
        <v>-5057154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-25722355</v>
      </c>
      <c r="D59" s="65">
        <f>SUM(D56:D58)</f>
        <v>0</v>
      </c>
      <c r="E59" s="66">
        <f t="shared" si="6"/>
        <v>-5057154</v>
      </c>
      <c r="F59" s="67">
        <f t="shared" si="6"/>
        <v>-5057154</v>
      </c>
      <c r="G59" s="67">
        <f t="shared" si="6"/>
        <v>1646551</v>
      </c>
      <c r="H59" s="67">
        <f t="shared" si="6"/>
        <v>-4247836</v>
      </c>
      <c r="I59" s="67">
        <f t="shared" si="6"/>
        <v>-5171924</v>
      </c>
      <c r="J59" s="67">
        <f t="shared" si="6"/>
        <v>-7773209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-7773209</v>
      </c>
      <c r="X59" s="67">
        <f t="shared" si="6"/>
        <v>-1204212</v>
      </c>
      <c r="Y59" s="67">
        <f t="shared" si="6"/>
        <v>-6568997</v>
      </c>
      <c r="Z59" s="68">
        <f>+IF(X59&lt;&gt;0,+(Y59/X59)*100,0)</f>
        <v>545.50170567973078</v>
      </c>
      <c r="AA59" s="65">
        <f>SUM(AA56:AA58)</f>
        <v>-5057154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1455149</v>
      </c>
      <c r="D9" s="20"/>
      <c r="E9" s="21">
        <v>1778557</v>
      </c>
      <c r="F9" s="22">
        <v>1778557</v>
      </c>
      <c r="G9" s="22">
        <v>127019</v>
      </c>
      <c r="H9" s="22">
        <v>126355</v>
      </c>
      <c r="I9" s="22">
        <v>126687</v>
      </c>
      <c r="J9" s="22">
        <v>380061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380061</v>
      </c>
      <c r="X9" s="22">
        <v>444639</v>
      </c>
      <c r="Y9" s="22">
        <v>-64578</v>
      </c>
      <c r="Z9" s="23">
        <v>-14.523692253715936</v>
      </c>
      <c r="AA9" s="20">
        <v>1778557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1914000</v>
      </c>
      <c r="F25" s="22">
        <v>1914000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478500</v>
      </c>
      <c r="Y25" s="22">
        <v>-478500</v>
      </c>
      <c r="Z25" s="23">
        <v>-100</v>
      </c>
      <c r="AA25" s="20">
        <v>1914000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1455149</v>
      </c>
      <c r="D32" s="29">
        <f t="shared" ref="D32:Y32" si="0">SUM(D6:D31)</f>
        <v>0</v>
      </c>
      <c r="E32" s="30">
        <f t="shared" si="0"/>
        <v>3692557</v>
      </c>
      <c r="F32" s="31">
        <f t="shared" si="0"/>
        <v>3692557</v>
      </c>
      <c r="G32" s="31">
        <f t="shared" si="0"/>
        <v>127019</v>
      </c>
      <c r="H32" s="31">
        <f t="shared" si="0"/>
        <v>126355</v>
      </c>
      <c r="I32" s="31">
        <f t="shared" si="0"/>
        <v>126687</v>
      </c>
      <c r="J32" s="31">
        <f t="shared" si="0"/>
        <v>380061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380061</v>
      </c>
      <c r="X32" s="31">
        <f t="shared" si="0"/>
        <v>923139</v>
      </c>
      <c r="Y32" s="31">
        <f t="shared" si="0"/>
        <v>-543078</v>
      </c>
      <c r="Z32" s="32">
        <f>+IF(X32&lt;&gt;0,+(Y32/X32)*100,0)</f>
        <v>-58.829493716547567</v>
      </c>
      <c r="AA32" s="29">
        <f>SUM(AA6:AA31)</f>
        <v>3692557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13578543</v>
      </c>
      <c r="F34" s="22">
        <v>13578543</v>
      </c>
      <c r="G34" s="22">
        <v>1939123</v>
      </c>
      <c r="H34" s="22"/>
      <c r="I34" s="22"/>
      <c r="J34" s="22">
        <v>1939123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1939123</v>
      </c>
      <c r="X34" s="22">
        <v>3394632</v>
      </c>
      <c r="Y34" s="22">
        <v>-1455509</v>
      </c>
      <c r="Z34" s="23">
        <v>-42.876783109332614</v>
      </c>
      <c r="AA34" s="20">
        <v>13578543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1145421</v>
      </c>
      <c r="D41" s="20"/>
      <c r="E41" s="21">
        <v>1478261</v>
      </c>
      <c r="F41" s="22">
        <v>1478261</v>
      </c>
      <c r="G41" s="22">
        <v>-1357</v>
      </c>
      <c r="H41" s="22">
        <v>32267</v>
      </c>
      <c r="I41" s="22">
        <v>325248</v>
      </c>
      <c r="J41" s="22">
        <v>356158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356158</v>
      </c>
      <c r="X41" s="22">
        <v>369567</v>
      </c>
      <c r="Y41" s="22">
        <v>-13409</v>
      </c>
      <c r="Z41" s="23">
        <v>-3.6283001458463553</v>
      </c>
      <c r="AA41" s="20">
        <v>1478261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8259417</v>
      </c>
      <c r="D44" s="20"/>
      <c r="E44" s="21">
        <v>2186087</v>
      </c>
      <c r="F44" s="22">
        <v>2186087</v>
      </c>
      <c r="G44" s="22">
        <v>655509</v>
      </c>
      <c r="H44" s="22">
        <v>913590</v>
      </c>
      <c r="I44" s="22">
        <v>1230223</v>
      </c>
      <c r="J44" s="22">
        <v>2799322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2799322</v>
      </c>
      <c r="X44" s="22">
        <v>546522</v>
      </c>
      <c r="Y44" s="22">
        <v>2252800</v>
      </c>
      <c r="Z44" s="23">
        <v>412.20664492920685</v>
      </c>
      <c r="AA44" s="20">
        <v>2186087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9404838</v>
      </c>
      <c r="D47" s="29">
        <f t="shared" ref="D47:Y47" si="1">SUM(D34:D46)</f>
        <v>0</v>
      </c>
      <c r="E47" s="30">
        <f t="shared" si="1"/>
        <v>17242891</v>
      </c>
      <c r="F47" s="31">
        <f t="shared" si="1"/>
        <v>17242891</v>
      </c>
      <c r="G47" s="31">
        <f t="shared" si="1"/>
        <v>2593275</v>
      </c>
      <c r="H47" s="31">
        <f t="shared" si="1"/>
        <v>945857</v>
      </c>
      <c r="I47" s="31">
        <f t="shared" si="1"/>
        <v>1555471</v>
      </c>
      <c r="J47" s="31">
        <f t="shared" si="1"/>
        <v>5094603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5094603</v>
      </c>
      <c r="X47" s="31">
        <f t="shared" si="1"/>
        <v>4310721</v>
      </c>
      <c r="Y47" s="31">
        <f t="shared" si="1"/>
        <v>783882</v>
      </c>
      <c r="Z47" s="32">
        <f>+IF(X47&lt;&gt;0,+(Y47/X47)*100,0)</f>
        <v>18.184475404462503</v>
      </c>
      <c r="AA47" s="29">
        <f>SUM(AA34:AA46)</f>
        <v>17242891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-7949689</v>
      </c>
      <c r="D48" s="39">
        <f t="shared" si="2"/>
        <v>0</v>
      </c>
      <c r="E48" s="40">
        <f t="shared" si="2"/>
        <v>-13550334</v>
      </c>
      <c r="F48" s="41">
        <f t="shared" si="2"/>
        <v>-13550334</v>
      </c>
      <c r="G48" s="41">
        <f t="shared" si="2"/>
        <v>-2466256</v>
      </c>
      <c r="H48" s="41">
        <f t="shared" si="2"/>
        <v>-819502</v>
      </c>
      <c r="I48" s="41">
        <f t="shared" si="2"/>
        <v>-1428784</v>
      </c>
      <c r="J48" s="41">
        <f t="shared" si="2"/>
        <v>-4714542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-4714542</v>
      </c>
      <c r="X48" s="41">
        <f t="shared" si="2"/>
        <v>-3387582</v>
      </c>
      <c r="Y48" s="41">
        <f t="shared" si="2"/>
        <v>-1326960</v>
      </c>
      <c r="Z48" s="42">
        <f>+IF(X48&lt;&gt;0,+(Y48/X48)*100,0)</f>
        <v>39.171302716805087</v>
      </c>
      <c r="AA48" s="39">
        <f>+AA32-AA47</f>
        <v>-13550334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-7949689</v>
      </c>
      <c r="D51" s="48">
        <f t="shared" si="3"/>
        <v>0</v>
      </c>
      <c r="E51" s="49">
        <f t="shared" si="3"/>
        <v>-13550334</v>
      </c>
      <c r="F51" s="50">
        <f t="shared" si="3"/>
        <v>-13550334</v>
      </c>
      <c r="G51" s="50">
        <f t="shared" si="3"/>
        <v>-2466256</v>
      </c>
      <c r="H51" s="50">
        <f t="shared" si="3"/>
        <v>-819502</v>
      </c>
      <c r="I51" s="50">
        <f t="shared" si="3"/>
        <v>-1428784</v>
      </c>
      <c r="J51" s="50">
        <f t="shared" si="3"/>
        <v>-4714542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-4714542</v>
      </c>
      <c r="X51" s="50">
        <f t="shared" si="3"/>
        <v>-3387582</v>
      </c>
      <c r="Y51" s="50">
        <f t="shared" si="3"/>
        <v>-1326960</v>
      </c>
      <c r="Z51" s="51">
        <f>+IF(X51&lt;&gt;0,+(Y51/X51)*100,0)</f>
        <v>39.171302716805087</v>
      </c>
      <c r="AA51" s="48">
        <f>SUM(AA48:AA50)</f>
        <v>-13550334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-7949689</v>
      </c>
      <c r="D53" s="54">
        <f>+D51-D52</f>
        <v>0</v>
      </c>
      <c r="E53" s="55">
        <f t="shared" si="4"/>
        <v>-13550334</v>
      </c>
      <c r="F53" s="56">
        <f t="shared" si="4"/>
        <v>-13550334</v>
      </c>
      <c r="G53" s="56">
        <f t="shared" si="4"/>
        <v>-2466256</v>
      </c>
      <c r="H53" s="56">
        <f t="shared" si="4"/>
        <v>-819502</v>
      </c>
      <c r="I53" s="56">
        <f t="shared" si="4"/>
        <v>-1428784</v>
      </c>
      <c r="J53" s="56">
        <f t="shared" si="4"/>
        <v>-4714542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-4714542</v>
      </c>
      <c r="X53" s="56">
        <f t="shared" si="4"/>
        <v>-3387582</v>
      </c>
      <c r="Y53" s="56">
        <f t="shared" si="4"/>
        <v>-1326960</v>
      </c>
      <c r="Z53" s="57">
        <f>+IF(X53&lt;&gt;0,+(Y53/X53)*100,0)</f>
        <v>39.171302716805087</v>
      </c>
      <c r="AA53" s="54">
        <f>+AA51-AA52</f>
        <v>-13550334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-7949689</v>
      </c>
      <c r="D56" s="48">
        <f>SUM(D53:D55)</f>
        <v>0</v>
      </c>
      <c r="E56" s="49">
        <f t="shared" si="5"/>
        <v>-13550334</v>
      </c>
      <c r="F56" s="50">
        <f t="shared" si="5"/>
        <v>-13550334</v>
      </c>
      <c r="G56" s="50">
        <f t="shared" si="5"/>
        <v>-2466256</v>
      </c>
      <c r="H56" s="50">
        <f t="shared" si="5"/>
        <v>-819502</v>
      </c>
      <c r="I56" s="50">
        <f t="shared" si="5"/>
        <v>-1428784</v>
      </c>
      <c r="J56" s="50">
        <f t="shared" si="5"/>
        <v>-4714542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-4714542</v>
      </c>
      <c r="X56" s="50">
        <f t="shared" si="5"/>
        <v>-3387582</v>
      </c>
      <c r="Y56" s="50">
        <f t="shared" si="5"/>
        <v>-1326960</v>
      </c>
      <c r="Z56" s="51">
        <f>+IF(X56&lt;&gt;0,+(Y56/X56)*100,0)</f>
        <v>39.171302716805087</v>
      </c>
      <c r="AA56" s="48">
        <f>SUM(AA53:AA55)</f>
        <v>-13550334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-7949689</v>
      </c>
      <c r="D59" s="65">
        <f>SUM(D56:D58)</f>
        <v>0</v>
      </c>
      <c r="E59" s="66">
        <f t="shared" si="6"/>
        <v>-13550334</v>
      </c>
      <c r="F59" s="67">
        <f t="shared" si="6"/>
        <v>-13550334</v>
      </c>
      <c r="G59" s="67">
        <f t="shared" si="6"/>
        <v>-2466256</v>
      </c>
      <c r="H59" s="67">
        <f t="shared" si="6"/>
        <v>-819502</v>
      </c>
      <c r="I59" s="67">
        <f t="shared" si="6"/>
        <v>-1428784</v>
      </c>
      <c r="J59" s="67">
        <f t="shared" si="6"/>
        <v>-4714542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-4714542</v>
      </c>
      <c r="X59" s="67">
        <f t="shared" si="6"/>
        <v>-3387582</v>
      </c>
      <c r="Y59" s="67">
        <f t="shared" si="6"/>
        <v>-1326960</v>
      </c>
      <c r="Z59" s="68">
        <f>+IF(X59&lt;&gt;0,+(Y59/X59)*100,0)</f>
        <v>39.171302716805087</v>
      </c>
      <c r="AA59" s="65">
        <f>SUM(AA56:AA58)</f>
        <v>-13550334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10368535</v>
      </c>
      <c r="D9" s="20"/>
      <c r="E9" s="21">
        <v>5000000</v>
      </c>
      <c r="F9" s="22">
        <v>5000000</v>
      </c>
      <c r="G9" s="22">
        <v>888138</v>
      </c>
      <c r="H9" s="22">
        <v>890439</v>
      </c>
      <c r="I9" s="22">
        <v>890032</v>
      </c>
      <c r="J9" s="22">
        <v>2668609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2668609</v>
      </c>
      <c r="X9" s="22">
        <v>1250001</v>
      </c>
      <c r="Y9" s="22">
        <v>1418608</v>
      </c>
      <c r="Z9" s="23">
        <v>113.48854920916062</v>
      </c>
      <c r="AA9" s="20">
        <v>5000000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5384195</v>
      </c>
      <c r="D13" s="20"/>
      <c r="E13" s="21">
        <v>1000000</v>
      </c>
      <c r="F13" s="22">
        <v>1000000</v>
      </c>
      <c r="G13" s="22">
        <v>485622</v>
      </c>
      <c r="H13" s="22">
        <v>491391</v>
      </c>
      <c r="I13" s="22">
        <v>490476</v>
      </c>
      <c r="J13" s="22">
        <v>1467489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1467489</v>
      </c>
      <c r="X13" s="22">
        <v>249999</v>
      </c>
      <c r="Y13" s="22">
        <v>1217490</v>
      </c>
      <c r="Z13" s="23">
        <v>486.99794799179193</v>
      </c>
      <c r="AA13" s="20">
        <v>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15752730</v>
      </c>
      <c r="D32" s="29">
        <f t="shared" ref="D32:Y32" si="0">SUM(D6:D31)</f>
        <v>0</v>
      </c>
      <c r="E32" s="30">
        <f t="shared" si="0"/>
        <v>6000000</v>
      </c>
      <c r="F32" s="31">
        <f t="shared" si="0"/>
        <v>6000000</v>
      </c>
      <c r="G32" s="31">
        <f t="shared" si="0"/>
        <v>1373760</v>
      </c>
      <c r="H32" s="31">
        <f t="shared" si="0"/>
        <v>1381830</v>
      </c>
      <c r="I32" s="31">
        <f t="shared" si="0"/>
        <v>1380508</v>
      </c>
      <c r="J32" s="31">
        <f t="shared" si="0"/>
        <v>4136098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4136098</v>
      </c>
      <c r="X32" s="31">
        <f t="shared" si="0"/>
        <v>1500000</v>
      </c>
      <c r="Y32" s="31">
        <f t="shared" si="0"/>
        <v>2636098</v>
      </c>
      <c r="Z32" s="32">
        <f>+IF(X32&lt;&gt;0,+(Y32/X32)*100,0)</f>
        <v>175.73986666666667</v>
      </c>
      <c r="AA32" s="29">
        <f>SUM(AA6:AA31)</f>
        <v>6000000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6297602</v>
      </c>
      <c r="D34" s="20"/>
      <c r="E34" s="21">
        <v>3624055</v>
      </c>
      <c r="F34" s="22">
        <v>3624055</v>
      </c>
      <c r="G34" s="22">
        <v>535485</v>
      </c>
      <c r="H34" s="22">
        <v>512470</v>
      </c>
      <c r="I34" s="22">
        <v>612918</v>
      </c>
      <c r="J34" s="22">
        <v>1660873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1660873</v>
      </c>
      <c r="X34" s="22">
        <v>906055</v>
      </c>
      <c r="Y34" s="22">
        <v>754818</v>
      </c>
      <c r="Z34" s="23">
        <v>83.308187692800104</v>
      </c>
      <c r="AA34" s="20">
        <v>3624055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195601</v>
      </c>
      <c r="D37" s="20"/>
      <c r="E37" s="21">
        <v>990000</v>
      </c>
      <c r="F37" s="22">
        <v>990000</v>
      </c>
      <c r="G37" s="22"/>
      <c r="H37" s="22">
        <v>102500</v>
      </c>
      <c r="I37" s="22"/>
      <c r="J37" s="22">
        <v>102500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102500</v>
      </c>
      <c r="X37" s="22">
        <v>247505</v>
      </c>
      <c r="Y37" s="22">
        <v>-145005</v>
      </c>
      <c r="Z37" s="23">
        <v>-58.586695218278415</v>
      </c>
      <c r="AA37" s="20">
        <v>990000</v>
      </c>
    </row>
    <row r="38" spans="1:27" ht="13.5" x14ac:dyDescent="0.25">
      <c r="A38" s="19" t="s">
        <v>64</v>
      </c>
      <c r="B38" s="15" t="s">
        <v>32</v>
      </c>
      <c r="C38" s="20">
        <v>73243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249999</v>
      </c>
      <c r="Y38" s="22">
        <v>-249999</v>
      </c>
      <c r="Z38" s="23">
        <v>-100</v>
      </c>
      <c r="AA38" s="20">
        <v>1000000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170744</v>
      </c>
      <c r="D41" s="20"/>
      <c r="E41" s="21">
        <v>30000</v>
      </c>
      <c r="F41" s="22">
        <v>30000</v>
      </c>
      <c r="G41" s="22">
        <v>4800</v>
      </c>
      <c r="H41" s="22">
        <v>4800</v>
      </c>
      <c r="I41" s="22">
        <v>3000</v>
      </c>
      <c r="J41" s="22">
        <v>12600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12600</v>
      </c>
      <c r="X41" s="22">
        <v>7497</v>
      </c>
      <c r="Y41" s="22">
        <v>5103</v>
      </c>
      <c r="Z41" s="23">
        <v>68.067226890756302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>
        <v>25513</v>
      </c>
      <c r="D42" s="20"/>
      <c r="E42" s="21">
        <v>80000</v>
      </c>
      <c r="F42" s="22">
        <v>80000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20001</v>
      </c>
      <c r="Y42" s="22">
        <v>-20001</v>
      </c>
      <c r="Z42" s="23">
        <v>-100</v>
      </c>
      <c r="AA42" s="20">
        <v>80000</v>
      </c>
    </row>
    <row r="43" spans="1:27" ht="13.5" x14ac:dyDescent="0.25">
      <c r="A43" s="19" t="s">
        <v>68</v>
      </c>
      <c r="B43" s="15" t="s">
        <v>32</v>
      </c>
      <c r="C43" s="20">
        <v>95284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1902078</v>
      </c>
      <c r="D44" s="20"/>
      <c r="E44" s="21">
        <v>780000</v>
      </c>
      <c r="F44" s="22">
        <v>780000</v>
      </c>
      <c r="G44" s="22">
        <v>4368</v>
      </c>
      <c r="H44" s="22">
        <v>305524</v>
      </c>
      <c r="I44" s="22">
        <v>26202</v>
      </c>
      <c r="J44" s="22">
        <v>336094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336094</v>
      </c>
      <c r="X44" s="22">
        <v>195000</v>
      </c>
      <c r="Y44" s="22">
        <v>141094</v>
      </c>
      <c r="Z44" s="23">
        <v>72.355897435897433</v>
      </c>
      <c r="AA44" s="20">
        <v>780000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8760065</v>
      </c>
      <c r="D47" s="29">
        <f t="shared" ref="D47:Y47" si="1">SUM(D34:D46)</f>
        <v>0</v>
      </c>
      <c r="E47" s="30">
        <f t="shared" si="1"/>
        <v>6504055</v>
      </c>
      <c r="F47" s="31">
        <f t="shared" si="1"/>
        <v>6504055</v>
      </c>
      <c r="G47" s="31">
        <f t="shared" si="1"/>
        <v>544653</v>
      </c>
      <c r="H47" s="31">
        <f t="shared" si="1"/>
        <v>925294</v>
      </c>
      <c r="I47" s="31">
        <f t="shared" si="1"/>
        <v>642120</v>
      </c>
      <c r="J47" s="31">
        <f t="shared" si="1"/>
        <v>2112067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2112067</v>
      </c>
      <c r="X47" s="31">
        <f t="shared" si="1"/>
        <v>1626057</v>
      </c>
      <c r="Y47" s="31">
        <f t="shared" si="1"/>
        <v>486010</v>
      </c>
      <c r="Z47" s="32">
        <f>+IF(X47&lt;&gt;0,+(Y47/X47)*100,0)</f>
        <v>29.888866134459001</v>
      </c>
      <c r="AA47" s="29">
        <f>SUM(AA34:AA46)</f>
        <v>6504055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6992665</v>
      </c>
      <c r="D48" s="39">
        <f t="shared" si="2"/>
        <v>0</v>
      </c>
      <c r="E48" s="40">
        <f t="shared" si="2"/>
        <v>-504055</v>
      </c>
      <c r="F48" s="41">
        <f t="shared" si="2"/>
        <v>-504055</v>
      </c>
      <c r="G48" s="41">
        <f t="shared" si="2"/>
        <v>829107</v>
      </c>
      <c r="H48" s="41">
        <f t="shared" si="2"/>
        <v>456536</v>
      </c>
      <c r="I48" s="41">
        <f t="shared" si="2"/>
        <v>738388</v>
      </c>
      <c r="J48" s="41">
        <f t="shared" si="2"/>
        <v>2024031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2024031</v>
      </c>
      <c r="X48" s="41">
        <f t="shared" si="2"/>
        <v>-126057</v>
      </c>
      <c r="Y48" s="41">
        <f t="shared" si="2"/>
        <v>2150088</v>
      </c>
      <c r="Z48" s="42">
        <f>+IF(X48&lt;&gt;0,+(Y48/X48)*100,0)</f>
        <v>-1705.6474452033606</v>
      </c>
      <c r="AA48" s="39">
        <f>+AA32-AA47</f>
        <v>-504055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6992665</v>
      </c>
      <c r="D51" s="48">
        <f t="shared" si="3"/>
        <v>0</v>
      </c>
      <c r="E51" s="49">
        <f t="shared" si="3"/>
        <v>-504055</v>
      </c>
      <c r="F51" s="50">
        <f t="shared" si="3"/>
        <v>-504055</v>
      </c>
      <c r="G51" s="50">
        <f t="shared" si="3"/>
        <v>829107</v>
      </c>
      <c r="H51" s="50">
        <f t="shared" si="3"/>
        <v>456536</v>
      </c>
      <c r="I51" s="50">
        <f t="shared" si="3"/>
        <v>738388</v>
      </c>
      <c r="J51" s="50">
        <f t="shared" si="3"/>
        <v>2024031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2024031</v>
      </c>
      <c r="X51" s="50">
        <f t="shared" si="3"/>
        <v>-126057</v>
      </c>
      <c r="Y51" s="50">
        <f t="shared" si="3"/>
        <v>2150088</v>
      </c>
      <c r="Z51" s="51">
        <f>+IF(X51&lt;&gt;0,+(Y51/X51)*100,0)</f>
        <v>-1705.6474452033606</v>
      </c>
      <c r="AA51" s="48">
        <f>SUM(AA48:AA50)</f>
        <v>-504055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6992665</v>
      </c>
      <c r="D53" s="54">
        <f>+D51-D52</f>
        <v>0</v>
      </c>
      <c r="E53" s="55">
        <f t="shared" si="4"/>
        <v>-504055</v>
      </c>
      <c r="F53" s="56">
        <f t="shared" si="4"/>
        <v>-504055</v>
      </c>
      <c r="G53" s="56">
        <f t="shared" si="4"/>
        <v>829107</v>
      </c>
      <c r="H53" s="56">
        <f t="shared" si="4"/>
        <v>456536</v>
      </c>
      <c r="I53" s="56">
        <f t="shared" si="4"/>
        <v>738388</v>
      </c>
      <c r="J53" s="56">
        <f t="shared" si="4"/>
        <v>2024031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2024031</v>
      </c>
      <c r="X53" s="56">
        <f t="shared" si="4"/>
        <v>-126057</v>
      </c>
      <c r="Y53" s="56">
        <f t="shared" si="4"/>
        <v>2150088</v>
      </c>
      <c r="Z53" s="57">
        <f>+IF(X53&lt;&gt;0,+(Y53/X53)*100,0)</f>
        <v>-1705.6474452033606</v>
      </c>
      <c r="AA53" s="54">
        <f>+AA51-AA52</f>
        <v>-504055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6992665</v>
      </c>
      <c r="D56" s="48">
        <f>SUM(D53:D55)</f>
        <v>0</v>
      </c>
      <c r="E56" s="49">
        <f t="shared" si="5"/>
        <v>-504055</v>
      </c>
      <c r="F56" s="50">
        <f t="shared" si="5"/>
        <v>-504055</v>
      </c>
      <c r="G56" s="50">
        <f t="shared" si="5"/>
        <v>829107</v>
      </c>
      <c r="H56" s="50">
        <f t="shared" si="5"/>
        <v>456536</v>
      </c>
      <c r="I56" s="50">
        <f t="shared" si="5"/>
        <v>738388</v>
      </c>
      <c r="J56" s="50">
        <f t="shared" si="5"/>
        <v>2024031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2024031</v>
      </c>
      <c r="X56" s="50">
        <f t="shared" si="5"/>
        <v>-126057</v>
      </c>
      <c r="Y56" s="50">
        <f t="shared" si="5"/>
        <v>2150088</v>
      </c>
      <c r="Z56" s="51">
        <f>+IF(X56&lt;&gt;0,+(Y56/X56)*100,0)</f>
        <v>-1705.6474452033606</v>
      </c>
      <c r="AA56" s="48">
        <f>SUM(AA53:AA55)</f>
        <v>-504055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6992665</v>
      </c>
      <c r="D59" s="65">
        <f>SUM(D56:D58)</f>
        <v>0</v>
      </c>
      <c r="E59" s="66">
        <f t="shared" si="6"/>
        <v>-504055</v>
      </c>
      <c r="F59" s="67">
        <f t="shared" si="6"/>
        <v>-504055</v>
      </c>
      <c r="G59" s="67">
        <f t="shared" si="6"/>
        <v>829107</v>
      </c>
      <c r="H59" s="67">
        <f t="shared" si="6"/>
        <v>456536</v>
      </c>
      <c r="I59" s="67">
        <f t="shared" si="6"/>
        <v>738388</v>
      </c>
      <c r="J59" s="67">
        <f t="shared" si="6"/>
        <v>2024031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2024031</v>
      </c>
      <c r="X59" s="67">
        <f t="shared" si="6"/>
        <v>-126057</v>
      </c>
      <c r="Y59" s="67">
        <f t="shared" si="6"/>
        <v>2150088</v>
      </c>
      <c r="Z59" s="68">
        <f>+IF(X59&lt;&gt;0,+(Y59/X59)*100,0)</f>
        <v>-1705.6474452033606</v>
      </c>
      <c r="AA59" s="65">
        <f>SUM(AA56:AA58)</f>
        <v>-504055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1189702</v>
      </c>
      <c r="D9" s="20"/>
      <c r="E9" s="21">
        <v>983612</v>
      </c>
      <c r="F9" s="22">
        <v>983612</v>
      </c>
      <c r="G9" s="22">
        <v>102827</v>
      </c>
      <c r="H9" s="22">
        <v>103088</v>
      </c>
      <c r="I9" s="22">
        <v>102827</v>
      </c>
      <c r="J9" s="22">
        <v>308742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308742</v>
      </c>
      <c r="X9" s="22">
        <v>137017</v>
      </c>
      <c r="Y9" s="22">
        <v>171725</v>
      </c>
      <c r="Z9" s="23">
        <v>125.33116328630753</v>
      </c>
      <c r="AA9" s="20">
        <v>983612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376761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4438741</v>
      </c>
      <c r="D25" s="20"/>
      <c r="E25" s="21">
        <v>45017330</v>
      </c>
      <c r="F25" s="22">
        <v>45017330</v>
      </c>
      <c r="G25" s="22"/>
      <c r="H25" s="22">
        <v>162251</v>
      </c>
      <c r="I25" s="22">
        <v>162382</v>
      </c>
      <c r="J25" s="22">
        <v>324633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324633</v>
      </c>
      <c r="X25" s="22">
        <v>11254332</v>
      </c>
      <c r="Y25" s="22">
        <v>-10929699</v>
      </c>
      <c r="Z25" s="23">
        <v>-97.115484064269651</v>
      </c>
      <c r="AA25" s="20">
        <v>45017330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-219462</v>
      </c>
      <c r="H30" s="22"/>
      <c r="I30" s="22"/>
      <c r="J30" s="22">
        <v>-219462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-219462</v>
      </c>
      <c r="X30" s="22"/>
      <c r="Y30" s="22">
        <v>-219462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6005204</v>
      </c>
      <c r="D32" s="29">
        <f t="shared" ref="D32:Y32" si="0">SUM(D6:D31)</f>
        <v>0</v>
      </c>
      <c r="E32" s="30">
        <f t="shared" si="0"/>
        <v>46000942</v>
      </c>
      <c r="F32" s="31">
        <f t="shared" si="0"/>
        <v>46000942</v>
      </c>
      <c r="G32" s="31">
        <f t="shared" si="0"/>
        <v>-116635</v>
      </c>
      <c r="H32" s="31">
        <f t="shared" si="0"/>
        <v>265339</v>
      </c>
      <c r="I32" s="31">
        <f t="shared" si="0"/>
        <v>265209</v>
      </c>
      <c r="J32" s="31">
        <f t="shared" si="0"/>
        <v>413913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413913</v>
      </c>
      <c r="X32" s="31">
        <f t="shared" si="0"/>
        <v>11391349</v>
      </c>
      <c r="Y32" s="31">
        <f t="shared" si="0"/>
        <v>-10977436</v>
      </c>
      <c r="Z32" s="32">
        <f>+IF(X32&lt;&gt;0,+(Y32/X32)*100,0)</f>
        <v>-96.366426838471895</v>
      </c>
      <c r="AA32" s="29">
        <f>SUM(AA6:AA31)</f>
        <v>46000942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14938410</v>
      </c>
      <c r="D34" s="20"/>
      <c r="E34" s="21">
        <v>12761332</v>
      </c>
      <c r="F34" s="22">
        <v>12761332</v>
      </c>
      <c r="G34" s="22">
        <v>969358</v>
      </c>
      <c r="H34" s="22">
        <v>1064438</v>
      </c>
      <c r="I34" s="22">
        <v>1294273</v>
      </c>
      <c r="J34" s="22">
        <v>3328069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3328069</v>
      </c>
      <c r="X34" s="22">
        <v>3190329</v>
      </c>
      <c r="Y34" s="22">
        <v>137740</v>
      </c>
      <c r="Z34" s="23">
        <v>4.317423062010219</v>
      </c>
      <c r="AA34" s="20">
        <v>12761332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861788</v>
      </c>
      <c r="D37" s="20"/>
      <c r="E37" s="21">
        <v>130435</v>
      </c>
      <c r="F37" s="22">
        <v>130435</v>
      </c>
      <c r="G37" s="22">
        <v>-14070</v>
      </c>
      <c r="H37" s="22">
        <v>54300</v>
      </c>
      <c r="I37" s="22"/>
      <c r="J37" s="22">
        <v>40230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40230</v>
      </c>
      <c r="X37" s="22">
        <v>17935</v>
      </c>
      <c r="Y37" s="22">
        <v>22295</v>
      </c>
      <c r="Z37" s="23">
        <v>124.31000836353499</v>
      </c>
      <c r="AA37" s="20">
        <v>130435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483938</v>
      </c>
      <c r="F38" s="22">
        <v>483938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483938</v>
      </c>
      <c r="Y38" s="22">
        <v>-483938</v>
      </c>
      <c r="Z38" s="23">
        <v>-100</v>
      </c>
      <c r="AA38" s="20">
        <v>483938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10734114</v>
      </c>
      <c r="D41" s="20"/>
      <c r="E41" s="21">
        <v>7321740</v>
      </c>
      <c r="F41" s="22">
        <v>7321740</v>
      </c>
      <c r="G41" s="22">
        <v>901480</v>
      </c>
      <c r="H41" s="22">
        <v>901480</v>
      </c>
      <c r="I41" s="22">
        <v>901480</v>
      </c>
      <c r="J41" s="22">
        <v>2704440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2704440</v>
      </c>
      <c r="X41" s="22">
        <v>1006738</v>
      </c>
      <c r="Y41" s="22">
        <v>1697702</v>
      </c>
      <c r="Z41" s="23">
        <v>168.63394448207976</v>
      </c>
      <c r="AA41" s="20">
        <v>7321740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1350000</v>
      </c>
      <c r="F43" s="22">
        <v>1350000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337500</v>
      </c>
      <c r="Y43" s="22">
        <v>-337500</v>
      </c>
      <c r="Z43" s="23">
        <v>-100</v>
      </c>
      <c r="AA43" s="20">
        <v>1350000</v>
      </c>
    </row>
    <row r="44" spans="1:27" ht="13.5" x14ac:dyDescent="0.25">
      <c r="A44" s="19" t="s">
        <v>69</v>
      </c>
      <c r="B44" s="15" t="s">
        <v>32</v>
      </c>
      <c r="C44" s="20">
        <v>3528204</v>
      </c>
      <c r="D44" s="20"/>
      <c r="E44" s="21">
        <v>2269344</v>
      </c>
      <c r="F44" s="22">
        <v>2269344</v>
      </c>
      <c r="G44" s="22">
        <v>374697</v>
      </c>
      <c r="H44" s="22">
        <v>124169</v>
      </c>
      <c r="I44" s="22">
        <v>102489</v>
      </c>
      <c r="J44" s="22">
        <v>601355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601355</v>
      </c>
      <c r="X44" s="22">
        <v>390275</v>
      </c>
      <c r="Y44" s="22">
        <v>211080</v>
      </c>
      <c r="Z44" s="23">
        <v>54.084940106335274</v>
      </c>
      <c r="AA44" s="20">
        <v>2269344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>
        <v>-556540</v>
      </c>
      <c r="H46" s="22"/>
      <c r="I46" s="22"/>
      <c r="J46" s="22">
        <v>-556540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-556540</v>
      </c>
      <c r="X46" s="22"/>
      <c r="Y46" s="22">
        <v>-556540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30062516</v>
      </c>
      <c r="D47" s="29">
        <f t="shared" ref="D47:Y47" si="1">SUM(D34:D46)</f>
        <v>0</v>
      </c>
      <c r="E47" s="30">
        <f t="shared" si="1"/>
        <v>24316789</v>
      </c>
      <c r="F47" s="31">
        <f t="shared" si="1"/>
        <v>24316789</v>
      </c>
      <c r="G47" s="31">
        <f t="shared" si="1"/>
        <v>1674925</v>
      </c>
      <c r="H47" s="31">
        <f t="shared" si="1"/>
        <v>2144387</v>
      </c>
      <c r="I47" s="31">
        <f t="shared" si="1"/>
        <v>2298242</v>
      </c>
      <c r="J47" s="31">
        <f t="shared" si="1"/>
        <v>6117554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6117554</v>
      </c>
      <c r="X47" s="31">
        <f t="shared" si="1"/>
        <v>5426715</v>
      </c>
      <c r="Y47" s="31">
        <f t="shared" si="1"/>
        <v>690839</v>
      </c>
      <c r="Z47" s="32">
        <f>+IF(X47&lt;&gt;0,+(Y47/X47)*100,0)</f>
        <v>12.730335018514886</v>
      </c>
      <c r="AA47" s="29">
        <f>SUM(AA34:AA46)</f>
        <v>24316789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-24057312</v>
      </c>
      <c r="D48" s="39">
        <f t="shared" si="2"/>
        <v>0</v>
      </c>
      <c r="E48" s="40">
        <f t="shared" si="2"/>
        <v>21684153</v>
      </c>
      <c r="F48" s="41">
        <f t="shared" si="2"/>
        <v>21684153</v>
      </c>
      <c r="G48" s="41">
        <f t="shared" si="2"/>
        <v>-1791560</v>
      </c>
      <c r="H48" s="41">
        <f t="shared" si="2"/>
        <v>-1879048</v>
      </c>
      <c r="I48" s="41">
        <f t="shared" si="2"/>
        <v>-2033033</v>
      </c>
      <c r="J48" s="41">
        <f t="shared" si="2"/>
        <v>-5703641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-5703641</v>
      </c>
      <c r="X48" s="41">
        <f t="shared" si="2"/>
        <v>5964634</v>
      </c>
      <c r="Y48" s="41">
        <f t="shared" si="2"/>
        <v>-11668275</v>
      </c>
      <c r="Z48" s="42">
        <f>+IF(X48&lt;&gt;0,+(Y48/X48)*100,0)</f>
        <v>-195.62432497953773</v>
      </c>
      <c r="AA48" s="39">
        <f>+AA32-AA47</f>
        <v>21684153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-24057312</v>
      </c>
      <c r="D51" s="48">
        <f t="shared" si="3"/>
        <v>0</v>
      </c>
      <c r="E51" s="49">
        <f t="shared" si="3"/>
        <v>21684153</v>
      </c>
      <c r="F51" s="50">
        <f t="shared" si="3"/>
        <v>21684153</v>
      </c>
      <c r="G51" s="50">
        <f t="shared" si="3"/>
        <v>-1791560</v>
      </c>
      <c r="H51" s="50">
        <f t="shared" si="3"/>
        <v>-1879048</v>
      </c>
      <c r="I51" s="50">
        <f t="shared" si="3"/>
        <v>-2033033</v>
      </c>
      <c r="J51" s="50">
        <f t="shared" si="3"/>
        <v>-5703641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-5703641</v>
      </c>
      <c r="X51" s="50">
        <f t="shared" si="3"/>
        <v>5964634</v>
      </c>
      <c r="Y51" s="50">
        <f t="shared" si="3"/>
        <v>-11668275</v>
      </c>
      <c r="Z51" s="51">
        <f>+IF(X51&lt;&gt;0,+(Y51/X51)*100,0)</f>
        <v>-195.62432497953773</v>
      </c>
      <c r="AA51" s="48">
        <f>SUM(AA48:AA50)</f>
        <v>21684153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-24057312</v>
      </c>
      <c r="D53" s="54">
        <f>+D51-D52</f>
        <v>0</v>
      </c>
      <c r="E53" s="55">
        <f t="shared" si="4"/>
        <v>21684153</v>
      </c>
      <c r="F53" s="56">
        <f t="shared" si="4"/>
        <v>21684153</v>
      </c>
      <c r="G53" s="56">
        <f t="shared" si="4"/>
        <v>-1791560</v>
      </c>
      <c r="H53" s="56">
        <f t="shared" si="4"/>
        <v>-1879048</v>
      </c>
      <c r="I53" s="56">
        <f t="shared" si="4"/>
        <v>-2033033</v>
      </c>
      <c r="J53" s="56">
        <f t="shared" si="4"/>
        <v>-5703641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-5703641</v>
      </c>
      <c r="X53" s="56">
        <f t="shared" si="4"/>
        <v>5964634</v>
      </c>
      <c r="Y53" s="56">
        <f t="shared" si="4"/>
        <v>-11668275</v>
      </c>
      <c r="Z53" s="57">
        <f>+IF(X53&lt;&gt;0,+(Y53/X53)*100,0)</f>
        <v>-195.62432497953773</v>
      </c>
      <c r="AA53" s="54">
        <f>+AA51-AA52</f>
        <v>21684153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-24057312</v>
      </c>
      <c r="D56" s="48">
        <f>SUM(D53:D55)</f>
        <v>0</v>
      </c>
      <c r="E56" s="49">
        <f t="shared" si="5"/>
        <v>21684153</v>
      </c>
      <c r="F56" s="50">
        <f t="shared" si="5"/>
        <v>21684153</v>
      </c>
      <c r="G56" s="50">
        <f t="shared" si="5"/>
        <v>-1791560</v>
      </c>
      <c r="H56" s="50">
        <f t="shared" si="5"/>
        <v>-1879048</v>
      </c>
      <c r="I56" s="50">
        <f t="shared" si="5"/>
        <v>-2033033</v>
      </c>
      <c r="J56" s="50">
        <f t="shared" si="5"/>
        <v>-5703641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-5703641</v>
      </c>
      <c r="X56" s="50">
        <f t="shared" si="5"/>
        <v>5964634</v>
      </c>
      <c r="Y56" s="50">
        <f t="shared" si="5"/>
        <v>-11668275</v>
      </c>
      <c r="Z56" s="51">
        <f>+IF(X56&lt;&gt;0,+(Y56/X56)*100,0)</f>
        <v>-195.62432497953773</v>
      </c>
      <c r="AA56" s="48">
        <f>SUM(AA53:AA55)</f>
        <v>21684153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-24057312</v>
      </c>
      <c r="D59" s="65">
        <f>SUM(D56:D58)</f>
        <v>0</v>
      </c>
      <c r="E59" s="66">
        <f t="shared" si="6"/>
        <v>21684153</v>
      </c>
      <c r="F59" s="67">
        <f t="shared" si="6"/>
        <v>21684153</v>
      </c>
      <c r="G59" s="67">
        <f t="shared" si="6"/>
        <v>-1791560</v>
      </c>
      <c r="H59" s="67">
        <f t="shared" si="6"/>
        <v>-1879048</v>
      </c>
      <c r="I59" s="67">
        <f t="shared" si="6"/>
        <v>-2033033</v>
      </c>
      <c r="J59" s="67">
        <f t="shared" si="6"/>
        <v>-5703641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-5703641</v>
      </c>
      <c r="X59" s="67">
        <f t="shared" si="6"/>
        <v>5964634</v>
      </c>
      <c r="Y59" s="67">
        <f t="shared" si="6"/>
        <v>-11668275</v>
      </c>
      <c r="Z59" s="68">
        <f>+IF(X59&lt;&gt;0,+(Y59/X59)*100,0)</f>
        <v>-195.62432497953773</v>
      </c>
      <c r="AA59" s="65">
        <f>SUM(AA56:AA58)</f>
        <v>21684153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9646672</v>
      </c>
      <c r="D9" s="20"/>
      <c r="E9" s="21">
        <v>5337268</v>
      </c>
      <c r="F9" s="22">
        <v>5337268</v>
      </c>
      <c r="G9" s="22">
        <v>8044482</v>
      </c>
      <c r="H9" s="22"/>
      <c r="I9" s="22">
        <v>522556</v>
      </c>
      <c r="J9" s="22">
        <v>8567038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8567038</v>
      </c>
      <c r="X9" s="22">
        <v>1334316</v>
      </c>
      <c r="Y9" s="22">
        <v>7232722</v>
      </c>
      <c r="Z9" s="23">
        <v>542.05465571873526</v>
      </c>
      <c r="AA9" s="20">
        <v>5337268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4019293</v>
      </c>
      <c r="D13" s="20"/>
      <c r="E13" s="21">
        <v>629570</v>
      </c>
      <c r="F13" s="22">
        <v>629570</v>
      </c>
      <c r="G13" s="22">
        <v>652181</v>
      </c>
      <c r="H13" s="22"/>
      <c r="I13" s="22">
        <v>662068</v>
      </c>
      <c r="J13" s="22">
        <v>1314249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1314249</v>
      </c>
      <c r="X13" s="22">
        <v>157392</v>
      </c>
      <c r="Y13" s="22">
        <v>1156857</v>
      </c>
      <c r="Z13" s="23">
        <v>735.01639219274171</v>
      </c>
      <c r="AA13" s="20">
        <v>629570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13665965</v>
      </c>
      <c r="D32" s="29">
        <f t="shared" ref="D32:Y32" si="0">SUM(D6:D31)</f>
        <v>0</v>
      </c>
      <c r="E32" s="30">
        <f t="shared" si="0"/>
        <v>5966838</v>
      </c>
      <c r="F32" s="31">
        <f t="shared" si="0"/>
        <v>5966838</v>
      </c>
      <c r="G32" s="31">
        <f t="shared" si="0"/>
        <v>8696663</v>
      </c>
      <c r="H32" s="31">
        <f t="shared" si="0"/>
        <v>0</v>
      </c>
      <c r="I32" s="31">
        <f t="shared" si="0"/>
        <v>1184624</v>
      </c>
      <c r="J32" s="31">
        <f t="shared" si="0"/>
        <v>9881287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9881287</v>
      </c>
      <c r="X32" s="31">
        <f t="shared" si="0"/>
        <v>1491708</v>
      </c>
      <c r="Y32" s="31">
        <f t="shared" si="0"/>
        <v>8389579</v>
      </c>
      <c r="Z32" s="32">
        <f>+IF(X32&lt;&gt;0,+(Y32/X32)*100,0)</f>
        <v>562.41429287769461</v>
      </c>
      <c r="AA32" s="29">
        <f>SUM(AA6:AA31)</f>
        <v>5966838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7767418</v>
      </c>
      <c r="D34" s="20"/>
      <c r="E34" s="21">
        <v>8329453</v>
      </c>
      <c r="F34" s="22">
        <v>8329453</v>
      </c>
      <c r="G34" s="22">
        <v>735440</v>
      </c>
      <c r="H34" s="22"/>
      <c r="I34" s="22">
        <v>746874</v>
      </c>
      <c r="J34" s="22">
        <v>1482314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1482314</v>
      </c>
      <c r="X34" s="22">
        <v>2082363</v>
      </c>
      <c r="Y34" s="22">
        <v>-600049</v>
      </c>
      <c r="Z34" s="23">
        <v>-28.815773234541719</v>
      </c>
      <c r="AA34" s="20">
        <v>8329453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114263</v>
      </c>
      <c r="D37" s="20"/>
      <c r="E37" s="21">
        <v>255350</v>
      </c>
      <c r="F37" s="22">
        <v>255350</v>
      </c>
      <c r="G37" s="22"/>
      <c r="H37" s="22"/>
      <c r="I37" s="22">
        <v>30000</v>
      </c>
      <c r="J37" s="22">
        <v>30000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30000</v>
      </c>
      <c r="X37" s="22">
        <v>63840</v>
      </c>
      <c r="Y37" s="22">
        <v>-33840</v>
      </c>
      <c r="Z37" s="23">
        <v>-53.007518796992478</v>
      </c>
      <c r="AA37" s="20">
        <v>255350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3742292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389240</v>
      </c>
      <c r="D41" s="20"/>
      <c r="E41" s="21">
        <v>664378</v>
      </c>
      <c r="F41" s="22">
        <v>664378</v>
      </c>
      <c r="G41" s="22"/>
      <c r="H41" s="22"/>
      <c r="I41" s="22">
        <v>118420</v>
      </c>
      <c r="J41" s="22">
        <v>118420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118420</v>
      </c>
      <c r="X41" s="22">
        <v>166098</v>
      </c>
      <c r="Y41" s="22">
        <v>-47678</v>
      </c>
      <c r="Z41" s="23">
        <v>-28.70474057484136</v>
      </c>
      <c r="AA41" s="20">
        <v>664378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25497</v>
      </c>
      <c r="D43" s="20"/>
      <c r="E43" s="21"/>
      <c r="F43" s="22"/>
      <c r="G43" s="22">
        <v>25497</v>
      </c>
      <c r="H43" s="22"/>
      <c r="I43" s="22"/>
      <c r="J43" s="22">
        <v>25497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25497</v>
      </c>
      <c r="X43" s="22"/>
      <c r="Y43" s="22">
        <v>25497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261233</v>
      </c>
      <c r="D44" s="20"/>
      <c r="E44" s="21">
        <v>423632</v>
      </c>
      <c r="F44" s="22">
        <v>423632</v>
      </c>
      <c r="G44" s="22">
        <v>5837</v>
      </c>
      <c r="H44" s="22"/>
      <c r="I44" s="22">
        <v>5940</v>
      </c>
      <c r="J44" s="22">
        <v>11777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11777</v>
      </c>
      <c r="X44" s="22">
        <v>105912</v>
      </c>
      <c r="Y44" s="22">
        <v>-94135</v>
      </c>
      <c r="Z44" s="23">
        <v>-88.880391268222681</v>
      </c>
      <c r="AA44" s="20">
        <v>423632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12299943</v>
      </c>
      <c r="D47" s="29">
        <f t="shared" ref="D47:Y47" si="1">SUM(D34:D46)</f>
        <v>0</v>
      </c>
      <c r="E47" s="30">
        <f t="shared" si="1"/>
        <v>9672813</v>
      </c>
      <c r="F47" s="31">
        <f t="shared" si="1"/>
        <v>9672813</v>
      </c>
      <c r="G47" s="31">
        <f t="shared" si="1"/>
        <v>766774</v>
      </c>
      <c r="H47" s="31">
        <f t="shared" si="1"/>
        <v>0</v>
      </c>
      <c r="I47" s="31">
        <f t="shared" si="1"/>
        <v>901234</v>
      </c>
      <c r="J47" s="31">
        <f t="shared" si="1"/>
        <v>1668008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1668008</v>
      </c>
      <c r="X47" s="31">
        <f t="shared" si="1"/>
        <v>2418213</v>
      </c>
      <c r="Y47" s="31">
        <f t="shared" si="1"/>
        <v>-750205</v>
      </c>
      <c r="Z47" s="32">
        <f>+IF(X47&lt;&gt;0,+(Y47/X47)*100,0)</f>
        <v>-31.023115002690005</v>
      </c>
      <c r="AA47" s="29">
        <f>SUM(AA34:AA46)</f>
        <v>9672813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1366022</v>
      </c>
      <c r="D48" s="39">
        <f t="shared" si="2"/>
        <v>0</v>
      </c>
      <c r="E48" s="40">
        <f t="shared" si="2"/>
        <v>-3705975</v>
      </c>
      <c r="F48" s="41">
        <f t="shared" si="2"/>
        <v>-3705975</v>
      </c>
      <c r="G48" s="41">
        <f t="shared" si="2"/>
        <v>7929889</v>
      </c>
      <c r="H48" s="41">
        <f t="shared" si="2"/>
        <v>0</v>
      </c>
      <c r="I48" s="41">
        <f t="shared" si="2"/>
        <v>283390</v>
      </c>
      <c r="J48" s="41">
        <f t="shared" si="2"/>
        <v>8213279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8213279</v>
      </c>
      <c r="X48" s="41">
        <f t="shared" si="2"/>
        <v>-926505</v>
      </c>
      <c r="Y48" s="41">
        <f t="shared" si="2"/>
        <v>9139784</v>
      </c>
      <c r="Z48" s="42">
        <f>+IF(X48&lt;&gt;0,+(Y48/X48)*100,0)</f>
        <v>-986.47972757837238</v>
      </c>
      <c r="AA48" s="39">
        <f>+AA32-AA47</f>
        <v>-3705975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1366022</v>
      </c>
      <c r="D51" s="48">
        <f t="shared" si="3"/>
        <v>0</v>
      </c>
      <c r="E51" s="49">
        <f t="shared" si="3"/>
        <v>-3705975</v>
      </c>
      <c r="F51" s="50">
        <f t="shared" si="3"/>
        <v>-3705975</v>
      </c>
      <c r="G51" s="50">
        <f t="shared" si="3"/>
        <v>7929889</v>
      </c>
      <c r="H51" s="50">
        <f t="shared" si="3"/>
        <v>0</v>
      </c>
      <c r="I51" s="50">
        <f t="shared" si="3"/>
        <v>283390</v>
      </c>
      <c r="J51" s="50">
        <f t="shared" si="3"/>
        <v>8213279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8213279</v>
      </c>
      <c r="X51" s="50">
        <f t="shared" si="3"/>
        <v>-926505</v>
      </c>
      <c r="Y51" s="50">
        <f t="shared" si="3"/>
        <v>9139784</v>
      </c>
      <c r="Z51" s="51">
        <f>+IF(X51&lt;&gt;0,+(Y51/X51)*100,0)</f>
        <v>-986.47972757837238</v>
      </c>
      <c r="AA51" s="48">
        <f>SUM(AA48:AA50)</f>
        <v>-3705975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1366022</v>
      </c>
      <c r="D53" s="54">
        <f>+D51-D52</f>
        <v>0</v>
      </c>
      <c r="E53" s="55">
        <f t="shared" si="4"/>
        <v>-3705975</v>
      </c>
      <c r="F53" s="56">
        <f t="shared" si="4"/>
        <v>-3705975</v>
      </c>
      <c r="G53" s="56">
        <f t="shared" si="4"/>
        <v>7929889</v>
      </c>
      <c r="H53" s="56">
        <f t="shared" si="4"/>
        <v>0</v>
      </c>
      <c r="I53" s="56">
        <f t="shared" si="4"/>
        <v>283390</v>
      </c>
      <c r="J53" s="56">
        <f t="shared" si="4"/>
        <v>8213279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8213279</v>
      </c>
      <c r="X53" s="56">
        <f t="shared" si="4"/>
        <v>-926505</v>
      </c>
      <c r="Y53" s="56">
        <f t="shared" si="4"/>
        <v>9139784</v>
      </c>
      <c r="Z53" s="57">
        <f>+IF(X53&lt;&gt;0,+(Y53/X53)*100,0)</f>
        <v>-986.47972757837238</v>
      </c>
      <c r="AA53" s="54">
        <f>+AA51-AA52</f>
        <v>-3705975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1366022</v>
      </c>
      <c r="D56" s="48">
        <f>SUM(D53:D55)</f>
        <v>0</v>
      </c>
      <c r="E56" s="49">
        <f t="shared" si="5"/>
        <v>-3705975</v>
      </c>
      <c r="F56" s="50">
        <f t="shared" si="5"/>
        <v>-3705975</v>
      </c>
      <c r="G56" s="50">
        <f t="shared" si="5"/>
        <v>7929889</v>
      </c>
      <c r="H56" s="50">
        <f t="shared" si="5"/>
        <v>0</v>
      </c>
      <c r="I56" s="50">
        <f t="shared" si="5"/>
        <v>283390</v>
      </c>
      <c r="J56" s="50">
        <f t="shared" si="5"/>
        <v>8213279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8213279</v>
      </c>
      <c r="X56" s="50">
        <f t="shared" si="5"/>
        <v>-926505</v>
      </c>
      <c r="Y56" s="50">
        <f t="shared" si="5"/>
        <v>9139784</v>
      </c>
      <c r="Z56" s="51">
        <f>+IF(X56&lt;&gt;0,+(Y56/X56)*100,0)</f>
        <v>-986.47972757837238</v>
      </c>
      <c r="AA56" s="48">
        <f>SUM(AA53:AA55)</f>
        <v>-3705975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1366022</v>
      </c>
      <c r="D59" s="65">
        <f>SUM(D56:D58)</f>
        <v>0</v>
      </c>
      <c r="E59" s="66">
        <f t="shared" si="6"/>
        <v>-3705975</v>
      </c>
      <c r="F59" s="67">
        <f t="shared" si="6"/>
        <v>-3705975</v>
      </c>
      <c r="G59" s="67">
        <f t="shared" si="6"/>
        <v>7929889</v>
      </c>
      <c r="H59" s="67">
        <f t="shared" si="6"/>
        <v>0</v>
      </c>
      <c r="I59" s="67">
        <f t="shared" si="6"/>
        <v>283390</v>
      </c>
      <c r="J59" s="67">
        <f t="shared" si="6"/>
        <v>8213279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8213279</v>
      </c>
      <c r="X59" s="67">
        <f t="shared" si="6"/>
        <v>-926505</v>
      </c>
      <c r="Y59" s="67">
        <f t="shared" si="6"/>
        <v>9139784</v>
      </c>
      <c r="Z59" s="68">
        <f>+IF(X59&lt;&gt;0,+(Y59/X59)*100,0)</f>
        <v>-986.47972757837238</v>
      </c>
      <c r="AA59" s="65">
        <f>SUM(AA56:AA58)</f>
        <v>-3705975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87110960</v>
      </c>
      <c r="D9" s="20"/>
      <c r="E9" s="21">
        <v>87834761</v>
      </c>
      <c r="F9" s="22">
        <v>87834761</v>
      </c>
      <c r="G9" s="22">
        <v>7775727</v>
      </c>
      <c r="H9" s="22">
        <v>7730519</v>
      </c>
      <c r="I9" s="22">
        <v>7789945</v>
      </c>
      <c r="J9" s="22">
        <v>23296191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23296191</v>
      </c>
      <c r="X9" s="22">
        <v>20201991</v>
      </c>
      <c r="Y9" s="22">
        <v>3094200</v>
      </c>
      <c r="Z9" s="23">
        <v>15.316312139729199</v>
      </c>
      <c r="AA9" s="20">
        <v>87834761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49162321</v>
      </c>
      <c r="D13" s="20"/>
      <c r="E13" s="21">
        <v>18699825</v>
      </c>
      <c r="F13" s="22">
        <v>18699825</v>
      </c>
      <c r="G13" s="22">
        <v>4397291</v>
      </c>
      <c r="H13" s="22">
        <v>4448773</v>
      </c>
      <c r="I13" s="22">
        <v>4505738</v>
      </c>
      <c r="J13" s="22">
        <v>13351802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13351802</v>
      </c>
      <c r="X13" s="22">
        <v>2741393</v>
      </c>
      <c r="Y13" s="22">
        <v>10610409</v>
      </c>
      <c r="Z13" s="23">
        <v>387.04443324981128</v>
      </c>
      <c r="AA13" s="20">
        <v>18699825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13216708</v>
      </c>
      <c r="D25" s="20"/>
      <c r="E25" s="21">
        <v>10216708</v>
      </c>
      <c r="F25" s="22">
        <v>10216708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3296930</v>
      </c>
      <c r="Y25" s="22">
        <v>-3296930</v>
      </c>
      <c r="Z25" s="23">
        <v>-100</v>
      </c>
      <c r="AA25" s="20">
        <v>10216708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149489989</v>
      </c>
      <c r="D32" s="29">
        <f t="shared" ref="D32:Y32" si="0">SUM(D6:D31)</f>
        <v>0</v>
      </c>
      <c r="E32" s="30">
        <f t="shared" si="0"/>
        <v>116751294</v>
      </c>
      <c r="F32" s="31">
        <f t="shared" si="0"/>
        <v>116751294</v>
      </c>
      <c r="G32" s="31">
        <f t="shared" si="0"/>
        <v>12173018</v>
      </c>
      <c r="H32" s="31">
        <f t="shared" si="0"/>
        <v>12179292</v>
      </c>
      <c r="I32" s="31">
        <f t="shared" si="0"/>
        <v>12295683</v>
      </c>
      <c r="J32" s="31">
        <f t="shared" si="0"/>
        <v>36647993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36647993</v>
      </c>
      <c r="X32" s="31">
        <f t="shared" si="0"/>
        <v>26240314</v>
      </c>
      <c r="Y32" s="31">
        <f t="shared" si="0"/>
        <v>10407679</v>
      </c>
      <c r="Z32" s="32">
        <f>+IF(X32&lt;&gt;0,+(Y32/X32)*100,0)</f>
        <v>39.6629361980958</v>
      </c>
      <c r="AA32" s="29">
        <f>SUM(AA6:AA31)</f>
        <v>116751294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36099714</v>
      </c>
      <c r="D34" s="20"/>
      <c r="E34" s="21">
        <v>44422012</v>
      </c>
      <c r="F34" s="22">
        <v>44422012</v>
      </c>
      <c r="G34" s="22">
        <v>3680673</v>
      </c>
      <c r="H34" s="22">
        <v>3355713</v>
      </c>
      <c r="I34" s="22">
        <v>3492570</v>
      </c>
      <c r="J34" s="22">
        <v>10528956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10528956</v>
      </c>
      <c r="X34" s="22">
        <v>10936752</v>
      </c>
      <c r="Y34" s="22">
        <v>-407796</v>
      </c>
      <c r="Z34" s="23">
        <v>-3.7286755702241394</v>
      </c>
      <c r="AA34" s="20">
        <v>44422012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3900706</v>
      </c>
      <c r="D37" s="20"/>
      <c r="E37" s="21">
        <v>850000</v>
      </c>
      <c r="F37" s="22">
        <v>850000</v>
      </c>
      <c r="G37" s="22">
        <v>321000</v>
      </c>
      <c r="H37" s="22"/>
      <c r="I37" s="22">
        <v>29250</v>
      </c>
      <c r="J37" s="22">
        <v>350250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350250</v>
      </c>
      <c r="X37" s="22">
        <v>216325</v>
      </c>
      <c r="Y37" s="22">
        <v>133925</v>
      </c>
      <c r="Z37" s="23">
        <v>61.90916445163527</v>
      </c>
      <c r="AA37" s="20">
        <v>850000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27738191</v>
      </c>
      <c r="F38" s="22">
        <v>27738191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6934548</v>
      </c>
      <c r="Y38" s="22">
        <v>-6934548</v>
      </c>
      <c r="Z38" s="23">
        <v>-100</v>
      </c>
      <c r="AA38" s="20">
        <v>27738191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806389</v>
      </c>
      <c r="D41" s="20"/>
      <c r="E41" s="21">
        <v>978000</v>
      </c>
      <c r="F41" s="22">
        <v>978000</v>
      </c>
      <c r="G41" s="22"/>
      <c r="H41" s="22">
        <v>13183</v>
      </c>
      <c r="I41" s="22">
        <v>74250</v>
      </c>
      <c r="J41" s="22">
        <v>87433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87433</v>
      </c>
      <c r="X41" s="22">
        <v>88901</v>
      </c>
      <c r="Y41" s="22">
        <v>-1468</v>
      </c>
      <c r="Z41" s="23">
        <v>-1.6512750137793724</v>
      </c>
      <c r="AA41" s="20">
        <v>978000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107209878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29475667</v>
      </c>
      <c r="D44" s="20"/>
      <c r="E44" s="21">
        <v>1961303</v>
      </c>
      <c r="F44" s="22">
        <v>1961303</v>
      </c>
      <c r="G44" s="22">
        <v>37784</v>
      </c>
      <c r="H44" s="22">
        <v>122498</v>
      </c>
      <c r="I44" s="22">
        <v>198855</v>
      </c>
      <c r="J44" s="22">
        <v>359137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359137</v>
      </c>
      <c r="X44" s="22">
        <v>458171</v>
      </c>
      <c r="Y44" s="22">
        <v>-99034</v>
      </c>
      <c r="Z44" s="23">
        <v>-21.615073847973793</v>
      </c>
      <c r="AA44" s="20">
        <v>1961303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177492354</v>
      </c>
      <c r="D47" s="29">
        <f t="shared" ref="D47:Y47" si="1">SUM(D34:D46)</f>
        <v>0</v>
      </c>
      <c r="E47" s="30">
        <f t="shared" si="1"/>
        <v>75949506</v>
      </c>
      <c r="F47" s="31">
        <f t="shared" si="1"/>
        <v>75949506</v>
      </c>
      <c r="G47" s="31">
        <f t="shared" si="1"/>
        <v>4039457</v>
      </c>
      <c r="H47" s="31">
        <f t="shared" si="1"/>
        <v>3491394</v>
      </c>
      <c r="I47" s="31">
        <f t="shared" si="1"/>
        <v>3794925</v>
      </c>
      <c r="J47" s="31">
        <f t="shared" si="1"/>
        <v>11325776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11325776</v>
      </c>
      <c r="X47" s="31">
        <f t="shared" si="1"/>
        <v>18634697</v>
      </c>
      <c r="Y47" s="31">
        <f t="shared" si="1"/>
        <v>-7308921</v>
      </c>
      <c r="Z47" s="32">
        <f>+IF(X47&lt;&gt;0,+(Y47/X47)*100,0)</f>
        <v>-39.22210809223246</v>
      </c>
      <c r="AA47" s="29">
        <f>SUM(AA34:AA46)</f>
        <v>75949506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-28002365</v>
      </c>
      <c r="D48" s="39">
        <f t="shared" si="2"/>
        <v>0</v>
      </c>
      <c r="E48" s="40">
        <f t="shared" si="2"/>
        <v>40801788</v>
      </c>
      <c r="F48" s="41">
        <f t="shared" si="2"/>
        <v>40801788</v>
      </c>
      <c r="G48" s="41">
        <f t="shared" si="2"/>
        <v>8133561</v>
      </c>
      <c r="H48" s="41">
        <f t="shared" si="2"/>
        <v>8687898</v>
      </c>
      <c r="I48" s="41">
        <f t="shared" si="2"/>
        <v>8500758</v>
      </c>
      <c r="J48" s="41">
        <f t="shared" si="2"/>
        <v>25322217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25322217</v>
      </c>
      <c r="X48" s="41">
        <f t="shared" si="2"/>
        <v>7605617</v>
      </c>
      <c r="Y48" s="41">
        <f t="shared" si="2"/>
        <v>17716600</v>
      </c>
      <c r="Z48" s="42">
        <f>+IF(X48&lt;&gt;0,+(Y48/X48)*100,0)</f>
        <v>232.94099610853399</v>
      </c>
      <c r="AA48" s="39">
        <f>+AA32-AA47</f>
        <v>40801788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-28002365</v>
      </c>
      <c r="D51" s="48">
        <f t="shared" si="3"/>
        <v>0</v>
      </c>
      <c r="E51" s="49">
        <f t="shared" si="3"/>
        <v>40801788</v>
      </c>
      <c r="F51" s="50">
        <f t="shared" si="3"/>
        <v>40801788</v>
      </c>
      <c r="G51" s="50">
        <f t="shared" si="3"/>
        <v>8133561</v>
      </c>
      <c r="H51" s="50">
        <f t="shared" si="3"/>
        <v>8687898</v>
      </c>
      <c r="I51" s="50">
        <f t="shared" si="3"/>
        <v>8500758</v>
      </c>
      <c r="J51" s="50">
        <f t="shared" si="3"/>
        <v>25322217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25322217</v>
      </c>
      <c r="X51" s="50">
        <f t="shared" si="3"/>
        <v>7605617</v>
      </c>
      <c r="Y51" s="50">
        <f t="shared" si="3"/>
        <v>17716600</v>
      </c>
      <c r="Z51" s="51">
        <f>+IF(X51&lt;&gt;0,+(Y51/X51)*100,0)</f>
        <v>232.94099610853399</v>
      </c>
      <c r="AA51" s="48">
        <f>SUM(AA48:AA50)</f>
        <v>40801788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-28002365</v>
      </c>
      <c r="D53" s="54">
        <f>+D51-D52</f>
        <v>0</v>
      </c>
      <c r="E53" s="55">
        <f t="shared" si="4"/>
        <v>40801788</v>
      </c>
      <c r="F53" s="56">
        <f t="shared" si="4"/>
        <v>40801788</v>
      </c>
      <c r="G53" s="56">
        <f t="shared" si="4"/>
        <v>8133561</v>
      </c>
      <c r="H53" s="56">
        <f t="shared" si="4"/>
        <v>8687898</v>
      </c>
      <c r="I53" s="56">
        <f t="shared" si="4"/>
        <v>8500758</v>
      </c>
      <c r="J53" s="56">
        <f t="shared" si="4"/>
        <v>25322217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25322217</v>
      </c>
      <c r="X53" s="56">
        <f t="shared" si="4"/>
        <v>7605617</v>
      </c>
      <c r="Y53" s="56">
        <f t="shared" si="4"/>
        <v>17716600</v>
      </c>
      <c r="Z53" s="57">
        <f>+IF(X53&lt;&gt;0,+(Y53/X53)*100,0)</f>
        <v>232.94099610853399</v>
      </c>
      <c r="AA53" s="54">
        <f>+AA51-AA52</f>
        <v>40801788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-28002365</v>
      </c>
      <c r="D56" s="48">
        <f>SUM(D53:D55)</f>
        <v>0</v>
      </c>
      <c r="E56" s="49">
        <f t="shared" si="5"/>
        <v>40801788</v>
      </c>
      <c r="F56" s="50">
        <f t="shared" si="5"/>
        <v>40801788</v>
      </c>
      <c r="G56" s="50">
        <f t="shared" si="5"/>
        <v>8133561</v>
      </c>
      <c r="H56" s="50">
        <f t="shared" si="5"/>
        <v>8687898</v>
      </c>
      <c r="I56" s="50">
        <f t="shared" si="5"/>
        <v>8500758</v>
      </c>
      <c r="J56" s="50">
        <f t="shared" si="5"/>
        <v>25322217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25322217</v>
      </c>
      <c r="X56" s="50">
        <f t="shared" si="5"/>
        <v>7605617</v>
      </c>
      <c r="Y56" s="50">
        <f t="shared" si="5"/>
        <v>17716600</v>
      </c>
      <c r="Z56" s="51">
        <f>+IF(X56&lt;&gt;0,+(Y56/X56)*100,0)</f>
        <v>232.94099610853399</v>
      </c>
      <c r="AA56" s="48">
        <f>SUM(AA53:AA55)</f>
        <v>40801788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-28002365</v>
      </c>
      <c r="D59" s="65">
        <f>SUM(D56:D58)</f>
        <v>0</v>
      </c>
      <c r="E59" s="66">
        <f t="shared" si="6"/>
        <v>40801788</v>
      </c>
      <c r="F59" s="67">
        <f t="shared" si="6"/>
        <v>40801788</v>
      </c>
      <c r="G59" s="67">
        <f t="shared" si="6"/>
        <v>8133561</v>
      </c>
      <c r="H59" s="67">
        <f t="shared" si="6"/>
        <v>8687898</v>
      </c>
      <c r="I59" s="67">
        <f t="shared" si="6"/>
        <v>8500758</v>
      </c>
      <c r="J59" s="67">
        <f t="shared" si="6"/>
        <v>25322217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25322217</v>
      </c>
      <c r="X59" s="67">
        <f t="shared" si="6"/>
        <v>7605617</v>
      </c>
      <c r="Y59" s="67">
        <f t="shared" si="6"/>
        <v>17716600</v>
      </c>
      <c r="Z59" s="68">
        <f>+IF(X59&lt;&gt;0,+(Y59/X59)*100,0)</f>
        <v>232.94099610853399</v>
      </c>
      <c r="AA59" s="65">
        <f>SUM(AA56:AA58)</f>
        <v>40801788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7172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7019677</v>
      </c>
      <c r="D9" s="20"/>
      <c r="E9" s="21">
        <v>7368018</v>
      </c>
      <c r="F9" s="22">
        <v>7368018</v>
      </c>
      <c r="G9" s="22">
        <v>611988</v>
      </c>
      <c r="H9" s="22">
        <v>614108</v>
      </c>
      <c r="I9" s="22">
        <v>610665</v>
      </c>
      <c r="J9" s="22">
        <v>1836761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1836761</v>
      </c>
      <c r="X9" s="22">
        <v>1842003</v>
      </c>
      <c r="Y9" s="22">
        <v>-5242</v>
      </c>
      <c r="Z9" s="23">
        <v>-0.28458151262511516</v>
      </c>
      <c r="AA9" s="20">
        <v>7368018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314524</v>
      </c>
      <c r="F13" s="22">
        <v>314524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78630</v>
      </c>
      <c r="Y13" s="22">
        <v>-78630</v>
      </c>
      <c r="Z13" s="23">
        <v>-100</v>
      </c>
      <c r="AA13" s="20">
        <v>314524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1802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7028651</v>
      </c>
      <c r="D32" s="29">
        <f t="shared" ref="D32:Y32" si="0">SUM(D6:D31)</f>
        <v>0</v>
      </c>
      <c r="E32" s="30">
        <f t="shared" si="0"/>
        <v>7682542</v>
      </c>
      <c r="F32" s="31">
        <f t="shared" si="0"/>
        <v>7682542</v>
      </c>
      <c r="G32" s="31">
        <f t="shared" si="0"/>
        <v>611988</v>
      </c>
      <c r="H32" s="31">
        <f t="shared" si="0"/>
        <v>614108</v>
      </c>
      <c r="I32" s="31">
        <f t="shared" si="0"/>
        <v>610665</v>
      </c>
      <c r="J32" s="31">
        <f t="shared" si="0"/>
        <v>1836761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1836761</v>
      </c>
      <c r="X32" s="31">
        <f t="shared" si="0"/>
        <v>1920633</v>
      </c>
      <c r="Y32" s="31">
        <f t="shared" si="0"/>
        <v>-83872</v>
      </c>
      <c r="Z32" s="32">
        <f>+IF(X32&lt;&gt;0,+(Y32/X32)*100,0)</f>
        <v>-4.3668936230919702</v>
      </c>
      <c r="AA32" s="29">
        <f>SUM(AA6:AA31)</f>
        <v>7682542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12630536</v>
      </c>
      <c r="D34" s="20"/>
      <c r="E34" s="21">
        <v>16629183</v>
      </c>
      <c r="F34" s="22">
        <v>16629183</v>
      </c>
      <c r="G34" s="22">
        <v>1181985</v>
      </c>
      <c r="H34" s="22">
        <v>1140354</v>
      </c>
      <c r="I34" s="22">
        <v>1120657</v>
      </c>
      <c r="J34" s="22">
        <v>3442996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3442996</v>
      </c>
      <c r="X34" s="22">
        <v>4157295</v>
      </c>
      <c r="Y34" s="22">
        <v>-714299</v>
      </c>
      <c r="Z34" s="23">
        <v>-17.181821352586237</v>
      </c>
      <c r="AA34" s="20">
        <v>16629183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50001</v>
      </c>
      <c r="Y37" s="22">
        <v>-50001</v>
      </c>
      <c r="Z37" s="23">
        <v>-100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559854</v>
      </c>
      <c r="F38" s="22">
        <v>559854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139965</v>
      </c>
      <c r="Y38" s="22">
        <v>-139965</v>
      </c>
      <c r="Z38" s="23">
        <v>-100</v>
      </c>
      <c r="AA38" s="20">
        <v>559854</v>
      </c>
    </row>
    <row r="39" spans="1:27" ht="13.5" x14ac:dyDescent="0.25">
      <c r="A39" s="19" t="s">
        <v>65</v>
      </c>
      <c r="B39" s="15" t="s">
        <v>32</v>
      </c>
      <c r="C39" s="20">
        <v>1682295</v>
      </c>
      <c r="D39" s="20"/>
      <c r="E39" s="21">
        <v>3500000</v>
      </c>
      <c r="F39" s="22">
        <v>3500000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875001</v>
      </c>
      <c r="Y39" s="22">
        <v>-875001</v>
      </c>
      <c r="Z39" s="23">
        <v>-100</v>
      </c>
      <c r="AA39" s="20">
        <v>3500000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2424297</v>
      </c>
      <c r="D41" s="20"/>
      <c r="E41" s="21">
        <v>1850000</v>
      </c>
      <c r="F41" s="22">
        <v>1850000</v>
      </c>
      <c r="G41" s="22">
        <v>56627</v>
      </c>
      <c r="H41" s="22">
        <v>59353</v>
      </c>
      <c r="I41" s="22">
        <v>85077</v>
      </c>
      <c r="J41" s="22">
        <v>201057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201057</v>
      </c>
      <c r="X41" s="22">
        <v>462501</v>
      </c>
      <c r="Y41" s="22">
        <v>-261444</v>
      </c>
      <c r="Z41" s="23">
        <v>-56.528310209059008</v>
      </c>
      <c r="AA41" s="20">
        <v>1850000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2098718</v>
      </c>
      <c r="F43" s="22">
        <v>2098718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524679</v>
      </c>
      <c r="Y43" s="22">
        <v>-524679</v>
      </c>
      <c r="Z43" s="23">
        <v>-100</v>
      </c>
      <c r="AA43" s="20">
        <v>2098718</v>
      </c>
    </row>
    <row r="44" spans="1:27" ht="13.5" x14ac:dyDescent="0.25">
      <c r="A44" s="19" t="s">
        <v>69</v>
      </c>
      <c r="B44" s="15" t="s">
        <v>32</v>
      </c>
      <c r="C44" s="20">
        <v>939887</v>
      </c>
      <c r="D44" s="20"/>
      <c r="E44" s="21">
        <v>2825252</v>
      </c>
      <c r="F44" s="22">
        <v>2825252</v>
      </c>
      <c r="G44" s="22">
        <v>197419</v>
      </c>
      <c r="H44" s="22">
        <v>239090</v>
      </c>
      <c r="I44" s="22">
        <v>925952</v>
      </c>
      <c r="J44" s="22">
        <v>1362461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1362461</v>
      </c>
      <c r="X44" s="22">
        <v>706311</v>
      </c>
      <c r="Y44" s="22">
        <v>656150</v>
      </c>
      <c r="Z44" s="23">
        <v>92.898170919042741</v>
      </c>
      <c r="AA44" s="20">
        <v>2825252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17677015</v>
      </c>
      <c r="D47" s="29">
        <f t="shared" ref="D47:Y47" si="1">SUM(D34:D46)</f>
        <v>0</v>
      </c>
      <c r="E47" s="30">
        <f t="shared" si="1"/>
        <v>27663007</v>
      </c>
      <c r="F47" s="31">
        <f t="shared" si="1"/>
        <v>27663007</v>
      </c>
      <c r="G47" s="31">
        <f t="shared" si="1"/>
        <v>1436031</v>
      </c>
      <c r="H47" s="31">
        <f t="shared" si="1"/>
        <v>1438797</v>
      </c>
      <c r="I47" s="31">
        <f t="shared" si="1"/>
        <v>2131686</v>
      </c>
      <c r="J47" s="31">
        <f t="shared" si="1"/>
        <v>5006514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5006514</v>
      </c>
      <c r="X47" s="31">
        <f t="shared" si="1"/>
        <v>6915753</v>
      </c>
      <c r="Y47" s="31">
        <f t="shared" si="1"/>
        <v>-1909239</v>
      </c>
      <c r="Z47" s="32">
        <f>+IF(X47&lt;&gt;0,+(Y47/X47)*100,0)</f>
        <v>-27.607102220105318</v>
      </c>
      <c r="AA47" s="29">
        <f>SUM(AA34:AA46)</f>
        <v>27663007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-10648364</v>
      </c>
      <c r="D48" s="39">
        <f t="shared" si="2"/>
        <v>0</v>
      </c>
      <c r="E48" s="40">
        <f t="shared" si="2"/>
        <v>-19980465</v>
      </c>
      <c r="F48" s="41">
        <f t="shared" si="2"/>
        <v>-19980465</v>
      </c>
      <c r="G48" s="41">
        <f t="shared" si="2"/>
        <v>-824043</v>
      </c>
      <c r="H48" s="41">
        <f t="shared" si="2"/>
        <v>-824689</v>
      </c>
      <c r="I48" s="41">
        <f t="shared" si="2"/>
        <v>-1521021</v>
      </c>
      <c r="J48" s="41">
        <f t="shared" si="2"/>
        <v>-3169753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-3169753</v>
      </c>
      <c r="X48" s="41">
        <f t="shared" si="2"/>
        <v>-4995120</v>
      </c>
      <c r="Y48" s="41">
        <f t="shared" si="2"/>
        <v>1825367</v>
      </c>
      <c r="Z48" s="42">
        <f>+IF(X48&lt;&gt;0,+(Y48/X48)*100,0)</f>
        <v>-36.543005973830454</v>
      </c>
      <c r="AA48" s="39">
        <f>+AA32-AA47</f>
        <v>-19980465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-10648364</v>
      </c>
      <c r="D51" s="48">
        <f t="shared" si="3"/>
        <v>0</v>
      </c>
      <c r="E51" s="49">
        <f t="shared" si="3"/>
        <v>-19980465</v>
      </c>
      <c r="F51" s="50">
        <f t="shared" si="3"/>
        <v>-19980465</v>
      </c>
      <c r="G51" s="50">
        <f t="shared" si="3"/>
        <v>-824043</v>
      </c>
      <c r="H51" s="50">
        <f t="shared" si="3"/>
        <v>-824689</v>
      </c>
      <c r="I51" s="50">
        <f t="shared" si="3"/>
        <v>-1521021</v>
      </c>
      <c r="J51" s="50">
        <f t="shared" si="3"/>
        <v>-3169753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-3169753</v>
      </c>
      <c r="X51" s="50">
        <f t="shared" si="3"/>
        <v>-4995120</v>
      </c>
      <c r="Y51" s="50">
        <f t="shared" si="3"/>
        <v>1825367</v>
      </c>
      <c r="Z51" s="51">
        <f>+IF(X51&lt;&gt;0,+(Y51/X51)*100,0)</f>
        <v>-36.543005973830454</v>
      </c>
      <c r="AA51" s="48">
        <f>SUM(AA48:AA50)</f>
        <v>-19980465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-10648364</v>
      </c>
      <c r="D53" s="54">
        <f>+D51-D52</f>
        <v>0</v>
      </c>
      <c r="E53" s="55">
        <f t="shared" si="4"/>
        <v>-19980465</v>
      </c>
      <c r="F53" s="56">
        <f t="shared" si="4"/>
        <v>-19980465</v>
      </c>
      <c r="G53" s="56">
        <f t="shared" si="4"/>
        <v>-824043</v>
      </c>
      <c r="H53" s="56">
        <f t="shared" si="4"/>
        <v>-824689</v>
      </c>
      <c r="I53" s="56">
        <f t="shared" si="4"/>
        <v>-1521021</v>
      </c>
      <c r="J53" s="56">
        <f t="shared" si="4"/>
        <v>-3169753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-3169753</v>
      </c>
      <c r="X53" s="56">
        <f t="shared" si="4"/>
        <v>-4995120</v>
      </c>
      <c r="Y53" s="56">
        <f t="shared" si="4"/>
        <v>1825367</v>
      </c>
      <c r="Z53" s="57">
        <f>+IF(X53&lt;&gt;0,+(Y53/X53)*100,0)</f>
        <v>-36.543005973830454</v>
      </c>
      <c r="AA53" s="54">
        <f>+AA51-AA52</f>
        <v>-19980465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-10648364</v>
      </c>
      <c r="D56" s="48">
        <f>SUM(D53:D55)</f>
        <v>0</v>
      </c>
      <c r="E56" s="49">
        <f t="shared" si="5"/>
        <v>-19980465</v>
      </c>
      <c r="F56" s="50">
        <f t="shared" si="5"/>
        <v>-19980465</v>
      </c>
      <c r="G56" s="50">
        <f t="shared" si="5"/>
        <v>-824043</v>
      </c>
      <c r="H56" s="50">
        <f t="shared" si="5"/>
        <v>-824689</v>
      </c>
      <c r="I56" s="50">
        <f t="shared" si="5"/>
        <v>-1521021</v>
      </c>
      <c r="J56" s="50">
        <f t="shared" si="5"/>
        <v>-3169753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-3169753</v>
      </c>
      <c r="X56" s="50">
        <f t="shared" si="5"/>
        <v>-4995120</v>
      </c>
      <c r="Y56" s="50">
        <f t="shared" si="5"/>
        <v>1825367</v>
      </c>
      <c r="Z56" s="51">
        <f>+IF(X56&lt;&gt;0,+(Y56/X56)*100,0)</f>
        <v>-36.543005973830454</v>
      </c>
      <c r="AA56" s="48">
        <f>SUM(AA53:AA55)</f>
        <v>-19980465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-10648364</v>
      </c>
      <c r="D59" s="65">
        <f>SUM(D56:D58)</f>
        <v>0</v>
      </c>
      <c r="E59" s="66">
        <f t="shared" si="6"/>
        <v>-19980465</v>
      </c>
      <c r="F59" s="67">
        <f t="shared" si="6"/>
        <v>-19980465</v>
      </c>
      <c r="G59" s="67">
        <f t="shared" si="6"/>
        <v>-824043</v>
      </c>
      <c r="H59" s="67">
        <f t="shared" si="6"/>
        <v>-824689</v>
      </c>
      <c r="I59" s="67">
        <f t="shared" si="6"/>
        <v>-1521021</v>
      </c>
      <c r="J59" s="67">
        <f t="shared" si="6"/>
        <v>-3169753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-3169753</v>
      </c>
      <c r="X59" s="67">
        <f t="shared" si="6"/>
        <v>-4995120</v>
      </c>
      <c r="Y59" s="67">
        <f t="shared" si="6"/>
        <v>1825367</v>
      </c>
      <c r="Z59" s="68">
        <f>+IF(X59&lt;&gt;0,+(Y59/X59)*100,0)</f>
        <v>-36.543005973830454</v>
      </c>
      <c r="AA59" s="65">
        <f>SUM(AA56:AA58)</f>
        <v>-19980465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9532457</v>
      </c>
      <c r="D9" s="20"/>
      <c r="E9" s="21">
        <v>10658474</v>
      </c>
      <c r="F9" s="22">
        <v>10658474</v>
      </c>
      <c r="G9" s="22">
        <v>911060</v>
      </c>
      <c r="H9" s="22"/>
      <c r="I9" s="22">
        <v>843108</v>
      </c>
      <c r="J9" s="22">
        <v>1754168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1754168</v>
      </c>
      <c r="X9" s="22">
        <v>2664621</v>
      </c>
      <c r="Y9" s="22">
        <v>-910453</v>
      </c>
      <c r="Z9" s="23">
        <v>-34.168198779488719</v>
      </c>
      <c r="AA9" s="20">
        <v>10658474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4457369</v>
      </c>
      <c r="D13" s="20"/>
      <c r="E13" s="21">
        <v>4458671</v>
      </c>
      <c r="F13" s="22">
        <v>4458671</v>
      </c>
      <c r="G13" s="22">
        <v>416814</v>
      </c>
      <c r="H13" s="22"/>
      <c r="I13" s="22">
        <v>366806</v>
      </c>
      <c r="J13" s="22">
        <v>783620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783620</v>
      </c>
      <c r="X13" s="22">
        <v>1114668</v>
      </c>
      <c r="Y13" s="22">
        <v>-331048</v>
      </c>
      <c r="Z13" s="23">
        <v>-29.69924677123592</v>
      </c>
      <c r="AA13" s="20">
        <v>4458671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50387</v>
      </c>
      <c r="D16" s="20"/>
      <c r="E16" s="21">
        <v>1328</v>
      </c>
      <c r="F16" s="22">
        <v>1328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333</v>
      </c>
      <c r="Y16" s="22">
        <v>-333</v>
      </c>
      <c r="Z16" s="23">
        <v>-100</v>
      </c>
      <c r="AA16" s="20">
        <v>1328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7592</v>
      </c>
      <c r="F17" s="22">
        <v>7592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1899</v>
      </c>
      <c r="Y17" s="22">
        <v>-1899</v>
      </c>
      <c r="Z17" s="23">
        <v>-100</v>
      </c>
      <c r="AA17" s="20">
        <v>7592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624036</v>
      </c>
      <c r="D23" s="20"/>
      <c r="E23" s="21">
        <v>500000</v>
      </c>
      <c r="F23" s="22">
        <v>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38249099</v>
      </c>
      <c r="F25" s="22">
        <v>38249099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15563200</v>
      </c>
      <c r="Y25" s="22">
        <v>-15563200</v>
      </c>
      <c r="Z25" s="23">
        <v>-100</v>
      </c>
      <c r="AA25" s="20">
        <v>38249099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612268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15276517</v>
      </c>
      <c r="D32" s="29">
        <f t="shared" ref="D32:Y32" si="0">SUM(D6:D31)</f>
        <v>0</v>
      </c>
      <c r="E32" s="30">
        <f t="shared" si="0"/>
        <v>53875164</v>
      </c>
      <c r="F32" s="31">
        <f t="shared" si="0"/>
        <v>53875164</v>
      </c>
      <c r="G32" s="31">
        <f t="shared" si="0"/>
        <v>1327874</v>
      </c>
      <c r="H32" s="31">
        <f t="shared" si="0"/>
        <v>0</v>
      </c>
      <c r="I32" s="31">
        <f t="shared" si="0"/>
        <v>1209914</v>
      </c>
      <c r="J32" s="31">
        <f t="shared" si="0"/>
        <v>2537788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2537788</v>
      </c>
      <c r="X32" s="31">
        <f t="shared" si="0"/>
        <v>19344721</v>
      </c>
      <c r="Y32" s="31">
        <f t="shared" si="0"/>
        <v>-16806933</v>
      </c>
      <c r="Z32" s="32">
        <f>+IF(X32&lt;&gt;0,+(Y32/X32)*100,0)</f>
        <v>-86.881237522112613</v>
      </c>
      <c r="AA32" s="29">
        <f>SUM(AA6:AA31)</f>
        <v>53875164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16333984</v>
      </c>
      <c r="D34" s="20"/>
      <c r="E34" s="21">
        <v>17940347</v>
      </c>
      <c r="F34" s="22">
        <v>17940347</v>
      </c>
      <c r="G34" s="22">
        <v>1153482</v>
      </c>
      <c r="H34" s="22"/>
      <c r="I34" s="22">
        <v>1171359</v>
      </c>
      <c r="J34" s="22">
        <v>2324841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2324841</v>
      </c>
      <c r="X34" s="22">
        <v>4090455</v>
      </c>
      <c r="Y34" s="22">
        <v>-1765614</v>
      </c>
      <c r="Z34" s="23">
        <v>-43.164244564479993</v>
      </c>
      <c r="AA34" s="20">
        <v>17940347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1039501</v>
      </c>
      <c r="D37" s="20"/>
      <c r="E37" s="21">
        <v>8129773</v>
      </c>
      <c r="F37" s="22">
        <v>8129773</v>
      </c>
      <c r="G37" s="22">
        <v>68107</v>
      </c>
      <c r="H37" s="22"/>
      <c r="I37" s="22">
        <v>95311</v>
      </c>
      <c r="J37" s="22">
        <v>163418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163418</v>
      </c>
      <c r="X37" s="22">
        <v>2032443</v>
      </c>
      <c r="Y37" s="22">
        <v>-1869025</v>
      </c>
      <c r="Z37" s="23">
        <v>-91.959528508302569</v>
      </c>
      <c r="AA37" s="20">
        <v>8129773</v>
      </c>
    </row>
    <row r="38" spans="1:27" ht="13.5" x14ac:dyDescent="0.25">
      <c r="A38" s="19" t="s">
        <v>64</v>
      </c>
      <c r="B38" s="15" t="s">
        <v>32</v>
      </c>
      <c r="C38" s="20">
        <v>9551213</v>
      </c>
      <c r="D38" s="20"/>
      <c r="E38" s="21">
        <v>1558206</v>
      </c>
      <c r="F38" s="22">
        <v>1558206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1558206</v>
      </c>
    </row>
    <row r="39" spans="1:27" ht="13.5" x14ac:dyDescent="0.25">
      <c r="A39" s="19" t="s">
        <v>65</v>
      </c>
      <c r="B39" s="15" t="s">
        <v>32</v>
      </c>
      <c r="C39" s="20">
        <v>2409470</v>
      </c>
      <c r="D39" s="20"/>
      <c r="E39" s="21">
        <v>2474720</v>
      </c>
      <c r="F39" s="22">
        <v>2474720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2474720</v>
      </c>
    </row>
    <row r="40" spans="1:27" ht="13.5" x14ac:dyDescent="0.25">
      <c r="A40" s="19" t="s">
        <v>40</v>
      </c>
      <c r="B40" s="15" t="s">
        <v>32</v>
      </c>
      <c r="C40" s="20">
        <v>2569607</v>
      </c>
      <c r="D40" s="20"/>
      <c r="E40" s="21">
        <v>2564725</v>
      </c>
      <c r="F40" s="22">
        <v>2564725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2564725</v>
      </c>
    </row>
    <row r="41" spans="1:27" ht="13.5" x14ac:dyDescent="0.25">
      <c r="A41" s="19" t="s">
        <v>66</v>
      </c>
      <c r="B41" s="15" t="s">
        <v>32</v>
      </c>
      <c r="C41" s="20">
        <v>7221701</v>
      </c>
      <c r="D41" s="20"/>
      <c r="E41" s="21">
        <v>11943409</v>
      </c>
      <c r="F41" s="22">
        <v>11943409</v>
      </c>
      <c r="G41" s="22">
        <v>602655</v>
      </c>
      <c r="H41" s="22"/>
      <c r="I41" s="22">
        <v>641036</v>
      </c>
      <c r="J41" s="22">
        <v>1243691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1243691</v>
      </c>
      <c r="X41" s="22">
        <v>2985858</v>
      </c>
      <c r="Y41" s="22">
        <v>-1742167</v>
      </c>
      <c r="Z41" s="23">
        <v>-58.347282422673821</v>
      </c>
      <c r="AA41" s="20">
        <v>11943409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315000</v>
      </c>
      <c r="F43" s="22">
        <v>315000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315000</v>
      </c>
    </row>
    <row r="44" spans="1:27" ht="13.5" x14ac:dyDescent="0.25">
      <c r="A44" s="19" t="s">
        <v>69</v>
      </c>
      <c r="B44" s="15" t="s">
        <v>32</v>
      </c>
      <c r="C44" s="20">
        <v>1551424</v>
      </c>
      <c r="D44" s="20"/>
      <c r="E44" s="21">
        <v>2752284</v>
      </c>
      <c r="F44" s="22">
        <v>2752284</v>
      </c>
      <c r="G44" s="22">
        <v>40341</v>
      </c>
      <c r="H44" s="22"/>
      <c r="I44" s="22">
        <v>100047</v>
      </c>
      <c r="J44" s="22">
        <v>140388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140388</v>
      </c>
      <c r="X44" s="22">
        <v>688077</v>
      </c>
      <c r="Y44" s="22">
        <v>-547689</v>
      </c>
      <c r="Z44" s="23">
        <v>-79.597050911453223</v>
      </c>
      <c r="AA44" s="20">
        <v>2752284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40676900</v>
      </c>
      <c r="D47" s="29">
        <f t="shared" ref="D47:Y47" si="1">SUM(D34:D46)</f>
        <v>0</v>
      </c>
      <c r="E47" s="30">
        <f t="shared" si="1"/>
        <v>47678464</v>
      </c>
      <c r="F47" s="31">
        <f t="shared" si="1"/>
        <v>47678464</v>
      </c>
      <c r="G47" s="31">
        <f t="shared" si="1"/>
        <v>1864585</v>
      </c>
      <c r="H47" s="31">
        <f t="shared" si="1"/>
        <v>0</v>
      </c>
      <c r="I47" s="31">
        <f t="shared" si="1"/>
        <v>2007753</v>
      </c>
      <c r="J47" s="31">
        <f t="shared" si="1"/>
        <v>3872338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3872338</v>
      </c>
      <c r="X47" s="31">
        <f t="shared" si="1"/>
        <v>9796833</v>
      </c>
      <c r="Y47" s="31">
        <f t="shared" si="1"/>
        <v>-5924495</v>
      </c>
      <c r="Z47" s="32">
        <f>+IF(X47&lt;&gt;0,+(Y47/X47)*100,0)</f>
        <v>-60.473573449705633</v>
      </c>
      <c r="AA47" s="29">
        <f>SUM(AA34:AA46)</f>
        <v>47678464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-25400383</v>
      </c>
      <c r="D48" s="39">
        <f t="shared" si="2"/>
        <v>0</v>
      </c>
      <c r="E48" s="40">
        <f t="shared" si="2"/>
        <v>6196700</v>
      </c>
      <c r="F48" s="41">
        <f t="shared" si="2"/>
        <v>6196700</v>
      </c>
      <c r="G48" s="41">
        <f t="shared" si="2"/>
        <v>-536711</v>
      </c>
      <c r="H48" s="41">
        <f t="shared" si="2"/>
        <v>0</v>
      </c>
      <c r="I48" s="41">
        <f t="shared" si="2"/>
        <v>-797839</v>
      </c>
      <c r="J48" s="41">
        <f t="shared" si="2"/>
        <v>-1334550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-1334550</v>
      </c>
      <c r="X48" s="41">
        <f t="shared" si="2"/>
        <v>9547888</v>
      </c>
      <c r="Y48" s="41">
        <f t="shared" si="2"/>
        <v>-10882438</v>
      </c>
      <c r="Z48" s="42">
        <f>+IF(X48&lt;&gt;0,+(Y48/X48)*100,0)</f>
        <v>-113.97743668547432</v>
      </c>
      <c r="AA48" s="39">
        <f>+AA32-AA47</f>
        <v>6196700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-25400383</v>
      </c>
      <c r="D51" s="48">
        <f t="shared" si="3"/>
        <v>0</v>
      </c>
      <c r="E51" s="49">
        <f t="shared" si="3"/>
        <v>6196700</v>
      </c>
      <c r="F51" s="50">
        <f t="shared" si="3"/>
        <v>6196700</v>
      </c>
      <c r="G51" s="50">
        <f t="shared" si="3"/>
        <v>-536711</v>
      </c>
      <c r="H51" s="50">
        <f t="shared" si="3"/>
        <v>0</v>
      </c>
      <c r="I51" s="50">
        <f t="shared" si="3"/>
        <v>-797839</v>
      </c>
      <c r="J51" s="50">
        <f t="shared" si="3"/>
        <v>-1334550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-1334550</v>
      </c>
      <c r="X51" s="50">
        <f t="shared" si="3"/>
        <v>9547888</v>
      </c>
      <c r="Y51" s="50">
        <f t="shared" si="3"/>
        <v>-10882438</v>
      </c>
      <c r="Z51" s="51">
        <f>+IF(X51&lt;&gt;0,+(Y51/X51)*100,0)</f>
        <v>-113.97743668547432</v>
      </c>
      <c r="AA51" s="48">
        <f>SUM(AA48:AA50)</f>
        <v>6196700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-25400383</v>
      </c>
      <c r="D53" s="54">
        <f>+D51-D52</f>
        <v>0</v>
      </c>
      <c r="E53" s="55">
        <f t="shared" si="4"/>
        <v>6196700</v>
      </c>
      <c r="F53" s="56">
        <f t="shared" si="4"/>
        <v>6196700</v>
      </c>
      <c r="G53" s="56">
        <f t="shared" si="4"/>
        <v>-536711</v>
      </c>
      <c r="H53" s="56">
        <f t="shared" si="4"/>
        <v>0</v>
      </c>
      <c r="I53" s="56">
        <f t="shared" si="4"/>
        <v>-797839</v>
      </c>
      <c r="J53" s="56">
        <f t="shared" si="4"/>
        <v>-1334550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-1334550</v>
      </c>
      <c r="X53" s="56">
        <f t="shared" si="4"/>
        <v>9547888</v>
      </c>
      <c r="Y53" s="56">
        <f t="shared" si="4"/>
        <v>-10882438</v>
      </c>
      <c r="Z53" s="57">
        <f>+IF(X53&lt;&gt;0,+(Y53/X53)*100,0)</f>
        <v>-113.97743668547432</v>
      </c>
      <c r="AA53" s="54">
        <f>+AA51-AA52</f>
        <v>6196700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-25400383</v>
      </c>
      <c r="D56" s="48">
        <f>SUM(D53:D55)</f>
        <v>0</v>
      </c>
      <c r="E56" s="49">
        <f t="shared" si="5"/>
        <v>6196700</v>
      </c>
      <c r="F56" s="50">
        <f t="shared" si="5"/>
        <v>6196700</v>
      </c>
      <c r="G56" s="50">
        <f t="shared" si="5"/>
        <v>-536711</v>
      </c>
      <c r="H56" s="50">
        <f t="shared" si="5"/>
        <v>0</v>
      </c>
      <c r="I56" s="50">
        <f t="shared" si="5"/>
        <v>-797839</v>
      </c>
      <c r="J56" s="50">
        <f t="shared" si="5"/>
        <v>-1334550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-1334550</v>
      </c>
      <c r="X56" s="50">
        <f t="shared" si="5"/>
        <v>9547888</v>
      </c>
      <c r="Y56" s="50">
        <f t="shared" si="5"/>
        <v>-10882438</v>
      </c>
      <c r="Z56" s="51">
        <f>+IF(X56&lt;&gt;0,+(Y56/X56)*100,0)</f>
        <v>-113.97743668547432</v>
      </c>
      <c r="AA56" s="48">
        <f>SUM(AA53:AA55)</f>
        <v>6196700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-25400383</v>
      </c>
      <c r="D59" s="65">
        <f>SUM(D56:D58)</f>
        <v>0</v>
      </c>
      <c r="E59" s="66">
        <f t="shared" si="6"/>
        <v>6196700</v>
      </c>
      <c r="F59" s="67">
        <f t="shared" si="6"/>
        <v>6196700</v>
      </c>
      <c r="G59" s="67">
        <f t="shared" si="6"/>
        <v>-536711</v>
      </c>
      <c r="H59" s="67">
        <f t="shared" si="6"/>
        <v>0</v>
      </c>
      <c r="I59" s="67">
        <f t="shared" si="6"/>
        <v>-797839</v>
      </c>
      <c r="J59" s="67">
        <f t="shared" si="6"/>
        <v>-1334550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-1334550</v>
      </c>
      <c r="X59" s="67">
        <f t="shared" si="6"/>
        <v>9547888</v>
      </c>
      <c r="Y59" s="67">
        <f t="shared" si="6"/>
        <v>-10882438</v>
      </c>
      <c r="Z59" s="68">
        <f>+IF(X59&lt;&gt;0,+(Y59/X59)*100,0)</f>
        <v>-113.97743668547432</v>
      </c>
      <c r="AA59" s="65">
        <f>SUM(AA56:AA58)</f>
        <v>6196700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33004358</v>
      </c>
      <c r="D9" s="20"/>
      <c r="E9" s="21">
        <v>32394596</v>
      </c>
      <c r="F9" s="22">
        <v>32394596</v>
      </c>
      <c r="G9" s="22">
        <v>3701671</v>
      </c>
      <c r="H9" s="22">
        <v>2035448</v>
      </c>
      <c r="I9" s="22">
        <v>2864052</v>
      </c>
      <c r="J9" s="22">
        <v>8601171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8601171</v>
      </c>
      <c r="X9" s="22">
        <v>8098650</v>
      </c>
      <c r="Y9" s="22">
        <v>502521</v>
      </c>
      <c r="Z9" s="23">
        <v>6.2049971291511543</v>
      </c>
      <c r="AA9" s="20">
        <v>32394596</v>
      </c>
    </row>
    <row r="10" spans="1:27" ht="13.5" x14ac:dyDescent="0.25">
      <c r="A10" s="19" t="s">
        <v>38</v>
      </c>
      <c r="B10" s="15" t="s">
        <v>32</v>
      </c>
      <c r="C10" s="20">
        <v>619055</v>
      </c>
      <c r="D10" s="20"/>
      <c r="E10" s="21">
        <v>26521</v>
      </c>
      <c r="F10" s="22">
        <v>26521</v>
      </c>
      <c r="G10" s="22">
        <v>32765</v>
      </c>
      <c r="H10" s="22">
        <v>319</v>
      </c>
      <c r="I10" s="22">
        <v>443</v>
      </c>
      <c r="J10" s="22">
        <v>33527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33527</v>
      </c>
      <c r="X10" s="22">
        <v>6630</v>
      </c>
      <c r="Y10" s="22">
        <v>26897</v>
      </c>
      <c r="Z10" s="23">
        <v>405.68627450980392</v>
      </c>
      <c r="AA10" s="20">
        <v>26521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847000</v>
      </c>
      <c r="D25" s="20"/>
      <c r="E25" s="21">
        <v>20556019</v>
      </c>
      <c r="F25" s="22">
        <v>20556019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5139006</v>
      </c>
      <c r="Y25" s="22">
        <v>-5139006</v>
      </c>
      <c r="Z25" s="23">
        <v>-100</v>
      </c>
      <c r="AA25" s="20">
        <v>20556019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34470413</v>
      </c>
      <c r="D32" s="29">
        <f t="shared" ref="D32:Y32" si="0">SUM(D6:D31)</f>
        <v>0</v>
      </c>
      <c r="E32" s="30">
        <f t="shared" si="0"/>
        <v>52977136</v>
      </c>
      <c r="F32" s="31">
        <f t="shared" si="0"/>
        <v>52977136</v>
      </c>
      <c r="G32" s="31">
        <f t="shared" si="0"/>
        <v>3734436</v>
      </c>
      <c r="H32" s="31">
        <f t="shared" si="0"/>
        <v>2035767</v>
      </c>
      <c r="I32" s="31">
        <f t="shared" si="0"/>
        <v>2864495</v>
      </c>
      <c r="J32" s="31">
        <f t="shared" si="0"/>
        <v>8634698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8634698</v>
      </c>
      <c r="X32" s="31">
        <f t="shared" si="0"/>
        <v>13244286</v>
      </c>
      <c r="Y32" s="31">
        <f t="shared" si="0"/>
        <v>-4609588</v>
      </c>
      <c r="Z32" s="32">
        <f>+IF(X32&lt;&gt;0,+(Y32/X32)*100,0)</f>
        <v>-34.804352609117622</v>
      </c>
      <c r="AA32" s="29">
        <f>SUM(AA6:AA31)</f>
        <v>52977136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9599176</v>
      </c>
      <c r="D34" s="20"/>
      <c r="E34" s="21">
        <v>29794052</v>
      </c>
      <c r="F34" s="22">
        <v>29794052</v>
      </c>
      <c r="G34" s="22">
        <v>781049</v>
      </c>
      <c r="H34" s="22">
        <v>830080</v>
      </c>
      <c r="I34" s="22">
        <v>1137375</v>
      </c>
      <c r="J34" s="22">
        <v>2748504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2748504</v>
      </c>
      <c r="X34" s="22">
        <v>7448514</v>
      </c>
      <c r="Y34" s="22">
        <v>-4700010</v>
      </c>
      <c r="Z34" s="23">
        <v>-63.099968664890739</v>
      </c>
      <c r="AA34" s="20">
        <v>29794052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50300</v>
      </c>
      <c r="F39" s="22">
        <v>50300</v>
      </c>
      <c r="G39" s="22"/>
      <c r="H39" s="22">
        <v>1163444</v>
      </c>
      <c r="I39" s="22">
        <v>562957</v>
      </c>
      <c r="J39" s="22">
        <v>1726401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1726401</v>
      </c>
      <c r="X39" s="22">
        <v>12576</v>
      </c>
      <c r="Y39" s="22">
        <v>1713825</v>
      </c>
      <c r="Z39" s="23">
        <v>13627.743320610687</v>
      </c>
      <c r="AA39" s="20">
        <v>50300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306108</v>
      </c>
      <c r="D41" s="20"/>
      <c r="E41" s="21">
        <v>173279</v>
      </c>
      <c r="F41" s="22">
        <v>173279</v>
      </c>
      <c r="G41" s="22">
        <v>16100</v>
      </c>
      <c r="H41" s="22">
        <v>9234</v>
      </c>
      <c r="I41" s="22">
        <v>187447</v>
      </c>
      <c r="J41" s="22">
        <v>212781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212781</v>
      </c>
      <c r="X41" s="22">
        <v>43317</v>
      </c>
      <c r="Y41" s="22">
        <v>169464</v>
      </c>
      <c r="Z41" s="23">
        <v>391.21822840916963</v>
      </c>
      <c r="AA41" s="20">
        <v>173279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608547</v>
      </c>
      <c r="D44" s="20"/>
      <c r="E44" s="21">
        <v>1051812</v>
      </c>
      <c r="F44" s="22">
        <v>1051812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262953</v>
      </c>
      <c r="Y44" s="22">
        <v>-262953</v>
      </c>
      <c r="Z44" s="23">
        <v>-100</v>
      </c>
      <c r="AA44" s="20">
        <v>1051812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30870718</v>
      </c>
      <c r="D47" s="29">
        <f t="shared" ref="D47:Y47" si="1">SUM(D34:D46)</f>
        <v>0</v>
      </c>
      <c r="E47" s="30">
        <f t="shared" si="1"/>
        <v>36569443</v>
      </c>
      <c r="F47" s="31">
        <f t="shared" si="1"/>
        <v>36569443</v>
      </c>
      <c r="G47" s="31">
        <f t="shared" si="1"/>
        <v>797149</v>
      </c>
      <c r="H47" s="31">
        <f t="shared" si="1"/>
        <v>2002758</v>
      </c>
      <c r="I47" s="31">
        <f t="shared" si="1"/>
        <v>1887779</v>
      </c>
      <c r="J47" s="31">
        <f t="shared" si="1"/>
        <v>4687686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4687686</v>
      </c>
      <c r="X47" s="31">
        <f t="shared" si="1"/>
        <v>9142359</v>
      </c>
      <c r="Y47" s="31">
        <f t="shared" si="1"/>
        <v>-4454673</v>
      </c>
      <c r="Z47" s="32">
        <f>+IF(X47&lt;&gt;0,+(Y47/X47)*100,0)</f>
        <v>-48.7256407235813</v>
      </c>
      <c r="AA47" s="29">
        <f>SUM(AA34:AA46)</f>
        <v>36569443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3599695</v>
      </c>
      <c r="D48" s="39">
        <f t="shared" si="2"/>
        <v>0</v>
      </c>
      <c r="E48" s="40">
        <f t="shared" si="2"/>
        <v>16407693</v>
      </c>
      <c r="F48" s="41">
        <f t="shared" si="2"/>
        <v>16407693</v>
      </c>
      <c r="G48" s="41">
        <f t="shared" si="2"/>
        <v>2937287</v>
      </c>
      <c r="H48" s="41">
        <f t="shared" si="2"/>
        <v>33009</v>
      </c>
      <c r="I48" s="41">
        <f t="shared" si="2"/>
        <v>976716</v>
      </c>
      <c r="J48" s="41">
        <f t="shared" si="2"/>
        <v>3947012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3947012</v>
      </c>
      <c r="X48" s="41">
        <f t="shared" si="2"/>
        <v>4101927</v>
      </c>
      <c r="Y48" s="41">
        <f t="shared" si="2"/>
        <v>-154915</v>
      </c>
      <c r="Z48" s="42">
        <f>+IF(X48&lt;&gt;0,+(Y48/X48)*100,0)</f>
        <v>-3.7766396135279829</v>
      </c>
      <c r="AA48" s="39">
        <f>+AA32-AA47</f>
        <v>16407693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3599695</v>
      </c>
      <c r="D51" s="48">
        <f t="shared" si="3"/>
        <v>0</v>
      </c>
      <c r="E51" s="49">
        <f t="shared" si="3"/>
        <v>16407693</v>
      </c>
      <c r="F51" s="50">
        <f t="shared" si="3"/>
        <v>16407693</v>
      </c>
      <c r="G51" s="50">
        <f t="shared" si="3"/>
        <v>2937287</v>
      </c>
      <c r="H51" s="50">
        <f t="shared" si="3"/>
        <v>33009</v>
      </c>
      <c r="I51" s="50">
        <f t="shared" si="3"/>
        <v>976716</v>
      </c>
      <c r="J51" s="50">
        <f t="shared" si="3"/>
        <v>3947012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3947012</v>
      </c>
      <c r="X51" s="50">
        <f t="shared" si="3"/>
        <v>4101927</v>
      </c>
      <c r="Y51" s="50">
        <f t="shared" si="3"/>
        <v>-154915</v>
      </c>
      <c r="Z51" s="51">
        <f>+IF(X51&lt;&gt;0,+(Y51/X51)*100,0)</f>
        <v>-3.7766396135279829</v>
      </c>
      <c r="AA51" s="48">
        <f>SUM(AA48:AA50)</f>
        <v>16407693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3599695</v>
      </c>
      <c r="D53" s="54">
        <f>+D51-D52</f>
        <v>0</v>
      </c>
      <c r="E53" s="55">
        <f t="shared" si="4"/>
        <v>16407693</v>
      </c>
      <c r="F53" s="56">
        <f t="shared" si="4"/>
        <v>16407693</v>
      </c>
      <c r="G53" s="56">
        <f t="shared" si="4"/>
        <v>2937287</v>
      </c>
      <c r="H53" s="56">
        <f t="shared" si="4"/>
        <v>33009</v>
      </c>
      <c r="I53" s="56">
        <f t="shared" si="4"/>
        <v>976716</v>
      </c>
      <c r="J53" s="56">
        <f t="shared" si="4"/>
        <v>3947012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3947012</v>
      </c>
      <c r="X53" s="56">
        <f t="shared" si="4"/>
        <v>4101927</v>
      </c>
      <c r="Y53" s="56">
        <f t="shared" si="4"/>
        <v>-154915</v>
      </c>
      <c r="Z53" s="57">
        <f>+IF(X53&lt;&gt;0,+(Y53/X53)*100,0)</f>
        <v>-3.7766396135279829</v>
      </c>
      <c r="AA53" s="54">
        <f>+AA51-AA52</f>
        <v>16407693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3599695</v>
      </c>
      <c r="D56" s="48">
        <f>SUM(D53:D55)</f>
        <v>0</v>
      </c>
      <c r="E56" s="49">
        <f t="shared" si="5"/>
        <v>16407693</v>
      </c>
      <c r="F56" s="50">
        <f t="shared" si="5"/>
        <v>16407693</v>
      </c>
      <c r="G56" s="50">
        <f t="shared" si="5"/>
        <v>2937287</v>
      </c>
      <c r="H56" s="50">
        <f t="shared" si="5"/>
        <v>33009</v>
      </c>
      <c r="I56" s="50">
        <f t="shared" si="5"/>
        <v>976716</v>
      </c>
      <c r="J56" s="50">
        <f t="shared" si="5"/>
        <v>3947012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3947012</v>
      </c>
      <c r="X56" s="50">
        <f t="shared" si="5"/>
        <v>4101927</v>
      </c>
      <c r="Y56" s="50">
        <f t="shared" si="5"/>
        <v>-154915</v>
      </c>
      <c r="Z56" s="51">
        <f>+IF(X56&lt;&gt;0,+(Y56/X56)*100,0)</f>
        <v>-3.7766396135279829</v>
      </c>
      <c r="AA56" s="48">
        <f>SUM(AA53:AA55)</f>
        <v>16407693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3599695</v>
      </c>
      <c r="D59" s="65">
        <f>SUM(D56:D58)</f>
        <v>0</v>
      </c>
      <c r="E59" s="66">
        <f t="shared" si="6"/>
        <v>16407693</v>
      </c>
      <c r="F59" s="67">
        <f t="shared" si="6"/>
        <v>16407693</v>
      </c>
      <c r="G59" s="67">
        <f t="shared" si="6"/>
        <v>2937287</v>
      </c>
      <c r="H59" s="67">
        <f t="shared" si="6"/>
        <v>33009</v>
      </c>
      <c r="I59" s="67">
        <f t="shared" si="6"/>
        <v>976716</v>
      </c>
      <c r="J59" s="67">
        <f t="shared" si="6"/>
        <v>3947012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3947012</v>
      </c>
      <c r="X59" s="67">
        <f t="shared" si="6"/>
        <v>4101927</v>
      </c>
      <c r="Y59" s="67">
        <f t="shared" si="6"/>
        <v>-154915</v>
      </c>
      <c r="Z59" s="68">
        <f>+IF(X59&lt;&gt;0,+(Y59/X59)*100,0)</f>
        <v>-3.7766396135279829</v>
      </c>
      <c r="AA59" s="65">
        <f>SUM(AA56:AA58)</f>
        <v>16407693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1095821</v>
      </c>
      <c r="D9" s="20"/>
      <c r="E9" s="21">
        <v>1500004</v>
      </c>
      <c r="F9" s="22">
        <v>1500004</v>
      </c>
      <c r="G9" s="22">
        <v>116419</v>
      </c>
      <c r="H9" s="22">
        <v>116419</v>
      </c>
      <c r="I9" s="22">
        <v>116419</v>
      </c>
      <c r="J9" s="22">
        <v>349257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349257</v>
      </c>
      <c r="X9" s="22">
        <v>375000</v>
      </c>
      <c r="Y9" s="22">
        <v>-25743</v>
      </c>
      <c r="Z9" s="23">
        <v>-6.8647999999999998</v>
      </c>
      <c r="AA9" s="20">
        <v>1500004</v>
      </c>
    </row>
    <row r="10" spans="1:27" ht="13.5" x14ac:dyDescent="0.25">
      <c r="A10" s="19" t="s">
        <v>38</v>
      </c>
      <c r="B10" s="15" t="s">
        <v>32</v>
      </c>
      <c r="C10" s="20">
        <v>23714</v>
      </c>
      <c r="D10" s="20"/>
      <c r="E10" s="21">
        <v>31416</v>
      </c>
      <c r="F10" s="22">
        <v>31416</v>
      </c>
      <c r="G10" s="22">
        <v>510</v>
      </c>
      <c r="H10" s="22">
        <v>3080</v>
      </c>
      <c r="I10" s="22"/>
      <c r="J10" s="22">
        <v>3590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3590</v>
      </c>
      <c r="X10" s="22">
        <v>7854</v>
      </c>
      <c r="Y10" s="22">
        <v>-4264</v>
      </c>
      <c r="Z10" s="23">
        <v>-54.290807231983706</v>
      </c>
      <c r="AA10" s="20">
        <v>31416</v>
      </c>
    </row>
    <row r="11" spans="1:27" ht="13.5" x14ac:dyDescent="0.25">
      <c r="A11" s="19" t="s">
        <v>39</v>
      </c>
      <c r="B11" s="15" t="s">
        <v>32</v>
      </c>
      <c r="C11" s="20">
        <v>4248411</v>
      </c>
      <c r="D11" s="20"/>
      <c r="E11" s="21">
        <v>6400008</v>
      </c>
      <c r="F11" s="22">
        <v>6400008</v>
      </c>
      <c r="G11" s="22">
        <v>388469</v>
      </c>
      <c r="H11" s="22">
        <v>410157</v>
      </c>
      <c r="I11" s="22">
        <v>285252</v>
      </c>
      <c r="J11" s="22">
        <v>1083878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1083878</v>
      </c>
      <c r="X11" s="22">
        <v>1600002</v>
      </c>
      <c r="Y11" s="22">
        <v>-516124</v>
      </c>
      <c r="Z11" s="23">
        <v>-32.257709677862898</v>
      </c>
      <c r="AA11" s="20">
        <v>6400008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979701</v>
      </c>
      <c r="D13" s="20"/>
      <c r="E13" s="21">
        <v>734100</v>
      </c>
      <c r="F13" s="22">
        <v>734100</v>
      </c>
      <c r="G13" s="22">
        <v>84299</v>
      </c>
      <c r="H13" s="22">
        <v>84395</v>
      </c>
      <c r="I13" s="22">
        <v>84759</v>
      </c>
      <c r="J13" s="22">
        <v>253453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253453</v>
      </c>
      <c r="X13" s="22">
        <v>183525</v>
      </c>
      <c r="Y13" s="22">
        <v>69928</v>
      </c>
      <c r="Z13" s="23">
        <v>38.102710802343005</v>
      </c>
      <c r="AA13" s="20">
        <v>734100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3261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1327444</v>
      </c>
      <c r="D23" s="20"/>
      <c r="E23" s="21">
        <v>1361280</v>
      </c>
      <c r="F23" s="22">
        <v>1361280</v>
      </c>
      <c r="G23" s="22">
        <v>101920</v>
      </c>
      <c r="H23" s="22">
        <v>103350</v>
      </c>
      <c r="I23" s="22">
        <v>114170</v>
      </c>
      <c r="J23" s="22">
        <v>319440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319440</v>
      </c>
      <c r="X23" s="22">
        <v>340320</v>
      </c>
      <c r="Y23" s="22">
        <v>-20880</v>
      </c>
      <c r="Z23" s="23">
        <v>-6.1354019746121295</v>
      </c>
      <c r="AA23" s="20">
        <v>1361280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800004</v>
      </c>
      <c r="D25" s="20"/>
      <c r="E25" s="21">
        <v>1277000</v>
      </c>
      <c r="F25" s="22">
        <v>1277000</v>
      </c>
      <c r="G25" s="22">
        <v>45564</v>
      </c>
      <c r="H25" s="22">
        <v>444654</v>
      </c>
      <c r="I25" s="22">
        <v>45654</v>
      </c>
      <c r="J25" s="22">
        <v>535872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535872</v>
      </c>
      <c r="X25" s="22">
        <v>319251</v>
      </c>
      <c r="Y25" s="22">
        <v>216621</v>
      </c>
      <c r="Z25" s="23">
        <v>67.852880648768519</v>
      </c>
      <c r="AA25" s="20">
        <v>1277000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-229629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8248727</v>
      </c>
      <c r="D32" s="29">
        <f t="shared" ref="D32:Y32" si="0">SUM(D6:D31)</f>
        <v>0</v>
      </c>
      <c r="E32" s="30">
        <f t="shared" si="0"/>
        <v>11303808</v>
      </c>
      <c r="F32" s="31">
        <f t="shared" si="0"/>
        <v>11303808</v>
      </c>
      <c r="G32" s="31">
        <f t="shared" si="0"/>
        <v>737181</v>
      </c>
      <c r="H32" s="31">
        <f t="shared" si="0"/>
        <v>1162055</v>
      </c>
      <c r="I32" s="31">
        <f t="shared" si="0"/>
        <v>646254</v>
      </c>
      <c r="J32" s="31">
        <f t="shared" si="0"/>
        <v>2545490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2545490</v>
      </c>
      <c r="X32" s="31">
        <f t="shared" si="0"/>
        <v>2825952</v>
      </c>
      <c r="Y32" s="31">
        <f t="shared" si="0"/>
        <v>-280462</v>
      </c>
      <c r="Z32" s="32">
        <f>+IF(X32&lt;&gt;0,+(Y32/X32)*100,0)</f>
        <v>-9.9245139337115411</v>
      </c>
      <c r="AA32" s="29">
        <f>SUM(AA6:AA31)</f>
        <v>11303808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62011231</v>
      </c>
      <c r="D34" s="20"/>
      <c r="E34" s="21">
        <v>66792072</v>
      </c>
      <c r="F34" s="22">
        <v>66792072</v>
      </c>
      <c r="G34" s="22">
        <v>5413813</v>
      </c>
      <c r="H34" s="22">
        <v>4934259</v>
      </c>
      <c r="I34" s="22">
        <v>5283397</v>
      </c>
      <c r="J34" s="22">
        <v>15631469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15631469</v>
      </c>
      <c r="X34" s="22">
        <v>16698018</v>
      </c>
      <c r="Y34" s="22">
        <v>-1066549</v>
      </c>
      <c r="Z34" s="23">
        <v>-6.3872790171863505</v>
      </c>
      <c r="AA34" s="20">
        <v>66792072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2949996</v>
      </c>
      <c r="F37" s="22">
        <v>2949996</v>
      </c>
      <c r="G37" s="22">
        <v>550000</v>
      </c>
      <c r="H37" s="22"/>
      <c r="I37" s="22"/>
      <c r="J37" s="22">
        <v>550000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550000</v>
      </c>
      <c r="X37" s="22">
        <v>737499</v>
      </c>
      <c r="Y37" s="22">
        <v>-187499</v>
      </c>
      <c r="Z37" s="23">
        <v>-25.423627693054502</v>
      </c>
      <c r="AA37" s="20">
        <v>2949996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566424</v>
      </c>
      <c r="F38" s="22">
        <v>566424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141606</v>
      </c>
      <c r="Y38" s="22">
        <v>-141606</v>
      </c>
      <c r="Z38" s="23">
        <v>-100</v>
      </c>
      <c r="AA38" s="20">
        <v>566424</v>
      </c>
    </row>
    <row r="39" spans="1:27" ht="13.5" x14ac:dyDescent="0.25">
      <c r="A39" s="19" t="s">
        <v>65</v>
      </c>
      <c r="B39" s="15" t="s">
        <v>32</v>
      </c>
      <c r="C39" s="20">
        <v>1050064</v>
      </c>
      <c r="D39" s="20"/>
      <c r="E39" s="21">
        <v>1500000</v>
      </c>
      <c r="F39" s="22">
        <v>1500000</v>
      </c>
      <c r="G39" s="22">
        <v>84394</v>
      </c>
      <c r="H39" s="22">
        <v>86098</v>
      </c>
      <c r="I39" s="22">
        <v>80728</v>
      </c>
      <c r="J39" s="22">
        <v>251220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251220</v>
      </c>
      <c r="X39" s="22">
        <v>375000</v>
      </c>
      <c r="Y39" s="22">
        <v>-123780</v>
      </c>
      <c r="Z39" s="23">
        <v>-33.007999999999996</v>
      </c>
      <c r="AA39" s="20">
        <v>1500000</v>
      </c>
    </row>
    <row r="40" spans="1:27" ht="13.5" x14ac:dyDescent="0.25">
      <c r="A40" s="19" t="s">
        <v>40</v>
      </c>
      <c r="B40" s="15" t="s">
        <v>32</v>
      </c>
      <c r="C40" s="20">
        <v>3024315</v>
      </c>
      <c r="D40" s="20"/>
      <c r="E40" s="21">
        <v>2000004</v>
      </c>
      <c r="F40" s="22">
        <v>2000004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500001</v>
      </c>
      <c r="Y40" s="22">
        <v>-500001</v>
      </c>
      <c r="Z40" s="23">
        <v>-100</v>
      </c>
      <c r="AA40" s="20">
        <v>2000004</v>
      </c>
    </row>
    <row r="41" spans="1:27" ht="13.5" x14ac:dyDescent="0.25">
      <c r="A41" s="19" t="s">
        <v>66</v>
      </c>
      <c r="B41" s="15" t="s">
        <v>32</v>
      </c>
      <c r="C41" s="20">
        <v>9500559</v>
      </c>
      <c r="D41" s="20"/>
      <c r="E41" s="21">
        <v>8626333</v>
      </c>
      <c r="F41" s="22">
        <v>8626333</v>
      </c>
      <c r="G41" s="22">
        <v>28200</v>
      </c>
      <c r="H41" s="22">
        <v>125524</v>
      </c>
      <c r="I41" s="22">
        <v>218034</v>
      </c>
      <c r="J41" s="22">
        <v>371758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371758</v>
      </c>
      <c r="X41" s="22">
        <v>2156583</v>
      </c>
      <c r="Y41" s="22">
        <v>-1784825</v>
      </c>
      <c r="Z41" s="23">
        <v>-82.761711466704497</v>
      </c>
      <c r="AA41" s="20">
        <v>8626333</v>
      </c>
    </row>
    <row r="42" spans="1:27" ht="13.5" x14ac:dyDescent="0.25">
      <c r="A42" s="19" t="s">
        <v>67</v>
      </c>
      <c r="B42" s="15" t="s">
        <v>32</v>
      </c>
      <c r="C42" s="20">
        <v>60000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2499996</v>
      </c>
      <c r="F43" s="22">
        <v>2499996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624999</v>
      </c>
      <c r="Y43" s="22">
        <v>-624999</v>
      </c>
      <c r="Z43" s="23">
        <v>-100</v>
      </c>
      <c r="AA43" s="20">
        <v>2499996</v>
      </c>
    </row>
    <row r="44" spans="1:27" ht="13.5" x14ac:dyDescent="0.25">
      <c r="A44" s="19" t="s">
        <v>69</v>
      </c>
      <c r="B44" s="15" t="s">
        <v>32</v>
      </c>
      <c r="C44" s="20">
        <v>3177523</v>
      </c>
      <c r="D44" s="20"/>
      <c r="E44" s="21">
        <v>6484064</v>
      </c>
      <c r="F44" s="22">
        <v>6484064</v>
      </c>
      <c r="G44" s="22">
        <v>95962</v>
      </c>
      <c r="H44" s="22">
        <v>81504</v>
      </c>
      <c r="I44" s="22">
        <v>122062</v>
      </c>
      <c r="J44" s="22">
        <v>299528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299528</v>
      </c>
      <c r="X44" s="22">
        <v>1621017</v>
      </c>
      <c r="Y44" s="22">
        <v>-1321489</v>
      </c>
      <c r="Z44" s="23">
        <v>-81.522217225359142</v>
      </c>
      <c r="AA44" s="20">
        <v>6484064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78823692</v>
      </c>
      <c r="D47" s="29">
        <f t="shared" ref="D47:Y47" si="1">SUM(D34:D46)</f>
        <v>0</v>
      </c>
      <c r="E47" s="30">
        <f t="shared" si="1"/>
        <v>91418889</v>
      </c>
      <c r="F47" s="31">
        <f t="shared" si="1"/>
        <v>91418889</v>
      </c>
      <c r="G47" s="31">
        <f t="shared" si="1"/>
        <v>6172369</v>
      </c>
      <c r="H47" s="31">
        <f t="shared" si="1"/>
        <v>5227385</v>
      </c>
      <c r="I47" s="31">
        <f t="shared" si="1"/>
        <v>5704221</v>
      </c>
      <c r="J47" s="31">
        <f t="shared" si="1"/>
        <v>17103975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17103975</v>
      </c>
      <c r="X47" s="31">
        <f t="shared" si="1"/>
        <v>22854723</v>
      </c>
      <c r="Y47" s="31">
        <f t="shared" si="1"/>
        <v>-5750748</v>
      </c>
      <c r="Z47" s="32">
        <f>+IF(X47&lt;&gt;0,+(Y47/X47)*100,0)</f>
        <v>-25.162186389220292</v>
      </c>
      <c r="AA47" s="29">
        <f>SUM(AA34:AA46)</f>
        <v>91418889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-70574965</v>
      </c>
      <c r="D48" s="39">
        <f t="shared" si="2"/>
        <v>0</v>
      </c>
      <c r="E48" s="40">
        <f t="shared" si="2"/>
        <v>-80115081</v>
      </c>
      <c r="F48" s="41">
        <f t="shared" si="2"/>
        <v>-80115081</v>
      </c>
      <c r="G48" s="41">
        <f t="shared" si="2"/>
        <v>-5435188</v>
      </c>
      <c r="H48" s="41">
        <f t="shared" si="2"/>
        <v>-4065330</v>
      </c>
      <c r="I48" s="41">
        <f t="shared" si="2"/>
        <v>-5057967</v>
      </c>
      <c r="J48" s="41">
        <f t="shared" si="2"/>
        <v>-14558485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-14558485</v>
      </c>
      <c r="X48" s="41">
        <f t="shared" si="2"/>
        <v>-20028771</v>
      </c>
      <c r="Y48" s="41">
        <f t="shared" si="2"/>
        <v>5470286</v>
      </c>
      <c r="Z48" s="42">
        <f>+IF(X48&lt;&gt;0,+(Y48/X48)*100,0)</f>
        <v>-27.312140120829181</v>
      </c>
      <c r="AA48" s="39">
        <f>+AA32-AA47</f>
        <v>-80115081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218000</v>
      </c>
      <c r="F49" s="22">
        <v>218000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54501</v>
      </c>
      <c r="Y49" s="22">
        <v>-54501</v>
      </c>
      <c r="Z49" s="23">
        <v>-100</v>
      </c>
      <c r="AA49" s="20">
        <v>218000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-70574965</v>
      </c>
      <c r="D51" s="48">
        <f t="shared" si="3"/>
        <v>0</v>
      </c>
      <c r="E51" s="49">
        <f t="shared" si="3"/>
        <v>-79897081</v>
      </c>
      <c r="F51" s="50">
        <f t="shared" si="3"/>
        <v>-79897081</v>
      </c>
      <c r="G51" s="50">
        <f t="shared" si="3"/>
        <v>-5435188</v>
      </c>
      <c r="H51" s="50">
        <f t="shared" si="3"/>
        <v>-4065330</v>
      </c>
      <c r="I51" s="50">
        <f t="shared" si="3"/>
        <v>-5057967</v>
      </c>
      <c r="J51" s="50">
        <f t="shared" si="3"/>
        <v>-14558485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-14558485</v>
      </c>
      <c r="X51" s="50">
        <f t="shared" si="3"/>
        <v>-19974270</v>
      </c>
      <c r="Y51" s="50">
        <f t="shared" si="3"/>
        <v>5415785</v>
      </c>
      <c r="Z51" s="51">
        <f>+IF(X51&lt;&gt;0,+(Y51/X51)*100,0)</f>
        <v>-27.113806912593052</v>
      </c>
      <c r="AA51" s="48">
        <f>SUM(AA48:AA50)</f>
        <v>-79897081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-70574965</v>
      </c>
      <c r="D53" s="54">
        <f>+D51-D52</f>
        <v>0</v>
      </c>
      <c r="E53" s="55">
        <f t="shared" si="4"/>
        <v>-79897081</v>
      </c>
      <c r="F53" s="56">
        <f t="shared" si="4"/>
        <v>-79897081</v>
      </c>
      <c r="G53" s="56">
        <f t="shared" si="4"/>
        <v>-5435188</v>
      </c>
      <c r="H53" s="56">
        <f t="shared" si="4"/>
        <v>-4065330</v>
      </c>
      <c r="I53" s="56">
        <f t="shared" si="4"/>
        <v>-5057967</v>
      </c>
      <c r="J53" s="56">
        <f t="shared" si="4"/>
        <v>-14558485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-14558485</v>
      </c>
      <c r="X53" s="56">
        <f t="shared" si="4"/>
        <v>-19974270</v>
      </c>
      <c r="Y53" s="56">
        <f t="shared" si="4"/>
        <v>5415785</v>
      </c>
      <c r="Z53" s="57">
        <f>+IF(X53&lt;&gt;0,+(Y53/X53)*100,0)</f>
        <v>-27.113806912593052</v>
      </c>
      <c r="AA53" s="54">
        <f>+AA51-AA52</f>
        <v>-79897081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-70574965</v>
      </c>
      <c r="D56" s="48">
        <f>SUM(D53:D55)</f>
        <v>0</v>
      </c>
      <c r="E56" s="49">
        <f t="shared" si="5"/>
        <v>-79897081</v>
      </c>
      <c r="F56" s="50">
        <f t="shared" si="5"/>
        <v>-79897081</v>
      </c>
      <c r="G56" s="50">
        <f t="shared" si="5"/>
        <v>-5435188</v>
      </c>
      <c r="H56" s="50">
        <f t="shared" si="5"/>
        <v>-4065330</v>
      </c>
      <c r="I56" s="50">
        <f t="shared" si="5"/>
        <v>-5057967</v>
      </c>
      <c r="J56" s="50">
        <f t="shared" si="5"/>
        <v>-14558485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-14558485</v>
      </c>
      <c r="X56" s="50">
        <f t="shared" si="5"/>
        <v>-19974270</v>
      </c>
      <c r="Y56" s="50">
        <f t="shared" si="5"/>
        <v>5415785</v>
      </c>
      <c r="Z56" s="51">
        <f>+IF(X56&lt;&gt;0,+(Y56/X56)*100,0)</f>
        <v>-27.113806912593052</v>
      </c>
      <c r="AA56" s="48">
        <f>SUM(AA53:AA55)</f>
        <v>-79897081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-70574965</v>
      </c>
      <c r="D59" s="65">
        <f>SUM(D56:D58)</f>
        <v>0</v>
      </c>
      <c r="E59" s="66">
        <f t="shared" si="6"/>
        <v>-79897081</v>
      </c>
      <c r="F59" s="67">
        <f t="shared" si="6"/>
        <v>-79897081</v>
      </c>
      <c r="G59" s="67">
        <f t="shared" si="6"/>
        <v>-5435188</v>
      </c>
      <c r="H59" s="67">
        <f t="shared" si="6"/>
        <v>-4065330</v>
      </c>
      <c r="I59" s="67">
        <f t="shared" si="6"/>
        <v>-5057967</v>
      </c>
      <c r="J59" s="67">
        <f t="shared" si="6"/>
        <v>-14558485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-14558485</v>
      </c>
      <c r="X59" s="67">
        <f t="shared" si="6"/>
        <v>-19974270</v>
      </c>
      <c r="Y59" s="67">
        <f t="shared" si="6"/>
        <v>5415785</v>
      </c>
      <c r="Z59" s="68">
        <f>+IF(X59&lt;&gt;0,+(Y59/X59)*100,0)</f>
        <v>-27.113806912593052</v>
      </c>
      <c r="AA59" s="65">
        <f>SUM(AA56:AA58)</f>
        <v>-79897081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1141025</v>
      </c>
      <c r="D9" s="20"/>
      <c r="E9" s="21">
        <v>2937200</v>
      </c>
      <c r="F9" s="22">
        <v>2937200</v>
      </c>
      <c r="G9" s="22">
        <v>100451</v>
      </c>
      <c r="H9" s="22">
        <v>100192</v>
      </c>
      <c r="I9" s="22">
        <v>100168</v>
      </c>
      <c r="J9" s="22">
        <v>300811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300811</v>
      </c>
      <c r="X9" s="22">
        <v>403866</v>
      </c>
      <c r="Y9" s="22">
        <v>-103055</v>
      </c>
      <c r="Z9" s="23">
        <v>-25.517126967855674</v>
      </c>
      <c r="AA9" s="20">
        <v>2937200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20000</v>
      </c>
      <c r="F10" s="22">
        <v>20000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5001</v>
      </c>
      <c r="Y10" s="22">
        <v>-5001</v>
      </c>
      <c r="Z10" s="23">
        <v>-100</v>
      </c>
      <c r="AA10" s="20">
        <v>20000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75000</v>
      </c>
      <c r="F23" s="22">
        <v>75000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18750</v>
      </c>
      <c r="Y23" s="22">
        <v>-18750</v>
      </c>
      <c r="Z23" s="23">
        <v>-100</v>
      </c>
      <c r="AA23" s="20">
        <v>75000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284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1141309</v>
      </c>
      <c r="D32" s="29">
        <f t="shared" ref="D32:Y32" si="0">SUM(D6:D31)</f>
        <v>0</v>
      </c>
      <c r="E32" s="30">
        <f t="shared" si="0"/>
        <v>3032200</v>
      </c>
      <c r="F32" s="31">
        <f t="shared" si="0"/>
        <v>3032200</v>
      </c>
      <c r="G32" s="31">
        <f t="shared" si="0"/>
        <v>100451</v>
      </c>
      <c r="H32" s="31">
        <f t="shared" si="0"/>
        <v>100192</v>
      </c>
      <c r="I32" s="31">
        <f t="shared" si="0"/>
        <v>100168</v>
      </c>
      <c r="J32" s="31">
        <f t="shared" si="0"/>
        <v>300811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300811</v>
      </c>
      <c r="X32" s="31">
        <f t="shared" si="0"/>
        <v>427617</v>
      </c>
      <c r="Y32" s="31">
        <f t="shared" si="0"/>
        <v>-126806</v>
      </c>
      <c r="Z32" s="32">
        <f>+IF(X32&lt;&gt;0,+(Y32/X32)*100,0)</f>
        <v>-29.654106361533806</v>
      </c>
      <c r="AA32" s="29">
        <f>SUM(AA6:AA31)</f>
        <v>3032200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45818313</v>
      </c>
      <c r="F34" s="22">
        <v>45818313</v>
      </c>
      <c r="G34" s="22">
        <v>3053312</v>
      </c>
      <c r="H34" s="22">
        <v>3174945</v>
      </c>
      <c r="I34" s="22">
        <v>3922812</v>
      </c>
      <c r="J34" s="22">
        <v>10151069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10151069</v>
      </c>
      <c r="X34" s="22">
        <v>11454585</v>
      </c>
      <c r="Y34" s="22">
        <v>-1303516</v>
      </c>
      <c r="Z34" s="23">
        <v>-11.379862299681744</v>
      </c>
      <c r="AA34" s="20">
        <v>45818313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8490000</v>
      </c>
      <c r="F37" s="22">
        <v>8490000</v>
      </c>
      <c r="G37" s="22">
        <v>382180</v>
      </c>
      <c r="H37" s="22">
        <v>983378</v>
      </c>
      <c r="I37" s="22">
        <v>1478148</v>
      </c>
      <c r="J37" s="22">
        <v>2843706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2843706</v>
      </c>
      <c r="X37" s="22">
        <v>1201122</v>
      </c>
      <c r="Y37" s="22">
        <v>1642584</v>
      </c>
      <c r="Z37" s="23">
        <v>136.75413488388358</v>
      </c>
      <c r="AA37" s="20">
        <v>8490000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146860</v>
      </c>
      <c r="F38" s="22">
        <v>146860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146860</v>
      </c>
      <c r="Y38" s="22">
        <v>-146860</v>
      </c>
      <c r="Z38" s="23">
        <v>-100</v>
      </c>
      <c r="AA38" s="20">
        <v>146860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4132500</v>
      </c>
      <c r="F41" s="22">
        <v>4132500</v>
      </c>
      <c r="G41" s="22">
        <v>192549</v>
      </c>
      <c r="H41" s="22">
        <v>84567</v>
      </c>
      <c r="I41" s="22">
        <v>109528</v>
      </c>
      <c r="J41" s="22">
        <v>386644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386644</v>
      </c>
      <c r="X41" s="22">
        <v>568218</v>
      </c>
      <c r="Y41" s="22">
        <v>-181574</v>
      </c>
      <c r="Z41" s="23">
        <v>-31.954989106293713</v>
      </c>
      <c r="AA41" s="20">
        <v>4132500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2928923</v>
      </c>
      <c r="F44" s="22">
        <v>2928923</v>
      </c>
      <c r="G44" s="22">
        <v>16847</v>
      </c>
      <c r="H44" s="22">
        <v>159605</v>
      </c>
      <c r="I44" s="22">
        <v>34921</v>
      </c>
      <c r="J44" s="22">
        <v>211373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211373</v>
      </c>
      <c r="X44" s="22">
        <v>506202</v>
      </c>
      <c r="Y44" s="22">
        <v>-294829</v>
      </c>
      <c r="Z44" s="23">
        <v>-58.243349492890196</v>
      </c>
      <c r="AA44" s="20">
        <v>2928923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61516596</v>
      </c>
      <c r="F47" s="31">
        <f t="shared" si="1"/>
        <v>61516596</v>
      </c>
      <c r="G47" s="31">
        <f t="shared" si="1"/>
        <v>3644888</v>
      </c>
      <c r="H47" s="31">
        <f t="shared" si="1"/>
        <v>4402495</v>
      </c>
      <c r="I47" s="31">
        <f t="shared" si="1"/>
        <v>5545409</v>
      </c>
      <c r="J47" s="31">
        <f t="shared" si="1"/>
        <v>13592792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13592792</v>
      </c>
      <c r="X47" s="31">
        <f t="shared" si="1"/>
        <v>13876987</v>
      </c>
      <c r="Y47" s="31">
        <f t="shared" si="1"/>
        <v>-284195</v>
      </c>
      <c r="Z47" s="32">
        <f>+IF(X47&lt;&gt;0,+(Y47/X47)*100,0)</f>
        <v>-2.0479589697677167</v>
      </c>
      <c r="AA47" s="29">
        <f>SUM(AA34:AA46)</f>
        <v>61516596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1141309</v>
      </c>
      <c r="D48" s="39">
        <f t="shared" si="2"/>
        <v>0</v>
      </c>
      <c r="E48" s="40">
        <f t="shared" si="2"/>
        <v>-58484396</v>
      </c>
      <c r="F48" s="41">
        <f t="shared" si="2"/>
        <v>-58484396</v>
      </c>
      <c r="G48" s="41">
        <f t="shared" si="2"/>
        <v>-3544437</v>
      </c>
      <c r="H48" s="41">
        <f t="shared" si="2"/>
        <v>-4302303</v>
      </c>
      <c r="I48" s="41">
        <f t="shared" si="2"/>
        <v>-5445241</v>
      </c>
      <c r="J48" s="41">
        <f t="shared" si="2"/>
        <v>-13291981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-13291981</v>
      </c>
      <c r="X48" s="41">
        <f t="shared" si="2"/>
        <v>-13449370</v>
      </c>
      <c r="Y48" s="41">
        <f t="shared" si="2"/>
        <v>157389</v>
      </c>
      <c r="Z48" s="42">
        <f>+IF(X48&lt;&gt;0,+(Y48/X48)*100,0)</f>
        <v>-1.1702332525612724</v>
      </c>
      <c r="AA48" s="39">
        <f>+AA32-AA47</f>
        <v>-58484396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1141309</v>
      </c>
      <c r="D51" s="48">
        <f t="shared" si="3"/>
        <v>0</v>
      </c>
      <c r="E51" s="49">
        <f t="shared" si="3"/>
        <v>-58484396</v>
      </c>
      <c r="F51" s="50">
        <f t="shared" si="3"/>
        <v>-58484396</v>
      </c>
      <c r="G51" s="50">
        <f t="shared" si="3"/>
        <v>-3544437</v>
      </c>
      <c r="H51" s="50">
        <f t="shared" si="3"/>
        <v>-4302303</v>
      </c>
      <c r="I51" s="50">
        <f t="shared" si="3"/>
        <v>-5445241</v>
      </c>
      <c r="J51" s="50">
        <f t="shared" si="3"/>
        <v>-13291981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-13291981</v>
      </c>
      <c r="X51" s="50">
        <f t="shared" si="3"/>
        <v>-13449370</v>
      </c>
      <c r="Y51" s="50">
        <f t="shared" si="3"/>
        <v>157389</v>
      </c>
      <c r="Z51" s="51">
        <f>+IF(X51&lt;&gt;0,+(Y51/X51)*100,0)</f>
        <v>-1.1702332525612724</v>
      </c>
      <c r="AA51" s="48">
        <f>SUM(AA48:AA50)</f>
        <v>-58484396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1141309</v>
      </c>
      <c r="D53" s="54">
        <f>+D51-D52</f>
        <v>0</v>
      </c>
      <c r="E53" s="55">
        <f t="shared" si="4"/>
        <v>-58484396</v>
      </c>
      <c r="F53" s="56">
        <f t="shared" si="4"/>
        <v>-58484396</v>
      </c>
      <c r="G53" s="56">
        <f t="shared" si="4"/>
        <v>-3544437</v>
      </c>
      <c r="H53" s="56">
        <f t="shared" si="4"/>
        <v>-4302303</v>
      </c>
      <c r="I53" s="56">
        <f t="shared" si="4"/>
        <v>-5445241</v>
      </c>
      <c r="J53" s="56">
        <f t="shared" si="4"/>
        <v>-13291981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-13291981</v>
      </c>
      <c r="X53" s="56">
        <f t="shared" si="4"/>
        <v>-13449370</v>
      </c>
      <c r="Y53" s="56">
        <f t="shared" si="4"/>
        <v>157389</v>
      </c>
      <c r="Z53" s="57">
        <f>+IF(X53&lt;&gt;0,+(Y53/X53)*100,0)</f>
        <v>-1.1702332525612724</v>
      </c>
      <c r="AA53" s="54">
        <f>+AA51-AA52</f>
        <v>-58484396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1141309</v>
      </c>
      <c r="D56" s="48">
        <f>SUM(D53:D55)</f>
        <v>0</v>
      </c>
      <c r="E56" s="49">
        <f t="shared" si="5"/>
        <v>-58484396</v>
      </c>
      <c r="F56" s="50">
        <f t="shared" si="5"/>
        <v>-58484396</v>
      </c>
      <c r="G56" s="50">
        <f t="shared" si="5"/>
        <v>-3544437</v>
      </c>
      <c r="H56" s="50">
        <f t="shared" si="5"/>
        <v>-4302303</v>
      </c>
      <c r="I56" s="50">
        <f t="shared" si="5"/>
        <v>-5445241</v>
      </c>
      <c r="J56" s="50">
        <f t="shared" si="5"/>
        <v>-13291981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-13291981</v>
      </c>
      <c r="X56" s="50">
        <f t="shared" si="5"/>
        <v>-13449370</v>
      </c>
      <c r="Y56" s="50">
        <f t="shared" si="5"/>
        <v>157389</v>
      </c>
      <c r="Z56" s="51">
        <f>+IF(X56&lt;&gt;0,+(Y56/X56)*100,0)</f>
        <v>-1.1702332525612724</v>
      </c>
      <c r="AA56" s="48">
        <f>SUM(AA53:AA55)</f>
        <v>-58484396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1141309</v>
      </c>
      <c r="D59" s="65">
        <f>SUM(D56:D58)</f>
        <v>0</v>
      </c>
      <c r="E59" s="66">
        <f t="shared" si="6"/>
        <v>-58484396</v>
      </c>
      <c r="F59" s="67">
        <f t="shared" si="6"/>
        <v>-58484396</v>
      </c>
      <c r="G59" s="67">
        <f t="shared" si="6"/>
        <v>-3544437</v>
      </c>
      <c r="H59" s="67">
        <f t="shared" si="6"/>
        <v>-4302303</v>
      </c>
      <c r="I59" s="67">
        <f t="shared" si="6"/>
        <v>-5445241</v>
      </c>
      <c r="J59" s="67">
        <f t="shared" si="6"/>
        <v>-13291981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-13291981</v>
      </c>
      <c r="X59" s="67">
        <f t="shared" si="6"/>
        <v>-13449370</v>
      </c>
      <c r="Y59" s="67">
        <f t="shared" si="6"/>
        <v>157389</v>
      </c>
      <c r="Z59" s="68">
        <f>+IF(X59&lt;&gt;0,+(Y59/X59)*100,0)</f>
        <v>-1.1702332525612724</v>
      </c>
      <c r="AA59" s="65">
        <f>SUM(AA56:AA58)</f>
        <v>-58484396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647043</v>
      </c>
      <c r="D9" s="20"/>
      <c r="E9" s="21">
        <v>433080</v>
      </c>
      <c r="F9" s="22">
        <v>433080</v>
      </c>
      <c r="G9" s="22"/>
      <c r="H9" s="22">
        <v>55924</v>
      </c>
      <c r="I9" s="22"/>
      <c r="J9" s="22">
        <v>55924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55924</v>
      </c>
      <c r="X9" s="22">
        <v>108270</v>
      </c>
      <c r="Y9" s="22">
        <v>-52346</v>
      </c>
      <c r="Z9" s="23">
        <v>-48.347649395030942</v>
      </c>
      <c r="AA9" s="20">
        <v>433080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209168</v>
      </c>
      <c r="D13" s="20"/>
      <c r="E13" s="21">
        <v>110460</v>
      </c>
      <c r="F13" s="22">
        <v>110460</v>
      </c>
      <c r="G13" s="22">
        <v>17890</v>
      </c>
      <c r="H13" s="22">
        <v>37795</v>
      </c>
      <c r="I13" s="22">
        <v>19333</v>
      </c>
      <c r="J13" s="22">
        <v>75018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75018</v>
      </c>
      <c r="X13" s="22">
        <v>27615</v>
      </c>
      <c r="Y13" s="22">
        <v>47403</v>
      </c>
      <c r="Z13" s="23">
        <v>171.65670831070071</v>
      </c>
      <c r="AA13" s="20">
        <v>110460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856211</v>
      </c>
      <c r="D32" s="29">
        <f t="shared" ref="D32:Y32" si="0">SUM(D6:D31)</f>
        <v>0</v>
      </c>
      <c r="E32" s="30">
        <f t="shared" si="0"/>
        <v>543540</v>
      </c>
      <c r="F32" s="31">
        <f t="shared" si="0"/>
        <v>543540</v>
      </c>
      <c r="G32" s="31">
        <f t="shared" si="0"/>
        <v>17890</v>
      </c>
      <c r="H32" s="31">
        <f t="shared" si="0"/>
        <v>93719</v>
      </c>
      <c r="I32" s="31">
        <f t="shared" si="0"/>
        <v>19333</v>
      </c>
      <c r="J32" s="31">
        <f t="shared" si="0"/>
        <v>130942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130942</v>
      </c>
      <c r="X32" s="31">
        <f t="shared" si="0"/>
        <v>135885</v>
      </c>
      <c r="Y32" s="31">
        <f t="shared" si="0"/>
        <v>-4943</v>
      </c>
      <c r="Z32" s="32">
        <f>+IF(X32&lt;&gt;0,+(Y32/X32)*100,0)</f>
        <v>-3.637634764690731</v>
      </c>
      <c r="AA32" s="29">
        <f>SUM(AA6:AA31)</f>
        <v>543540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14601641</v>
      </c>
      <c r="D34" s="20"/>
      <c r="E34" s="21">
        <v>14181916</v>
      </c>
      <c r="F34" s="22">
        <v>14181916</v>
      </c>
      <c r="G34" s="22">
        <v>1225249</v>
      </c>
      <c r="H34" s="22">
        <v>1184573</v>
      </c>
      <c r="I34" s="22">
        <v>1208466</v>
      </c>
      <c r="J34" s="22">
        <v>3618288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3618288</v>
      </c>
      <c r="X34" s="22">
        <v>3545484</v>
      </c>
      <c r="Y34" s="22">
        <v>72804</v>
      </c>
      <c r="Z34" s="23">
        <v>2.0534290945890601</v>
      </c>
      <c r="AA34" s="20">
        <v>14181916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535426</v>
      </c>
      <c r="D37" s="20"/>
      <c r="E37" s="21">
        <v>4289063</v>
      </c>
      <c r="F37" s="22">
        <v>4289063</v>
      </c>
      <c r="G37" s="22">
        <v>58561</v>
      </c>
      <c r="H37" s="22">
        <v>60553</v>
      </c>
      <c r="I37" s="22">
        <v>79515</v>
      </c>
      <c r="J37" s="22">
        <v>198629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198629</v>
      </c>
      <c r="X37" s="22">
        <v>589749</v>
      </c>
      <c r="Y37" s="22">
        <v>-391120</v>
      </c>
      <c r="Z37" s="23">
        <v>-66.319739414564509</v>
      </c>
      <c r="AA37" s="20">
        <v>4289063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2772419</v>
      </c>
      <c r="D41" s="20"/>
      <c r="E41" s="21">
        <v>3464156</v>
      </c>
      <c r="F41" s="22">
        <v>3464156</v>
      </c>
      <c r="G41" s="22">
        <v>15873</v>
      </c>
      <c r="H41" s="22">
        <v>28625</v>
      </c>
      <c r="I41" s="22"/>
      <c r="J41" s="22">
        <v>44498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44498</v>
      </c>
      <c r="X41" s="22">
        <v>476322</v>
      </c>
      <c r="Y41" s="22">
        <v>-431824</v>
      </c>
      <c r="Z41" s="23">
        <v>-90.658000260328095</v>
      </c>
      <c r="AA41" s="20">
        <v>3464156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1540710</v>
      </c>
      <c r="D44" s="20"/>
      <c r="E44" s="21">
        <v>2648384</v>
      </c>
      <c r="F44" s="22">
        <v>2648384</v>
      </c>
      <c r="G44" s="22">
        <v>70825</v>
      </c>
      <c r="H44" s="22">
        <v>1076449</v>
      </c>
      <c r="I44" s="22">
        <v>433331</v>
      </c>
      <c r="J44" s="22">
        <v>1580605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1580605</v>
      </c>
      <c r="X44" s="22">
        <v>381910</v>
      </c>
      <c r="Y44" s="22">
        <v>1198695</v>
      </c>
      <c r="Z44" s="23">
        <v>313.86845068209783</v>
      </c>
      <c r="AA44" s="20">
        <v>2648384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19450196</v>
      </c>
      <c r="D47" s="29">
        <f t="shared" ref="D47:Y47" si="1">SUM(D34:D46)</f>
        <v>0</v>
      </c>
      <c r="E47" s="30">
        <f t="shared" si="1"/>
        <v>24583519</v>
      </c>
      <c r="F47" s="31">
        <f t="shared" si="1"/>
        <v>24583519</v>
      </c>
      <c r="G47" s="31">
        <f t="shared" si="1"/>
        <v>1370508</v>
      </c>
      <c r="H47" s="31">
        <f t="shared" si="1"/>
        <v>2350200</v>
      </c>
      <c r="I47" s="31">
        <f t="shared" si="1"/>
        <v>1721312</v>
      </c>
      <c r="J47" s="31">
        <f t="shared" si="1"/>
        <v>5442020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5442020</v>
      </c>
      <c r="X47" s="31">
        <f t="shared" si="1"/>
        <v>4993465</v>
      </c>
      <c r="Y47" s="31">
        <f t="shared" si="1"/>
        <v>448555</v>
      </c>
      <c r="Z47" s="32">
        <f>+IF(X47&lt;&gt;0,+(Y47/X47)*100,0)</f>
        <v>8.9828405726284259</v>
      </c>
      <c r="AA47" s="29">
        <f>SUM(AA34:AA46)</f>
        <v>24583519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-18593985</v>
      </c>
      <c r="D48" s="39">
        <f t="shared" si="2"/>
        <v>0</v>
      </c>
      <c r="E48" s="40">
        <f t="shared" si="2"/>
        <v>-24039979</v>
      </c>
      <c r="F48" s="41">
        <f t="shared" si="2"/>
        <v>-24039979</v>
      </c>
      <c r="G48" s="41">
        <f t="shared" si="2"/>
        <v>-1352618</v>
      </c>
      <c r="H48" s="41">
        <f t="shared" si="2"/>
        <v>-2256481</v>
      </c>
      <c r="I48" s="41">
        <f t="shared" si="2"/>
        <v>-1701979</v>
      </c>
      <c r="J48" s="41">
        <f t="shared" si="2"/>
        <v>-5311078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-5311078</v>
      </c>
      <c r="X48" s="41">
        <f t="shared" si="2"/>
        <v>-4857580</v>
      </c>
      <c r="Y48" s="41">
        <f t="shared" si="2"/>
        <v>-453498</v>
      </c>
      <c r="Z48" s="42">
        <f>+IF(X48&lt;&gt;0,+(Y48/X48)*100,0)</f>
        <v>9.3358832999147729</v>
      </c>
      <c r="AA48" s="39">
        <f>+AA32-AA47</f>
        <v>-24039979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-18593985</v>
      </c>
      <c r="D51" s="48">
        <f t="shared" si="3"/>
        <v>0</v>
      </c>
      <c r="E51" s="49">
        <f t="shared" si="3"/>
        <v>-24039979</v>
      </c>
      <c r="F51" s="50">
        <f t="shared" si="3"/>
        <v>-24039979</v>
      </c>
      <c r="G51" s="50">
        <f t="shared" si="3"/>
        <v>-1352618</v>
      </c>
      <c r="H51" s="50">
        <f t="shared" si="3"/>
        <v>-2256481</v>
      </c>
      <c r="I51" s="50">
        <f t="shared" si="3"/>
        <v>-1701979</v>
      </c>
      <c r="J51" s="50">
        <f t="shared" si="3"/>
        <v>-5311078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-5311078</v>
      </c>
      <c r="X51" s="50">
        <f t="shared" si="3"/>
        <v>-4857580</v>
      </c>
      <c r="Y51" s="50">
        <f t="shared" si="3"/>
        <v>-453498</v>
      </c>
      <c r="Z51" s="51">
        <f>+IF(X51&lt;&gt;0,+(Y51/X51)*100,0)</f>
        <v>9.3358832999147729</v>
      </c>
      <c r="AA51" s="48">
        <f>SUM(AA48:AA50)</f>
        <v>-24039979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-18593985</v>
      </c>
      <c r="D53" s="54">
        <f>+D51-D52</f>
        <v>0</v>
      </c>
      <c r="E53" s="55">
        <f t="shared" si="4"/>
        <v>-24039979</v>
      </c>
      <c r="F53" s="56">
        <f t="shared" si="4"/>
        <v>-24039979</v>
      </c>
      <c r="G53" s="56">
        <f t="shared" si="4"/>
        <v>-1352618</v>
      </c>
      <c r="H53" s="56">
        <f t="shared" si="4"/>
        <v>-2256481</v>
      </c>
      <c r="I53" s="56">
        <f t="shared" si="4"/>
        <v>-1701979</v>
      </c>
      <c r="J53" s="56">
        <f t="shared" si="4"/>
        <v>-5311078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-5311078</v>
      </c>
      <c r="X53" s="56">
        <f t="shared" si="4"/>
        <v>-4857580</v>
      </c>
      <c r="Y53" s="56">
        <f t="shared" si="4"/>
        <v>-453498</v>
      </c>
      <c r="Z53" s="57">
        <f>+IF(X53&lt;&gt;0,+(Y53/X53)*100,0)</f>
        <v>9.3358832999147729</v>
      </c>
      <c r="AA53" s="54">
        <f>+AA51-AA52</f>
        <v>-24039979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-18593985</v>
      </c>
      <c r="D56" s="48">
        <f>SUM(D53:D55)</f>
        <v>0</v>
      </c>
      <c r="E56" s="49">
        <f t="shared" si="5"/>
        <v>-24039979</v>
      </c>
      <c r="F56" s="50">
        <f t="shared" si="5"/>
        <v>-24039979</v>
      </c>
      <c r="G56" s="50">
        <f t="shared" si="5"/>
        <v>-1352618</v>
      </c>
      <c r="H56" s="50">
        <f t="shared" si="5"/>
        <v>-2256481</v>
      </c>
      <c r="I56" s="50">
        <f t="shared" si="5"/>
        <v>-1701979</v>
      </c>
      <c r="J56" s="50">
        <f t="shared" si="5"/>
        <v>-5311078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-5311078</v>
      </c>
      <c r="X56" s="50">
        <f t="shared" si="5"/>
        <v>-4857580</v>
      </c>
      <c r="Y56" s="50">
        <f t="shared" si="5"/>
        <v>-453498</v>
      </c>
      <c r="Z56" s="51">
        <f>+IF(X56&lt;&gt;0,+(Y56/X56)*100,0)</f>
        <v>9.3358832999147729</v>
      </c>
      <c r="AA56" s="48">
        <f>SUM(AA53:AA55)</f>
        <v>-24039979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-18593985</v>
      </c>
      <c r="D59" s="65">
        <f>SUM(D56:D58)</f>
        <v>0</v>
      </c>
      <c r="E59" s="66">
        <f t="shared" si="6"/>
        <v>-24039979</v>
      </c>
      <c r="F59" s="67">
        <f t="shared" si="6"/>
        <v>-24039979</v>
      </c>
      <c r="G59" s="67">
        <f t="shared" si="6"/>
        <v>-1352618</v>
      </c>
      <c r="H59" s="67">
        <f t="shared" si="6"/>
        <v>-2256481</v>
      </c>
      <c r="I59" s="67">
        <f t="shared" si="6"/>
        <v>-1701979</v>
      </c>
      <c r="J59" s="67">
        <f t="shared" si="6"/>
        <v>-5311078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-5311078</v>
      </c>
      <c r="X59" s="67">
        <f t="shared" si="6"/>
        <v>-4857580</v>
      </c>
      <c r="Y59" s="67">
        <f t="shared" si="6"/>
        <v>-453498</v>
      </c>
      <c r="Z59" s="68">
        <f>+IF(X59&lt;&gt;0,+(Y59/X59)*100,0)</f>
        <v>9.3358832999147729</v>
      </c>
      <c r="AA59" s="65">
        <f>SUM(AA56:AA58)</f>
        <v>-24039979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2570004</v>
      </c>
      <c r="D9" s="20"/>
      <c r="E9" s="21">
        <v>1806636</v>
      </c>
      <c r="F9" s="22">
        <v>1806636</v>
      </c>
      <c r="G9" s="22"/>
      <c r="H9" s="22">
        <v>680158</v>
      </c>
      <c r="I9" s="22">
        <v>339807</v>
      </c>
      <c r="J9" s="22">
        <v>1019965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1019965</v>
      </c>
      <c r="X9" s="22">
        <v>248412</v>
      </c>
      <c r="Y9" s="22">
        <v>771553</v>
      </c>
      <c r="Z9" s="23">
        <v>310.5940936830749</v>
      </c>
      <c r="AA9" s="20">
        <v>1806636</v>
      </c>
    </row>
    <row r="10" spans="1:27" ht="13.5" x14ac:dyDescent="0.25">
      <c r="A10" s="19" t="s">
        <v>38</v>
      </c>
      <c r="B10" s="15" t="s">
        <v>32</v>
      </c>
      <c r="C10" s="20">
        <v>31827</v>
      </c>
      <c r="D10" s="20"/>
      <c r="E10" s="21">
        <v>27870</v>
      </c>
      <c r="F10" s="22">
        <v>27870</v>
      </c>
      <c r="G10" s="22">
        <v>3775</v>
      </c>
      <c r="H10" s="22">
        <v>2069</v>
      </c>
      <c r="I10" s="22">
        <v>828</v>
      </c>
      <c r="J10" s="22">
        <v>6672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6672</v>
      </c>
      <c r="X10" s="22">
        <v>3831</v>
      </c>
      <c r="Y10" s="22">
        <v>2841</v>
      </c>
      <c r="Z10" s="23">
        <v>74.158183241973376</v>
      </c>
      <c r="AA10" s="20">
        <v>27870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811694</v>
      </c>
      <c r="F13" s="22">
        <v>811694</v>
      </c>
      <c r="G13" s="22"/>
      <c r="H13" s="22"/>
      <c r="I13" s="22">
        <v>64165</v>
      </c>
      <c r="J13" s="22">
        <v>64165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64165</v>
      </c>
      <c r="X13" s="22">
        <v>202925</v>
      </c>
      <c r="Y13" s="22">
        <v>-138760</v>
      </c>
      <c r="Z13" s="23">
        <v>-68.379943328816069</v>
      </c>
      <c r="AA13" s="20">
        <v>811694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31514313</v>
      </c>
      <c r="D25" s="20"/>
      <c r="E25" s="21">
        <v>50573880</v>
      </c>
      <c r="F25" s="22">
        <v>50573880</v>
      </c>
      <c r="G25" s="22">
        <v>13816275</v>
      </c>
      <c r="H25" s="22"/>
      <c r="I25" s="22"/>
      <c r="J25" s="22">
        <v>13816275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13816275</v>
      </c>
      <c r="X25" s="22">
        <v>12643470</v>
      </c>
      <c r="Y25" s="22">
        <v>1172805</v>
      </c>
      <c r="Z25" s="23">
        <v>9.2759740799005339</v>
      </c>
      <c r="AA25" s="20">
        <v>50573880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34116144</v>
      </c>
      <c r="D32" s="29">
        <f t="shared" ref="D32:Y32" si="0">SUM(D6:D31)</f>
        <v>0</v>
      </c>
      <c r="E32" s="30">
        <f t="shared" si="0"/>
        <v>53220080</v>
      </c>
      <c r="F32" s="31">
        <f t="shared" si="0"/>
        <v>53220080</v>
      </c>
      <c r="G32" s="31">
        <f t="shared" si="0"/>
        <v>13820050</v>
      </c>
      <c r="H32" s="31">
        <f t="shared" si="0"/>
        <v>682227</v>
      </c>
      <c r="I32" s="31">
        <f t="shared" si="0"/>
        <v>404800</v>
      </c>
      <c r="J32" s="31">
        <f t="shared" si="0"/>
        <v>14907077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14907077</v>
      </c>
      <c r="X32" s="31">
        <f t="shared" si="0"/>
        <v>13098638</v>
      </c>
      <c r="Y32" s="31">
        <f t="shared" si="0"/>
        <v>1808439</v>
      </c>
      <c r="Z32" s="32">
        <f>+IF(X32&lt;&gt;0,+(Y32/X32)*100,0)</f>
        <v>13.806313297611553</v>
      </c>
      <c r="AA32" s="29">
        <f>SUM(AA6:AA31)</f>
        <v>53220080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15761066</v>
      </c>
      <c r="D34" s="20"/>
      <c r="E34" s="21">
        <v>16368777</v>
      </c>
      <c r="F34" s="22">
        <v>16368777</v>
      </c>
      <c r="G34" s="22">
        <v>1401715</v>
      </c>
      <c r="H34" s="22">
        <v>-32347</v>
      </c>
      <c r="I34" s="22">
        <v>1453755</v>
      </c>
      <c r="J34" s="22">
        <v>2823123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2823123</v>
      </c>
      <c r="X34" s="22">
        <v>4092210</v>
      </c>
      <c r="Y34" s="22">
        <v>-1269087</v>
      </c>
      <c r="Z34" s="23">
        <v>-31.012264766470931</v>
      </c>
      <c r="AA34" s="20">
        <v>16368777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1533795</v>
      </c>
      <c r="D37" s="20"/>
      <c r="E37" s="21">
        <v>1739130</v>
      </c>
      <c r="F37" s="22">
        <v>1739130</v>
      </c>
      <c r="G37" s="22"/>
      <c r="H37" s="22">
        <v>-505324</v>
      </c>
      <c r="I37" s="22">
        <v>105456</v>
      </c>
      <c r="J37" s="22">
        <v>-399868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-399868</v>
      </c>
      <c r="X37" s="22">
        <v>239127</v>
      </c>
      <c r="Y37" s="22">
        <v>-638995</v>
      </c>
      <c r="Z37" s="23">
        <v>-267.2199291589825</v>
      </c>
      <c r="AA37" s="20">
        <v>1739130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704588</v>
      </c>
      <c r="F38" s="22">
        <v>704588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704588</v>
      </c>
      <c r="Y38" s="22">
        <v>-704588</v>
      </c>
      <c r="Z38" s="23">
        <v>-100</v>
      </c>
      <c r="AA38" s="20">
        <v>704588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1004965</v>
      </c>
      <c r="D41" s="20"/>
      <c r="E41" s="21">
        <v>4078260</v>
      </c>
      <c r="F41" s="22">
        <v>4078260</v>
      </c>
      <c r="G41" s="22"/>
      <c r="H41" s="22">
        <v>326254</v>
      </c>
      <c r="I41" s="22"/>
      <c r="J41" s="22">
        <v>326254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326254</v>
      </c>
      <c r="X41" s="22">
        <v>740772</v>
      </c>
      <c r="Y41" s="22">
        <v>-414518</v>
      </c>
      <c r="Z41" s="23">
        <v>-55.957568590605476</v>
      </c>
      <c r="AA41" s="20">
        <v>4078260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1744496</v>
      </c>
      <c r="D44" s="20"/>
      <c r="E44" s="21">
        <v>6574361</v>
      </c>
      <c r="F44" s="22">
        <v>6574361</v>
      </c>
      <c r="G44" s="22">
        <v>34995</v>
      </c>
      <c r="H44" s="22">
        <v>741169</v>
      </c>
      <c r="I44" s="22">
        <v>89570</v>
      </c>
      <c r="J44" s="22">
        <v>865734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865734</v>
      </c>
      <c r="X44" s="22">
        <v>1633811</v>
      </c>
      <c r="Y44" s="22">
        <v>-768077</v>
      </c>
      <c r="Z44" s="23">
        <v>-47.011374020618049</v>
      </c>
      <c r="AA44" s="20">
        <v>6574361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20044322</v>
      </c>
      <c r="D47" s="29">
        <f t="shared" ref="D47:Y47" si="1">SUM(D34:D46)</f>
        <v>0</v>
      </c>
      <c r="E47" s="30">
        <f t="shared" si="1"/>
        <v>29465116</v>
      </c>
      <c r="F47" s="31">
        <f t="shared" si="1"/>
        <v>29465116</v>
      </c>
      <c r="G47" s="31">
        <f t="shared" si="1"/>
        <v>1436710</v>
      </c>
      <c r="H47" s="31">
        <f t="shared" si="1"/>
        <v>529752</v>
      </c>
      <c r="I47" s="31">
        <f t="shared" si="1"/>
        <v>1648781</v>
      </c>
      <c r="J47" s="31">
        <f t="shared" si="1"/>
        <v>3615243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3615243</v>
      </c>
      <c r="X47" s="31">
        <f t="shared" si="1"/>
        <v>7410508</v>
      </c>
      <c r="Y47" s="31">
        <f t="shared" si="1"/>
        <v>-3795265</v>
      </c>
      <c r="Z47" s="32">
        <f>+IF(X47&lt;&gt;0,+(Y47/X47)*100,0)</f>
        <v>-51.214640075957007</v>
      </c>
      <c r="AA47" s="29">
        <f>SUM(AA34:AA46)</f>
        <v>29465116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14071822</v>
      </c>
      <c r="D48" s="39">
        <f t="shared" si="2"/>
        <v>0</v>
      </c>
      <c r="E48" s="40">
        <f t="shared" si="2"/>
        <v>23754964</v>
      </c>
      <c r="F48" s="41">
        <f t="shared" si="2"/>
        <v>23754964</v>
      </c>
      <c r="G48" s="41">
        <f t="shared" si="2"/>
        <v>12383340</v>
      </c>
      <c r="H48" s="41">
        <f t="shared" si="2"/>
        <v>152475</v>
      </c>
      <c r="I48" s="41">
        <f t="shared" si="2"/>
        <v>-1243981</v>
      </c>
      <c r="J48" s="41">
        <f t="shared" si="2"/>
        <v>11291834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11291834</v>
      </c>
      <c r="X48" s="41">
        <f t="shared" si="2"/>
        <v>5688130</v>
      </c>
      <c r="Y48" s="41">
        <f t="shared" si="2"/>
        <v>5603704</v>
      </c>
      <c r="Z48" s="42">
        <f>+IF(X48&lt;&gt;0,+(Y48/X48)*100,0)</f>
        <v>98.515751222282191</v>
      </c>
      <c r="AA48" s="39">
        <f>+AA32-AA47</f>
        <v>23754964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14071822</v>
      </c>
      <c r="D51" s="48">
        <f t="shared" si="3"/>
        <v>0</v>
      </c>
      <c r="E51" s="49">
        <f t="shared" si="3"/>
        <v>23754964</v>
      </c>
      <c r="F51" s="50">
        <f t="shared" si="3"/>
        <v>23754964</v>
      </c>
      <c r="G51" s="50">
        <f t="shared" si="3"/>
        <v>12383340</v>
      </c>
      <c r="H51" s="50">
        <f t="shared" si="3"/>
        <v>152475</v>
      </c>
      <c r="I51" s="50">
        <f t="shared" si="3"/>
        <v>-1243981</v>
      </c>
      <c r="J51" s="50">
        <f t="shared" si="3"/>
        <v>11291834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11291834</v>
      </c>
      <c r="X51" s="50">
        <f t="shared" si="3"/>
        <v>5688130</v>
      </c>
      <c r="Y51" s="50">
        <f t="shared" si="3"/>
        <v>5603704</v>
      </c>
      <c r="Z51" s="51">
        <f>+IF(X51&lt;&gt;0,+(Y51/X51)*100,0)</f>
        <v>98.515751222282191</v>
      </c>
      <c r="AA51" s="48">
        <f>SUM(AA48:AA50)</f>
        <v>23754964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14071822</v>
      </c>
      <c r="D53" s="54">
        <f>+D51-D52</f>
        <v>0</v>
      </c>
      <c r="E53" s="55">
        <f t="shared" si="4"/>
        <v>23754964</v>
      </c>
      <c r="F53" s="56">
        <f t="shared" si="4"/>
        <v>23754964</v>
      </c>
      <c r="G53" s="56">
        <f t="shared" si="4"/>
        <v>12383340</v>
      </c>
      <c r="H53" s="56">
        <f t="shared" si="4"/>
        <v>152475</v>
      </c>
      <c r="I53" s="56">
        <f t="shared" si="4"/>
        <v>-1243981</v>
      </c>
      <c r="J53" s="56">
        <f t="shared" si="4"/>
        <v>11291834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11291834</v>
      </c>
      <c r="X53" s="56">
        <f t="shared" si="4"/>
        <v>5688130</v>
      </c>
      <c r="Y53" s="56">
        <f t="shared" si="4"/>
        <v>5603704</v>
      </c>
      <c r="Z53" s="57">
        <f>+IF(X53&lt;&gt;0,+(Y53/X53)*100,0)</f>
        <v>98.515751222282191</v>
      </c>
      <c r="AA53" s="54">
        <f>+AA51-AA52</f>
        <v>23754964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14071822</v>
      </c>
      <c r="D56" s="48">
        <f>SUM(D53:D55)</f>
        <v>0</v>
      </c>
      <c r="E56" s="49">
        <f t="shared" si="5"/>
        <v>23754964</v>
      </c>
      <c r="F56" s="50">
        <f t="shared" si="5"/>
        <v>23754964</v>
      </c>
      <c r="G56" s="50">
        <f t="shared" si="5"/>
        <v>12383340</v>
      </c>
      <c r="H56" s="50">
        <f t="shared" si="5"/>
        <v>152475</v>
      </c>
      <c r="I56" s="50">
        <f t="shared" si="5"/>
        <v>-1243981</v>
      </c>
      <c r="J56" s="50">
        <f t="shared" si="5"/>
        <v>11291834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11291834</v>
      </c>
      <c r="X56" s="50">
        <f t="shared" si="5"/>
        <v>5688130</v>
      </c>
      <c r="Y56" s="50">
        <f t="shared" si="5"/>
        <v>5603704</v>
      </c>
      <c r="Z56" s="51">
        <f>+IF(X56&lt;&gt;0,+(Y56/X56)*100,0)</f>
        <v>98.515751222282191</v>
      </c>
      <c r="AA56" s="48">
        <f>SUM(AA53:AA55)</f>
        <v>23754964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14071822</v>
      </c>
      <c r="D59" s="65">
        <f>SUM(D56:D58)</f>
        <v>0</v>
      </c>
      <c r="E59" s="66">
        <f t="shared" si="6"/>
        <v>23754964</v>
      </c>
      <c r="F59" s="67">
        <f t="shared" si="6"/>
        <v>23754964</v>
      </c>
      <c r="G59" s="67">
        <f t="shared" si="6"/>
        <v>12383340</v>
      </c>
      <c r="H59" s="67">
        <f t="shared" si="6"/>
        <v>152475</v>
      </c>
      <c r="I59" s="67">
        <f t="shared" si="6"/>
        <v>-1243981</v>
      </c>
      <c r="J59" s="67">
        <f t="shared" si="6"/>
        <v>11291834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11291834</v>
      </c>
      <c r="X59" s="67">
        <f t="shared" si="6"/>
        <v>5688130</v>
      </c>
      <c r="Y59" s="67">
        <f t="shared" si="6"/>
        <v>5603704</v>
      </c>
      <c r="Z59" s="68">
        <f>+IF(X59&lt;&gt;0,+(Y59/X59)*100,0)</f>
        <v>98.515751222282191</v>
      </c>
      <c r="AA59" s="65">
        <f>SUM(AA56:AA58)</f>
        <v>23754964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57521770</v>
      </c>
      <c r="D9" s="20"/>
      <c r="E9" s="21">
        <v>74016323</v>
      </c>
      <c r="F9" s="22">
        <v>74016323</v>
      </c>
      <c r="G9" s="22">
        <v>62369916</v>
      </c>
      <c r="H9" s="22">
        <v>539387</v>
      </c>
      <c r="I9" s="22">
        <v>-593651</v>
      </c>
      <c r="J9" s="22">
        <v>62315652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62315652</v>
      </c>
      <c r="X9" s="22">
        <v>10390523</v>
      </c>
      <c r="Y9" s="22">
        <v>51925129</v>
      </c>
      <c r="Z9" s="23">
        <v>499.73547048594185</v>
      </c>
      <c r="AA9" s="20">
        <v>74016323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2121583</v>
      </c>
      <c r="D17" s="20"/>
      <c r="E17" s="21">
        <v>2780783</v>
      </c>
      <c r="F17" s="22">
        <v>2780783</v>
      </c>
      <c r="G17" s="22">
        <v>187085</v>
      </c>
      <c r="H17" s="22">
        <v>182530</v>
      </c>
      <c r="I17" s="22">
        <v>183818</v>
      </c>
      <c r="J17" s="22">
        <v>553433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553433</v>
      </c>
      <c r="X17" s="22">
        <v>695196</v>
      </c>
      <c r="Y17" s="22">
        <v>-141763</v>
      </c>
      <c r="Z17" s="23">
        <v>-20.391803174931962</v>
      </c>
      <c r="AA17" s="20">
        <v>2780783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472050</v>
      </c>
      <c r="F23" s="22">
        <v>472050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118014</v>
      </c>
      <c r="Y23" s="22">
        <v>-118014</v>
      </c>
      <c r="Z23" s="23">
        <v>-100</v>
      </c>
      <c r="AA23" s="20">
        <v>472050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59643353</v>
      </c>
      <c r="D32" s="29">
        <f t="shared" ref="D32:Y32" si="0">SUM(D6:D31)</f>
        <v>0</v>
      </c>
      <c r="E32" s="30">
        <f t="shared" si="0"/>
        <v>77269156</v>
      </c>
      <c r="F32" s="31">
        <f t="shared" si="0"/>
        <v>77269156</v>
      </c>
      <c r="G32" s="31">
        <f t="shared" si="0"/>
        <v>62557001</v>
      </c>
      <c r="H32" s="31">
        <f t="shared" si="0"/>
        <v>721917</v>
      </c>
      <c r="I32" s="31">
        <f t="shared" si="0"/>
        <v>-409833</v>
      </c>
      <c r="J32" s="31">
        <f t="shared" si="0"/>
        <v>62869085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62869085</v>
      </c>
      <c r="X32" s="31">
        <f t="shared" si="0"/>
        <v>11203733</v>
      </c>
      <c r="Y32" s="31">
        <f t="shared" si="0"/>
        <v>51665352</v>
      </c>
      <c r="Z32" s="32">
        <f>+IF(X32&lt;&gt;0,+(Y32/X32)*100,0)</f>
        <v>461.14408474389739</v>
      </c>
      <c r="AA32" s="29">
        <f>SUM(AA6:AA31)</f>
        <v>77269156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69610446</v>
      </c>
      <c r="D34" s="20"/>
      <c r="E34" s="21">
        <v>73349663</v>
      </c>
      <c r="F34" s="22">
        <v>73349663</v>
      </c>
      <c r="G34" s="22">
        <v>5812861</v>
      </c>
      <c r="H34" s="22">
        <v>5452655</v>
      </c>
      <c r="I34" s="22">
        <v>6131173</v>
      </c>
      <c r="J34" s="22">
        <v>17396689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17396689</v>
      </c>
      <c r="X34" s="22">
        <v>18337431</v>
      </c>
      <c r="Y34" s="22">
        <v>-940742</v>
      </c>
      <c r="Z34" s="23">
        <v>-5.1301733596161858</v>
      </c>
      <c r="AA34" s="20">
        <v>73349663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5633420</v>
      </c>
      <c r="D37" s="20"/>
      <c r="E37" s="21">
        <v>5000000</v>
      </c>
      <c r="F37" s="22">
        <v>5000000</v>
      </c>
      <c r="G37" s="22"/>
      <c r="H37" s="22"/>
      <c r="I37" s="22">
        <v>1243060</v>
      </c>
      <c r="J37" s="22">
        <v>1243060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1243060</v>
      </c>
      <c r="X37" s="22">
        <v>687501</v>
      </c>
      <c r="Y37" s="22">
        <v>555559</v>
      </c>
      <c r="Z37" s="23">
        <v>80.808464278597413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23657846</v>
      </c>
      <c r="D39" s="20"/>
      <c r="E39" s="21"/>
      <c r="F39" s="22"/>
      <c r="G39" s="22"/>
      <c r="H39" s="22">
        <v>2735700</v>
      </c>
      <c r="I39" s="22"/>
      <c r="J39" s="22">
        <v>2735700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2735700</v>
      </c>
      <c r="X39" s="22"/>
      <c r="Y39" s="22">
        <v>2735700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8864776</v>
      </c>
      <c r="D41" s="20"/>
      <c r="E41" s="21">
        <v>5890000</v>
      </c>
      <c r="F41" s="22">
        <v>5890000</v>
      </c>
      <c r="G41" s="22">
        <v>237356</v>
      </c>
      <c r="H41" s="22">
        <v>736040</v>
      </c>
      <c r="I41" s="22">
        <v>851858</v>
      </c>
      <c r="J41" s="22">
        <v>1825254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1825254</v>
      </c>
      <c r="X41" s="22">
        <v>809880</v>
      </c>
      <c r="Y41" s="22">
        <v>1015374</v>
      </c>
      <c r="Z41" s="23">
        <v>125.3733886501704</v>
      </c>
      <c r="AA41" s="20">
        <v>5890000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3840276</v>
      </c>
      <c r="D44" s="20"/>
      <c r="E44" s="21">
        <v>3905631</v>
      </c>
      <c r="F44" s="22">
        <v>3905631</v>
      </c>
      <c r="G44" s="22">
        <v>66297</v>
      </c>
      <c r="H44" s="22">
        <v>582535</v>
      </c>
      <c r="I44" s="22">
        <v>67647</v>
      </c>
      <c r="J44" s="22">
        <v>716479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716479</v>
      </c>
      <c r="X44" s="22">
        <v>537070</v>
      </c>
      <c r="Y44" s="22">
        <v>179409</v>
      </c>
      <c r="Z44" s="23">
        <v>33.405142718826227</v>
      </c>
      <c r="AA44" s="20">
        <v>3905631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111606764</v>
      </c>
      <c r="D47" s="29">
        <f t="shared" ref="D47:Y47" si="1">SUM(D34:D46)</f>
        <v>0</v>
      </c>
      <c r="E47" s="30">
        <f t="shared" si="1"/>
        <v>88145294</v>
      </c>
      <c r="F47" s="31">
        <f t="shared" si="1"/>
        <v>88145294</v>
      </c>
      <c r="G47" s="31">
        <f t="shared" si="1"/>
        <v>6116514</v>
      </c>
      <c r="H47" s="31">
        <f t="shared" si="1"/>
        <v>9506930</v>
      </c>
      <c r="I47" s="31">
        <f t="shared" si="1"/>
        <v>8293738</v>
      </c>
      <c r="J47" s="31">
        <f t="shared" si="1"/>
        <v>23917182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23917182</v>
      </c>
      <c r="X47" s="31">
        <f t="shared" si="1"/>
        <v>20371882</v>
      </c>
      <c r="Y47" s="31">
        <f t="shared" si="1"/>
        <v>3545300</v>
      </c>
      <c r="Z47" s="32">
        <f>+IF(X47&lt;&gt;0,+(Y47/X47)*100,0)</f>
        <v>17.402908577616934</v>
      </c>
      <c r="AA47" s="29">
        <f>SUM(AA34:AA46)</f>
        <v>88145294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-51963411</v>
      </c>
      <c r="D48" s="39">
        <f t="shared" si="2"/>
        <v>0</v>
      </c>
      <c r="E48" s="40">
        <f t="shared" si="2"/>
        <v>-10876138</v>
      </c>
      <c r="F48" s="41">
        <f t="shared" si="2"/>
        <v>-10876138</v>
      </c>
      <c r="G48" s="41">
        <f t="shared" si="2"/>
        <v>56440487</v>
      </c>
      <c r="H48" s="41">
        <f t="shared" si="2"/>
        <v>-8785013</v>
      </c>
      <c r="I48" s="41">
        <f t="shared" si="2"/>
        <v>-8703571</v>
      </c>
      <c r="J48" s="41">
        <f t="shared" si="2"/>
        <v>38951903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38951903</v>
      </c>
      <c r="X48" s="41">
        <f t="shared" si="2"/>
        <v>-9168149</v>
      </c>
      <c r="Y48" s="41">
        <f t="shared" si="2"/>
        <v>48120052</v>
      </c>
      <c r="Z48" s="42">
        <f>+IF(X48&lt;&gt;0,+(Y48/X48)*100,0)</f>
        <v>-524.86114699924713</v>
      </c>
      <c r="AA48" s="39">
        <f>+AA32-AA47</f>
        <v>-10876138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-51963411</v>
      </c>
      <c r="D51" s="48">
        <f t="shared" si="3"/>
        <v>0</v>
      </c>
      <c r="E51" s="49">
        <f t="shared" si="3"/>
        <v>-10876138</v>
      </c>
      <c r="F51" s="50">
        <f t="shared" si="3"/>
        <v>-10876138</v>
      </c>
      <c r="G51" s="50">
        <f t="shared" si="3"/>
        <v>56440487</v>
      </c>
      <c r="H51" s="50">
        <f t="shared" si="3"/>
        <v>-8785013</v>
      </c>
      <c r="I51" s="50">
        <f t="shared" si="3"/>
        <v>-8703571</v>
      </c>
      <c r="J51" s="50">
        <f t="shared" si="3"/>
        <v>38951903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38951903</v>
      </c>
      <c r="X51" s="50">
        <f t="shared" si="3"/>
        <v>-9168149</v>
      </c>
      <c r="Y51" s="50">
        <f t="shared" si="3"/>
        <v>48120052</v>
      </c>
      <c r="Z51" s="51">
        <f>+IF(X51&lt;&gt;0,+(Y51/X51)*100,0)</f>
        <v>-524.86114699924713</v>
      </c>
      <c r="AA51" s="48">
        <f>SUM(AA48:AA50)</f>
        <v>-10876138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-51963411</v>
      </c>
      <c r="D53" s="54">
        <f>+D51-D52</f>
        <v>0</v>
      </c>
      <c r="E53" s="55">
        <f t="shared" si="4"/>
        <v>-10876138</v>
      </c>
      <c r="F53" s="56">
        <f t="shared" si="4"/>
        <v>-10876138</v>
      </c>
      <c r="G53" s="56">
        <f t="shared" si="4"/>
        <v>56440487</v>
      </c>
      <c r="H53" s="56">
        <f t="shared" si="4"/>
        <v>-8785013</v>
      </c>
      <c r="I53" s="56">
        <f t="shared" si="4"/>
        <v>-8703571</v>
      </c>
      <c r="J53" s="56">
        <f t="shared" si="4"/>
        <v>38951903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38951903</v>
      </c>
      <c r="X53" s="56">
        <f t="shared" si="4"/>
        <v>-9168149</v>
      </c>
      <c r="Y53" s="56">
        <f t="shared" si="4"/>
        <v>48120052</v>
      </c>
      <c r="Z53" s="57">
        <f>+IF(X53&lt;&gt;0,+(Y53/X53)*100,0)</f>
        <v>-524.86114699924713</v>
      </c>
      <c r="AA53" s="54">
        <f>+AA51-AA52</f>
        <v>-10876138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-51963411</v>
      </c>
      <c r="D56" s="48">
        <f>SUM(D53:D55)</f>
        <v>0</v>
      </c>
      <c r="E56" s="49">
        <f t="shared" si="5"/>
        <v>-10876138</v>
      </c>
      <c r="F56" s="50">
        <f t="shared" si="5"/>
        <v>-10876138</v>
      </c>
      <c r="G56" s="50">
        <f t="shared" si="5"/>
        <v>56440487</v>
      </c>
      <c r="H56" s="50">
        <f t="shared" si="5"/>
        <v>-8785013</v>
      </c>
      <c r="I56" s="50">
        <f t="shared" si="5"/>
        <v>-8703571</v>
      </c>
      <c r="J56" s="50">
        <f t="shared" si="5"/>
        <v>38951903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38951903</v>
      </c>
      <c r="X56" s="50">
        <f t="shared" si="5"/>
        <v>-9168149</v>
      </c>
      <c r="Y56" s="50">
        <f t="shared" si="5"/>
        <v>48120052</v>
      </c>
      <c r="Z56" s="51">
        <f>+IF(X56&lt;&gt;0,+(Y56/X56)*100,0)</f>
        <v>-524.86114699924713</v>
      </c>
      <c r="AA56" s="48">
        <f>SUM(AA53:AA55)</f>
        <v>-10876138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-51963411</v>
      </c>
      <c r="D59" s="65">
        <f>SUM(D56:D58)</f>
        <v>0</v>
      </c>
      <c r="E59" s="66">
        <f t="shared" si="6"/>
        <v>-10876138</v>
      </c>
      <c r="F59" s="67">
        <f t="shared" si="6"/>
        <v>-10876138</v>
      </c>
      <c r="G59" s="67">
        <f t="shared" si="6"/>
        <v>56440487</v>
      </c>
      <c r="H59" s="67">
        <f t="shared" si="6"/>
        <v>-8785013</v>
      </c>
      <c r="I59" s="67">
        <f t="shared" si="6"/>
        <v>-8703571</v>
      </c>
      <c r="J59" s="67">
        <f t="shared" si="6"/>
        <v>38951903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38951903</v>
      </c>
      <c r="X59" s="67">
        <f t="shared" si="6"/>
        <v>-9168149</v>
      </c>
      <c r="Y59" s="67">
        <f t="shared" si="6"/>
        <v>48120052</v>
      </c>
      <c r="Z59" s="68">
        <f>+IF(X59&lt;&gt;0,+(Y59/X59)*100,0)</f>
        <v>-524.86114699924713</v>
      </c>
      <c r="AA59" s="65">
        <f>SUM(AA56:AA58)</f>
        <v>-10876138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11498908</v>
      </c>
      <c r="D9" s="20"/>
      <c r="E9" s="21">
        <v>15525768</v>
      </c>
      <c r="F9" s="22">
        <v>15525768</v>
      </c>
      <c r="G9" s="22">
        <v>986139</v>
      </c>
      <c r="H9" s="22">
        <v>985165</v>
      </c>
      <c r="I9" s="22">
        <v>987531</v>
      </c>
      <c r="J9" s="22">
        <v>2958835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2958835</v>
      </c>
      <c r="X9" s="22">
        <v>3881442</v>
      </c>
      <c r="Y9" s="22">
        <v>-922607</v>
      </c>
      <c r="Z9" s="23">
        <v>-23.769696932222612</v>
      </c>
      <c r="AA9" s="20">
        <v>15525768</v>
      </c>
    </row>
    <row r="10" spans="1:27" ht="13.5" x14ac:dyDescent="0.25">
      <c r="A10" s="19" t="s">
        <v>38</v>
      </c>
      <c r="B10" s="15" t="s">
        <v>32</v>
      </c>
      <c r="C10" s="20">
        <v>101492</v>
      </c>
      <c r="D10" s="20"/>
      <c r="E10" s="21">
        <v>188796</v>
      </c>
      <c r="F10" s="22">
        <v>188796</v>
      </c>
      <c r="G10" s="22">
        <v>1561</v>
      </c>
      <c r="H10" s="22">
        <v>9575</v>
      </c>
      <c r="I10" s="22">
        <v>6006</v>
      </c>
      <c r="J10" s="22">
        <v>17142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17142</v>
      </c>
      <c r="X10" s="22">
        <v>47199</v>
      </c>
      <c r="Y10" s="22">
        <v>-30057</v>
      </c>
      <c r="Z10" s="23">
        <v>-63.681433928684925</v>
      </c>
      <c r="AA10" s="20">
        <v>188796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21303</v>
      </c>
      <c r="D17" s="20"/>
      <c r="E17" s="21">
        <v>9996</v>
      </c>
      <c r="F17" s="22">
        <v>9996</v>
      </c>
      <c r="G17" s="22">
        <v>922</v>
      </c>
      <c r="H17" s="22"/>
      <c r="I17" s="22"/>
      <c r="J17" s="22">
        <v>922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922</v>
      </c>
      <c r="X17" s="22">
        <v>2499</v>
      </c>
      <c r="Y17" s="22">
        <v>-1577</v>
      </c>
      <c r="Z17" s="23">
        <v>-63.10524209683873</v>
      </c>
      <c r="AA17" s="20">
        <v>9996</v>
      </c>
    </row>
    <row r="18" spans="1:27" ht="13.5" x14ac:dyDescent="0.25">
      <c r="A18" s="19" t="s">
        <v>46</v>
      </c>
      <c r="B18" s="15" t="s">
        <v>32</v>
      </c>
      <c r="C18" s="20">
        <v>31086</v>
      </c>
      <c r="D18" s="20"/>
      <c r="E18" s="21">
        <v>22104</v>
      </c>
      <c r="F18" s="22">
        <v>22104</v>
      </c>
      <c r="G18" s="22">
        <v>252</v>
      </c>
      <c r="H18" s="22">
        <v>947</v>
      </c>
      <c r="I18" s="22">
        <v>52</v>
      </c>
      <c r="J18" s="22">
        <v>1251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1251</v>
      </c>
      <c r="X18" s="22">
        <v>5526</v>
      </c>
      <c r="Y18" s="22">
        <v>-4275</v>
      </c>
      <c r="Z18" s="23">
        <v>-77.361563517915314</v>
      </c>
      <c r="AA18" s="20">
        <v>22104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3330996</v>
      </c>
      <c r="D25" s="20"/>
      <c r="E25" s="21">
        <v>3066000</v>
      </c>
      <c r="F25" s="22">
        <v>3066000</v>
      </c>
      <c r="G25" s="22">
        <v>335174</v>
      </c>
      <c r="H25" s="22">
        <v>1154408</v>
      </c>
      <c r="I25" s="22">
        <v>593228</v>
      </c>
      <c r="J25" s="22">
        <v>2082810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2082810</v>
      </c>
      <c r="X25" s="22">
        <v>766500</v>
      </c>
      <c r="Y25" s="22">
        <v>1316310</v>
      </c>
      <c r="Z25" s="23">
        <v>171.72994129158511</v>
      </c>
      <c r="AA25" s="20">
        <v>3066000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14983785</v>
      </c>
      <c r="D32" s="29">
        <f t="shared" ref="D32:Y32" si="0">SUM(D6:D31)</f>
        <v>0</v>
      </c>
      <c r="E32" s="30">
        <f t="shared" si="0"/>
        <v>18812664</v>
      </c>
      <c r="F32" s="31">
        <f t="shared" si="0"/>
        <v>18812664</v>
      </c>
      <c r="G32" s="31">
        <f t="shared" si="0"/>
        <v>1324048</v>
      </c>
      <c r="H32" s="31">
        <f t="shared" si="0"/>
        <v>2150095</v>
      </c>
      <c r="I32" s="31">
        <f t="shared" si="0"/>
        <v>1586817</v>
      </c>
      <c r="J32" s="31">
        <f t="shared" si="0"/>
        <v>5060960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5060960</v>
      </c>
      <c r="X32" s="31">
        <f t="shared" si="0"/>
        <v>4703166</v>
      </c>
      <c r="Y32" s="31">
        <f t="shared" si="0"/>
        <v>357794</v>
      </c>
      <c r="Z32" s="32">
        <f>+IF(X32&lt;&gt;0,+(Y32/X32)*100,0)</f>
        <v>7.6075137471226819</v>
      </c>
      <c r="AA32" s="29">
        <f>SUM(AA6:AA31)</f>
        <v>18812664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9848981</v>
      </c>
      <c r="D34" s="20"/>
      <c r="E34" s="21">
        <v>9890148</v>
      </c>
      <c r="F34" s="22">
        <v>9890148</v>
      </c>
      <c r="G34" s="22">
        <v>481280</v>
      </c>
      <c r="H34" s="22">
        <v>502598</v>
      </c>
      <c r="I34" s="22">
        <v>479229</v>
      </c>
      <c r="J34" s="22">
        <v>1463107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1463107</v>
      </c>
      <c r="X34" s="22">
        <v>2472537</v>
      </c>
      <c r="Y34" s="22">
        <v>-1009430</v>
      </c>
      <c r="Z34" s="23">
        <v>-40.825678240608738</v>
      </c>
      <c r="AA34" s="20">
        <v>9890148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201350</v>
      </c>
      <c r="D37" s="20"/>
      <c r="E37" s="21">
        <v>696996</v>
      </c>
      <c r="F37" s="22">
        <v>696996</v>
      </c>
      <c r="G37" s="22">
        <v>1714</v>
      </c>
      <c r="H37" s="22">
        <v>51344</v>
      </c>
      <c r="I37" s="22">
        <v>891</v>
      </c>
      <c r="J37" s="22">
        <v>53949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53949</v>
      </c>
      <c r="X37" s="22">
        <v>174249</v>
      </c>
      <c r="Y37" s="22">
        <v>-120300</v>
      </c>
      <c r="Z37" s="23">
        <v>-69.039133653564718</v>
      </c>
      <c r="AA37" s="20">
        <v>696996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238325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1309644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9387927</v>
      </c>
      <c r="D41" s="20"/>
      <c r="E41" s="21">
        <v>13980000</v>
      </c>
      <c r="F41" s="22">
        <v>13980000</v>
      </c>
      <c r="G41" s="22">
        <v>1245940</v>
      </c>
      <c r="H41" s="22">
        <v>1970044</v>
      </c>
      <c r="I41" s="22">
        <v>1431864</v>
      </c>
      <c r="J41" s="22">
        <v>4647848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4647848</v>
      </c>
      <c r="X41" s="22">
        <v>3495000</v>
      </c>
      <c r="Y41" s="22">
        <v>1152848</v>
      </c>
      <c r="Z41" s="23">
        <v>32.985636623748213</v>
      </c>
      <c r="AA41" s="20">
        <v>13980000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1000811</v>
      </c>
      <c r="D44" s="20"/>
      <c r="E44" s="21">
        <v>1379124</v>
      </c>
      <c r="F44" s="22">
        <v>1379124</v>
      </c>
      <c r="G44" s="22">
        <v>11074</v>
      </c>
      <c r="H44" s="22">
        <v>18177</v>
      </c>
      <c r="I44" s="22">
        <v>24842</v>
      </c>
      <c r="J44" s="22">
        <v>54093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54093</v>
      </c>
      <c r="X44" s="22">
        <v>344781</v>
      </c>
      <c r="Y44" s="22">
        <v>-290688</v>
      </c>
      <c r="Z44" s="23">
        <v>-84.310910403995578</v>
      </c>
      <c r="AA44" s="20">
        <v>1379124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21987038</v>
      </c>
      <c r="D47" s="29">
        <f t="shared" ref="D47:Y47" si="1">SUM(D34:D46)</f>
        <v>0</v>
      </c>
      <c r="E47" s="30">
        <f t="shared" si="1"/>
        <v>25946268</v>
      </c>
      <c r="F47" s="31">
        <f t="shared" si="1"/>
        <v>25946268</v>
      </c>
      <c r="G47" s="31">
        <f t="shared" si="1"/>
        <v>1740008</v>
      </c>
      <c r="H47" s="31">
        <f t="shared" si="1"/>
        <v>2542163</v>
      </c>
      <c r="I47" s="31">
        <f t="shared" si="1"/>
        <v>1936826</v>
      </c>
      <c r="J47" s="31">
        <f t="shared" si="1"/>
        <v>6218997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6218997</v>
      </c>
      <c r="X47" s="31">
        <f t="shared" si="1"/>
        <v>6486567</v>
      </c>
      <c r="Y47" s="31">
        <f t="shared" si="1"/>
        <v>-267570</v>
      </c>
      <c r="Z47" s="32">
        <f>+IF(X47&lt;&gt;0,+(Y47/X47)*100,0)</f>
        <v>-4.1249862986075687</v>
      </c>
      <c r="AA47" s="29">
        <f>SUM(AA34:AA46)</f>
        <v>25946268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-7003253</v>
      </c>
      <c r="D48" s="39">
        <f t="shared" si="2"/>
        <v>0</v>
      </c>
      <c r="E48" s="40">
        <f t="shared" si="2"/>
        <v>-7133604</v>
      </c>
      <c r="F48" s="41">
        <f t="shared" si="2"/>
        <v>-7133604</v>
      </c>
      <c r="G48" s="41">
        <f t="shared" si="2"/>
        <v>-415960</v>
      </c>
      <c r="H48" s="41">
        <f t="shared" si="2"/>
        <v>-392068</v>
      </c>
      <c r="I48" s="41">
        <f t="shared" si="2"/>
        <v>-350009</v>
      </c>
      <c r="J48" s="41">
        <f t="shared" si="2"/>
        <v>-1158037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-1158037</v>
      </c>
      <c r="X48" s="41">
        <f t="shared" si="2"/>
        <v>-1783401</v>
      </c>
      <c r="Y48" s="41">
        <f t="shared" si="2"/>
        <v>625364</v>
      </c>
      <c r="Z48" s="42">
        <f>+IF(X48&lt;&gt;0,+(Y48/X48)*100,0)</f>
        <v>-35.065809652456174</v>
      </c>
      <c r="AA48" s="39">
        <f>+AA32-AA47</f>
        <v>-7133604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4500000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-2503253</v>
      </c>
      <c r="D51" s="48">
        <f t="shared" si="3"/>
        <v>0</v>
      </c>
      <c r="E51" s="49">
        <f t="shared" si="3"/>
        <v>-7133604</v>
      </c>
      <c r="F51" s="50">
        <f t="shared" si="3"/>
        <v>-7133604</v>
      </c>
      <c r="G51" s="50">
        <f t="shared" si="3"/>
        <v>-415960</v>
      </c>
      <c r="H51" s="50">
        <f t="shared" si="3"/>
        <v>-392068</v>
      </c>
      <c r="I51" s="50">
        <f t="shared" si="3"/>
        <v>-350009</v>
      </c>
      <c r="J51" s="50">
        <f t="shared" si="3"/>
        <v>-1158037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-1158037</v>
      </c>
      <c r="X51" s="50">
        <f t="shared" si="3"/>
        <v>-1783401</v>
      </c>
      <c r="Y51" s="50">
        <f t="shared" si="3"/>
        <v>625364</v>
      </c>
      <c r="Z51" s="51">
        <f>+IF(X51&lt;&gt;0,+(Y51/X51)*100,0)</f>
        <v>-35.065809652456174</v>
      </c>
      <c r="AA51" s="48">
        <f>SUM(AA48:AA50)</f>
        <v>-7133604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-2503253</v>
      </c>
      <c r="D53" s="54">
        <f>+D51-D52</f>
        <v>0</v>
      </c>
      <c r="E53" s="55">
        <f t="shared" si="4"/>
        <v>-7133604</v>
      </c>
      <c r="F53" s="56">
        <f t="shared" si="4"/>
        <v>-7133604</v>
      </c>
      <c r="G53" s="56">
        <f t="shared" si="4"/>
        <v>-415960</v>
      </c>
      <c r="H53" s="56">
        <f t="shared" si="4"/>
        <v>-392068</v>
      </c>
      <c r="I53" s="56">
        <f t="shared" si="4"/>
        <v>-350009</v>
      </c>
      <c r="J53" s="56">
        <f t="shared" si="4"/>
        <v>-1158037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-1158037</v>
      </c>
      <c r="X53" s="56">
        <f t="shared" si="4"/>
        <v>-1783401</v>
      </c>
      <c r="Y53" s="56">
        <f t="shared" si="4"/>
        <v>625364</v>
      </c>
      <c r="Z53" s="57">
        <f>+IF(X53&lt;&gt;0,+(Y53/X53)*100,0)</f>
        <v>-35.065809652456174</v>
      </c>
      <c r="AA53" s="54">
        <f>+AA51-AA52</f>
        <v>-7133604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-2503253</v>
      </c>
      <c r="D56" s="48">
        <f>SUM(D53:D55)</f>
        <v>0</v>
      </c>
      <c r="E56" s="49">
        <f t="shared" si="5"/>
        <v>-7133604</v>
      </c>
      <c r="F56" s="50">
        <f t="shared" si="5"/>
        <v>-7133604</v>
      </c>
      <c r="G56" s="50">
        <f t="shared" si="5"/>
        <v>-415960</v>
      </c>
      <c r="H56" s="50">
        <f t="shared" si="5"/>
        <v>-392068</v>
      </c>
      <c r="I56" s="50">
        <f t="shared" si="5"/>
        <v>-350009</v>
      </c>
      <c r="J56" s="50">
        <f t="shared" si="5"/>
        <v>-1158037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-1158037</v>
      </c>
      <c r="X56" s="50">
        <f t="shared" si="5"/>
        <v>-1783401</v>
      </c>
      <c r="Y56" s="50">
        <f t="shared" si="5"/>
        <v>625364</v>
      </c>
      <c r="Z56" s="51">
        <f>+IF(X56&lt;&gt;0,+(Y56/X56)*100,0)</f>
        <v>-35.065809652456174</v>
      </c>
      <c r="AA56" s="48">
        <f>SUM(AA53:AA55)</f>
        <v>-7133604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-2503253</v>
      </c>
      <c r="D59" s="65">
        <f>SUM(D56:D58)</f>
        <v>0</v>
      </c>
      <c r="E59" s="66">
        <f t="shared" si="6"/>
        <v>-7133604</v>
      </c>
      <c r="F59" s="67">
        <f t="shared" si="6"/>
        <v>-7133604</v>
      </c>
      <c r="G59" s="67">
        <f t="shared" si="6"/>
        <v>-415960</v>
      </c>
      <c r="H59" s="67">
        <f t="shared" si="6"/>
        <v>-392068</v>
      </c>
      <c r="I59" s="67">
        <f t="shared" si="6"/>
        <v>-350009</v>
      </c>
      <c r="J59" s="67">
        <f t="shared" si="6"/>
        <v>-1158037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-1158037</v>
      </c>
      <c r="X59" s="67">
        <f t="shared" si="6"/>
        <v>-1783401</v>
      </c>
      <c r="Y59" s="67">
        <f t="shared" si="6"/>
        <v>625364</v>
      </c>
      <c r="Z59" s="68">
        <f>+IF(X59&lt;&gt;0,+(Y59/X59)*100,0)</f>
        <v>-35.065809652456174</v>
      </c>
      <c r="AA59" s="65">
        <f>SUM(AA56:AA58)</f>
        <v>-7133604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1296952</v>
      </c>
      <c r="D9" s="20"/>
      <c r="E9" s="21">
        <v>1482600</v>
      </c>
      <c r="F9" s="22">
        <v>1482600</v>
      </c>
      <c r="G9" s="22">
        <v>110588</v>
      </c>
      <c r="H9" s="22">
        <v>110588</v>
      </c>
      <c r="I9" s="22">
        <v>110588</v>
      </c>
      <c r="J9" s="22">
        <v>331764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331764</v>
      </c>
      <c r="X9" s="22">
        <v>370650</v>
      </c>
      <c r="Y9" s="22">
        <v>-38886</v>
      </c>
      <c r="Z9" s="23">
        <v>-10.491299069202752</v>
      </c>
      <c r="AA9" s="20">
        <v>1482600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3659528</v>
      </c>
      <c r="D25" s="20"/>
      <c r="E25" s="21">
        <v>4090000</v>
      </c>
      <c r="F25" s="22">
        <v>4090000</v>
      </c>
      <c r="G25" s="22">
        <v>749917</v>
      </c>
      <c r="H25" s="22">
        <v>787281</v>
      </c>
      <c r="I25" s="22">
        <v>903415</v>
      </c>
      <c r="J25" s="22">
        <v>2440613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2440613</v>
      </c>
      <c r="X25" s="22">
        <v>1022499</v>
      </c>
      <c r="Y25" s="22">
        <v>1418114</v>
      </c>
      <c r="Z25" s="23">
        <v>138.69099138483264</v>
      </c>
      <c r="AA25" s="20">
        <v>4090000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4956480</v>
      </c>
      <c r="D32" s="29">
        <f t="shared" ref="D32:Y32" si="0">SUM(D6:D31)</f>
        <v>0</v>
      </c>
      <c r="E32" s="30">
        <f t="shared" si="0"/>
        <v>5572600</v>
      </c>
      <c r="F32" s="31">
        <f t="shared" si="0"/>
        <v>5572600</v>
      </c>
      <c r="G32" s="31">
        <f t="shared" si="0"/>
        <v>860505</v>
      </c>
      <c r="H32" s="31">
        <f t="shared" si="0"/>
        <v>897869</v>
      </c>
      <c r="I32" s="31">
        <f t="shared" si="0"/>
        <v>1014003</v>
      </c>
      <c r="J32" s="31">
        <f t="shared" si="0"/>
        <v>2772377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2772377</v>
      </c>
      <c r="X32" s="31">
        <f t="shared" si="0"/>
        <v>1393149</v>
      </c>
      <c r="Y32" s="31">
        <f t="shared" si="0"/>
        <v>1379228</v>
      </c>
      <c r="Z32" s="32">
        <f>+IF(X32&lt;&gt;0,+(Y32/X32)*100,0)</f>
        <v>99.000752970428863</v>
      </c>
      <c r="AA32" s="29">
        <f>SUM(AA6:AA31)</f>
        <v>5572600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14083815</v>
      </c>
      <c r="D34" s="20"/>
      <c r="E34" s="21">
        <v>14692638</v>
      </c>
      <c r="F34" s="22">
        <v>14692638</v>
      </c>
      <c r="G34" s="22">
        <v>1123658</v>
      </c>
      <c r="H34" s="22">
        <v>1145838</v>
      </c>
      <c r="I34" s="22">
        <v>1243118</v>
      </c>
      <c r="J34" s="22">
        <v>3512614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3512614</v>
      </c>
      <c r="X34" s="22">
        <v>3673158</v>
      </c>
      <c r="Y34" s="22">
        <v>-160544</v>
      </c>
      <c r="Z34" s="23">
        <v>-4.3707349370759436</v>
      </c>
      <c r="AA34" s="20">
        <v>14692638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2857901</v>
      </c>
      <c r="D37" s="20"/>
      <c r="E37" s="21">
        <v>2760000</v>
      </c>
      <c r="F37" s="22">
        <v>2760000</v>
      </c>
      <c r="G37" s="22">
        <v>212500</v>
      </c>
      <c r="H37" s="22">
        <v>29640</v>
      </c>
      <c r="I37" s="22">
        <v>27220</v>
      </c>
      <c r="J37" s="22">
        <v>269360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269360</v>
      </c>
      <c r="X37" s="22">
        <v>690000</v>
      </c>
      <c r="Y37" s="22">
        <v>-420640</v>
      </c>
      <c r="Z37" s="23">
        <v>-60.962318840579712</v>
      </c>
      <c r="AA37" s="20">
        <v>2760000</v>
      </c>
    </row>
    <row r="38" spans="1:27" ht="13.5" x14ac:dyDescent="0.25">
      <c r="A38" s="19" t="s">
        <v>64</v>
      </c>
      <c r="B38" s="15" t="s">
        <v>32</v>
      </c>
      <c r="C38" s="20">
        <v>-1322706</v>
      </c>
      <c r="D38" s="20"/>
      <c r="E38" s="21">
        <v>118640</v>
      </c>
      <c r="F38" s="22">
        <v>118640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29661</v>
      </c>
      <c r="Y38" s="22">
        <v>-29661</v>
      </c>
      <c r="Z38" s="23">
        <v>-100</v>
      </c>
      <c r="AA38" s="20">
        <v>118640</v>
      </c>
    </row>
    <row r="39" spans="1:27" ht="13.5" x14ac:dyDescent="0.25">
      <c r="A39" s="19" t="s">
        <v>65</v>
      </c>
      <c r="B39" s="15" t="s">
        <v>32</v>
      </c>
      <c r="C39" s="20">
        <v>27711591</v>
      </c>
      <c r="D39" s="20"/>
      <c r="E39" s="21"/>
      <c r="F39" s="22"/>
      <c r="G39" s="22">
        <v>4947056</v>
      </c>
      <c r="H39" s="22">
        <v>4947056</v>
      </c>
      <c r="I39" s="22">
        <v>4787476</v>
      </c>
      <c r="J39" s="22">
        <v>14681588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14681588</v>
      </c>
      <c r="X39" s="22"/>
      <c r="Y39" s="22">
        <v>14681588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380270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13246392</v>
      </c>
      <c r="D41" s="20"/>
      <c r="E41" s="21">
        <v>12424000</v>
      </c>
      <c r="F41" s="22">
        <v>12424000</v>
      </c>
      <c r="G41" s="22">
        <v>1439570</v>
      </c>
      <c r="H41" s="22">
        <v>1054994</v>
      </c>
      <c r="I41" s="22">
        <v>1521004</v>
      </c>
      <c r="J41" s="22">
        <v>4015568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4015568</v>
      </c>
      <c r="X41" s="22">
        <v>3105996</v>
      </c>
      <c r="Y41" s="22">
        <v>909572</v>
      </c>
      <c r="Z41" s="23">
        <v>29.284390578738673</v>
      </c>
      <c r="AA41" s="20">
        <v>12424000</v>
      </c>
    </row>
    <row r="42" spans="1:27" ht="13.5" x14ac:dyDescent="0.25">
      <c r="A42" s="19" t="s">
        <v>67</v>
      </c>
      <c r="B42" s="15" t="s">
        <v>32</v>
      </c>
      <c r="C42" s="20">
        <v>645055</v>
      </c>
      <c r="D42" s="20"/>
      <c r="E42" s="21">
        <v>1334000</v>
      </c>
      <c r="F42" s="22">
        <v>1334000</v>
      </c>
      <c r="G42" s="22">
        <v>500</v>
      </c>
      <c r="H42" s="22">
        <v>29289</v>
      </c>
      <c r="I42" s="22">
        <v>157648</v>
      </c>
      <c r="J42" s="22">
        <v>187437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187437</v>
      </c>
      <c r="X42" s="22">
        <v>333501</v>
      </c>
      <c r="Y42" s="22">
        <v>-146064</v>
      </c>
      <c r="Z42" s="23">
        <v>-43.797170023478188</v>
      </c>
      <c r="AA42" s="20">
        <v>1334000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3851962</v>
      </c>
      <c r="D44" s="20"/>
      <c r="E44" s="21">
        <v>4972645</v>
      </c>
      <c r="F44" s="22">
        <v>4972645</v>
      </c>
      <c r="G44" s="22">
        <v>43309</v>
      </c>
      <c r="H44" s="22">
        <v>79716</v>
      </c>
      <c r="I44" s="22">
        <v>106615</v>
      </c>
      <c r="J44" s="22">
        <v>229640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229640</v>
      </c>
      <c r="X44" s="22">
        <v>1243161</v>
      </c>
      <c r="Y44" s="22">
        <v>-1013521</v>
      </c>
      <c r="Z44" s="23">
        <v>-81.527734541221932</v>
      </c>
      <c r="AA44" s="20">
        <v>4972645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61454280</v>
      </c>
      <c r="D47" s="29">
        <f t="shared" ref="D47:Y47" si="1">SUM(D34:D46)</f>
        <v>0</v>
      </c>
      <c r="E47" s="30">
        <f t="shared" si="1"/>
        <v>36301923</v>
      </c>
      <c r="F47" s="31">
        <f t="shared" si="1"/>
        <v>36301923</v>
      </c>
      <c r="G47" s="31">
        <f t="shared" si="1"/>
        <v>7766593</v>
      </c>
      <c r="H47" s="31">
        <f t="shared" si="1"/>
        <v>7286533</v>
      </c>
      <c r="I47" s="31">
        <f t="shared" si="1"/>
        <v>7843081</v>
      </c>
      <c r="J47" s="31">
        <f t="shared" si="1"/>
        <v>22896207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22896207</v>
      </c>
      <c r="X47" s="31">
        <f t="shared" si="1"/>
        <v>9075477</v>
      </c>
      <c r="Y47" s="31">
        <f t="shared" si="1"/>
        <v>13820730</v>
      </c>
      <c r="Z47" s="32">
        <f>+IF(X47&lt;&gt;0,+(Y47/X47)*100,0)</f>
        <v>152.28654097189602</v>
      </c>
      <c r="AA47" s="29">
        <f>SUM(AA34:AA46)</f>
        <v>36301923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-56497800</v>
      </c>
      <c r="D48" s="39">
        <f t="shared" si="2"/>
        <v>0</v>
      </c>
      <c r="E48" s="40">
        <f t="shared" si="2"/>
        <v>-30729323</v>
      </c>
      <c r="F48" s="41">
        <f t="shared" si="2"/>
        <v>-30729323</v>
      </c>
      <c r="G48" s="41">
        <f t="shared" si="2"/>
        <v>-6906088</v>
      </c>
      <c r="H48" s="41">
        <f t="shared" si="2"/>
        <v>-6388664</v>
      </c>
      <c r="I48" s="41">
        <f t="shared" si="2"/>
        <v>-6829078</v>
      </c>
      <c r="J48" s="41">
        <f t="shared" si="2"/>
        <v>-20123830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-20123830</v>
      </c>
      <c r="X48" s="41">
        <f t="shared" si="2"/>
        <v>-7682328</v>
      </c>
      <c r="Y48" s="41">
        <f t="shared" si="2"/>
        <v>-12441502</v>
      </c>
      <c r="Z48" s="42">
        <f>+IF(X48&lt;&gt;0,+(Y48/X48)*100,0)</f>
        <v>161.94963297583755</v>
      </c>
      <c r="AA48" s="39">
        <f>+AA32-AA47</f>
        <v>-30729323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-56497800</v>
      </c>
      <c r="D51" s="48">
        <f t="shared" si="3"/>
        <v>0</v>
      </c>
      <c r="E51" s="49">
        <f t="shared" si="3"/>
        <v>-30729323</v>
      </c>
      <c r="F51" s="50">
        <f t="shared" si="3"/>
        <v>-30729323</v>
      </c>
      <c r="G51" s="50">
        <f t="shared" si="3"/>
        <v>-6906088</v>
      </c>
      <c r="H51" s="50">
        <f t="shared" si="3"/>
        <v>-6388664</v>
      </c>
      <c r="I51" s="50">
        <f t="shared" si="3"/>
        <v>-6829078</v>
      </c>
      <c r="J51" s="50">
        <f t="shared" si="3"/>
        <v>-20123830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-20123830</v>
      </c>
      <c r="X51" s="50">
        <f t="shared" si="3"/>
        <v>-7682328</v>
      </c>
      <c r="Y51" s="50">
        <f t="shared" si="3"/>
        <v>-12441502</v>
      </c>
      <c r="Z51" s="51">
        <f>+IF(X51&lt;&gt;0,+(Y51/X51)*100,0)</f>
        <v>161.94963297583755</v>
      </c>
      <c r="AA51" s="48">
        <f>SUM(AA48:AA50)</f>
        <v>-30729323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-56497800</v>
      </c>
      <c r="D53" s="54">
        <f>+D51-D52</f>
        <v>0</v>
      </c>
      <c r="E53" s="55">
        <f t="shared" si="4"/>
        <v>-30729323</v>
      </c>
      <c r="F53" s="56">
        <f t="shared" si="4"/>
        <v>-30729323</v>
      </c>
      <c r="G53" s="56">
        <f t="shared" si="4"/>
        <v>-6906088</v>
      </c>
      <c r="H53" s="56">
        <f t="shared" si="4"/>
        <v>-6388664</v>
      </c>
      <c r="I53" s="56">
        <f t="shared" si="4"/>
        <v>-6829078</v>
      </c>
      <c r="J53" s="56">
        <f t="shared" si="4"/>
        <v>-20123830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-20123830</v>
      </c>
      <c r="X53" s="56">
        <f t="shared" si="4"/>
        <v>-7682328</v>
      </c>
      <c r="Y53" s="56">
        <f t="shared" si="4"/>
        <v>-12441502</v>
      </c>
      <c r="Z53" s="57">
        <f>+IF(X53&lt;&gt;0,+(Y53/X53)*100,0)</f>
        <v>161.94963297583755</v>
      </c>
      <c r="AA53" s="54">
        <f>+AA51-AA52</f>
        <v>-30729323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-56497800</v>
      </c>
      <c r="D56" s="48">
        <f>SUM(D53:D55)</f>
        <v>0</v>
      </c>
      <c r="E56" s="49">
        <f t="shared" si="5"/>
        <v>-30729323</v>
      </c>
      <c r="F56" s="50">
        <f t="shared" si="5"/>
        <v>-30729323</v>
      </c>
      <c r="G56" s="50">
        <f t="shared" si="5"/>
        <v>-6906088</v>
      </c>
      <c r="H56" s="50">
        <f t="shared" si="5"/>
        <v>-6388664</v>
      </c>
      <c r="I56" s="50">
        <f t="shared" si="5"/>
        <v>-6829078</v>
      </c>
      <c r="J56" s="50">
        <f t="shared" si="5"/>
        <v>-20123830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-20123830</v>
      </c>
      <c r="X56" s="50">
        <f t="shared" si="5"/>
        <v>-7682328</v>
      </c>
      <c r="Y56" s="50">
        <f t="shared" si="5"/>
        <v>-12441502</v>
      </c>
      <c r="Z56" s="51">
        <f>+IF(X56&lt;&gt;0,+(Y56/X56)*100,0)</f>
        <v>161.94963297583755</v>
      </c>
      <c r="AA56" s="48">
        <f>SUM(AA53:AA55)</f>
        <v>-30729323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-56497800</v>
      </c>
      <c r="D59" s="65">
        <f>SUM(D56:D58)</f>
        <v>0</v>
      </c>
      <c r="E59" s="66">
        <f t="shared" si="6"/>
        <v>-30729323</v>
      </c>
      <c r="F59" s="67">
        <f t="shared" si="6"/>
        <v>-30729323</v>
      </c>
      <c r="G59" s="67">
        <f t="shared" si="6"/>
        <v>-6906088</v>
      </c>
      <c r="H59" s="67">
        <f t="shared" si="6"/>
        <v>-6388664</v>
      </c>
      <c r="I59" s="67">
        <f t="shared" si="6"/>
        <v>-6829078</v>
      </c>
      <c r="J59" s="67">
        <f t="shared" si="6"/>
        <v>-20123830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-20123830</v>
      </c>
      <c r="X59" s="67">
        <f t="shared" si="6"/>
        <v>-7682328</v>
      </c>
      <c r="Y59" s="67">
        <f t="shared" si="6"/>
        <v>-12441502</v>
      </c>
      <c r="Z59" s="68">
        <f>+IF(X59&lt;&gt;0,+(Y59/X59)*100,0)</f>
        <v>161.94963297583755</v>
      </c>
      <c r="AA59" s="65">
        <f>SUM(AA56:AA58)</f>
        <v>-30729323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4341460</v>
      </c>
      <c r="D9" s="20"/>
      <c r="E9" s="21">
        <v>4160304</v>
      </c>
      <c r="F9" s="22">
        <v>4160304</v>
      </c>
      <c r="G9" s="22">
        <v>407422</v>
      </c>
      <c r="H9" s="22">
        <v>405246</v>
      </c>
      <c r="I9" s="22">
        <v>404998</v>
      </c>
      <c r="J9" s="22">
        <v>1217666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1217666</v>
      </c>
      <c r="X9" s="22">
        <v>1040076</v>
      </c>
      <c r="Y9" s="22">
        <v>177590</v>
      </c>
      <c r="Z9" s="23">
        <v>17.074713770916741</v>
      </c>
      <c r="AA9" s="20">
        <v>4160304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2057592</v>
      </c>
      <c r="F13" s="22">
        <v>2057592</v>
      </c>
      <c r="G13" s="22">
        <v>101585</v>
      </c>
      <c r="H13" s="22">
        <v>102431</v>
      </c>
      <c r="I13" s="22">
        <v>104282</v>
      </c>
      <c r="J13" s="22">
        <v>308298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308298</v>
      </c>
      <c r="X13" s="22">
        <v>514398</v>
      </c>
      <c r="Y13" s="22">
        <v>-206100</v>
      </c>
      <c r="Z13" s="23">
        <v>-40.066252201602651</v>
      </c>
      <c r="AA13" s="20">
        <v>2057592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3042000</v>
      </c>
      <c r="D25" s="20"/>
      <c r="E25" s="21">
        <v>2981004</v>
      </c>
      <c r="F25" s="22">
        <v>2981004</v>
      </c>
      <c r="G25" s="22">
        <v>754190</v>
      </c>
      <c r="H25" s="22">
        <v>763049</v>
      </c>
      <c r="I25" s="22">
        <v>720436</v>
      </c>
      <c r="J25" s="22">
        <v>2237675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2237675</v>
      </c>
      <c r="X25" s="22">
        <v>745251</v>
      </c>
      <c r="Y25" s="22">
        <v>1492424</v>
      </c>
      <c r="Z25" s="23">
        <v>200.25789968748785</v>
      </c>
      <c r="AA25" s="20">
        <v>2981004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7383460</v>
      </c>
      <c r="D32" s="29">
        <f t="shared" ref="D32:Y32" si="0">SUM(D6:D31)</f>
        <v>0</v>
      </c>
      <c r="E32" s="30">
        <f t="shared" si="0"/>
        <v>9198900</v>
      </c>
      <c r="F32" s="31">
        <f t="shared" si="0"/>
        <v>9198900</v>
      </c>
      <c r="G32" s="31">
        <f t="shared" si="0"/>
        <v>1263197</v>
      </c>
      <c r="H32" s="31">
        <f t="shared" si="0"/>
        <v>1270726</v>
      </c>
      <c r="I32" s="31">
        <f t="shared" si="0"/>
        <v>1229716</v>
      </c>
      <c r="J32" s="31">
        <f t="shared" si="0"/>
        <v>3763639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3763639</v>
      </c>
      <c r="X32" s="31">
        <f t="shared" si="0"/>
        <v>2299725</v>
      </c>
      <c r="Y32" s="31">
        <f t="shared" si="0"/>
        <v>1463914</v>
      </c>
      <c r="Z32" s="32">
        <f>+IF(X32&lt;&gt;0,+(Y32/X32)*100,0)</f>
        <v>63.656045831566821</v>
      </c>
      <c r="AA32" s="29">
        <f>SUM(AA6:AA31)</f>
        <v>9198900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10846338</v>
      </c>
      <c r="D34" s="20"/>
      <c r="E34" s="21">
        <v>12232764</v>
      </c>
      <c r="F34" s="22">
        <v>12232764</v>
      </c>
      <c r="G34" s="22">
        <v>866804</v>
      </c>
      <c r="H34" s="22">
        <v>862794</v>
      </c>
      <c r="I34" s="22">
        <v>969377</v>
      </c>
      <c r="J34" s="22">
        <v>2698975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2698975</v>
      </c>
      <c r="X34" s="22">
        <v>3058191</v>
      </c>
      <c r="Y34" s="22">
        <v>-359216</v>
      </c>
      <c r="Z34" s="23">
        <v>-11.746028943254363</v>
      </c>
      <c r="AA34" s="20">
        <v>12232764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1575558</v>
      </c>
      <c r="D37" s="20"/>
      <c r="E37" s="21">
        <v>1752144</v>
      </c>
      <c r="F37" s="22">
        <v>1752144</v>
      </c>
      <c r="G37" s="22">
        <v>10726</v>
      </c>
      <c r="H37" s="22">
        <v>215772</v>
      </c>
      <c r="I37" s="22">
        <v>147249</v>
      </c>
      <c r="J37" s="22">
        <v>373747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373747</v>
      </c>
      <c r="X37" s="22">
        <v>438036</v>
      </c>
      <c r="Y37" s="22">
        <v>-64289</v>
      </c>
      <c r="Z37" s="23">
        <v>-14.676647581477322</v>
      </c>
      <c r="AA37" s="20">
        <v>1752144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71395</v>
      </c>
      <c r="D39" s="20"/>
      <c r="E39" s="21">
        <v>386244</v>
      </c>
      <c r="F39" s="22">
        <v>386244</v>
      </c>
      <c r="G39" s="22">
        <v>6047</v>
      </c>
      <c r="H39" s="22">
        <v>6047</v>
      </c>
      <c r="I39" s="22">
        <v>5852</v>
      </c>
      <c r="J39" s="22">
        <v>17946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17946</v>
      </c>
      <c r="X39" s="22">
        <v>96561</v>
      </c>
      <c r="Y39" s="22">
        <v>-78615</v>
      </c>
      <c r="Z39" s="23">
        <v>-81.414856929816381</v>
      </c>
      <c r="AA39" s="20">
        <v>386244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12381634</v>
      </c>
      <c r="D41" s="20"/>
      <c r="E41" s="21">
        <v>13776432</v>
      </c>
      <c r="F41" s="22">
        <v>13776432</v>
      </c>
      <c r="G41" s="22">
        <v>208030</v>
      </c>
      <c r="H41" s="22">
        <v>1372255</v>
      </c>
      <c r="I41" s="22">
        <v>2127679</v>
      </c>
      <c r="J41" s="22">
        <v>3707964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3707964</v>
      </c>
      <c r="X41" s="22">
        <v>3444108</v>
      </c>
      <c r="Y41" s="22">
        <v>263856</v>
      </c>
      <c r="Z41" s="23">
        <v>7.6610837987658931</v>
      </c>
      <c r="AA41" s="20">
        <v>13776432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70439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4120796</v>
      </c>
      <c r="D44" s="20"/>
      <c r="E44" s="21">
        <v>2848668</v>
      </c>
      <c r="F44" s="22">
        <v>2848668</v>
      </c>
      <c r="G44" s="22">
        <v>7474</v>
      </c>
      <c r="H44" s="22">
        <v>173808</v>
      </c>
      <c r="I44" s="22">
        <v>467146</v>
      </c>
      <c r="J44" s="22">
        <v>648428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648428</v>
      </c>
      <c r="X44" s="22">
        <v>712167</v>
      </c>
      <c r="Y44" s="22">
        <v>-63739</v>
      </c>
      <c r="Z44" s="23">
        <v>-8.9500075122829337</v>
      </c>
      <c r="AA44" s="20">
        <v>2848668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29066160</v>
      </c>
      <c r="D47" s="29">
        <f t="shared" ref="D47:Y47" si="1">SUM(D34:D46)</f>
        <v>0</v>
      </c>
      <c r="E47" s="30">
        <f t="shared" si="1"/>
        <v>30996252</v>
      </c>
      <c r="F47" s="31">
        <f t="shared" si="1"/>
        <v>30996252</v>
      </c>
      <c r="G47" s="31">
        <f t="shared" si="1"/>
        <v>1099081</v>
      </c>
      <c r="H47" s="31">
        <f t="shared" si="1"/>
        <v>2630676</v>
      </c>
      <c r="I47" s="31">
        <f t="shared" si="1"/>
        <v>3717303</v>
      </c>
      <c r="J47" s="31">
        <f t="shared" si="1"/>
        <v>7447060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7447060</v>
      </c>
      <c r="X47" s="31">
        <f t="shared" si="1"/>
        <v>7749063</v>
      </c>
      <c r="Y47" s="31">
        <f t="shared" si="1"/>
        <v>-302003</v>
      </c>
      <c r="Z47" s="32">
        <f>+IF(X47&lt;&gt;0,+(Y47/X47)*100,0)</f>
        <v>-3.8972840974450715</v>
      </c>
      <c r="AA47" s="29">
        <f>SUM(AA34:AA46)</f>
        <v>30996252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-21682700</v>
      </c>
      <c r="D48" s="39">
        <f t="shared" si="2"/>
        <v>0</v>
      </c>
      <c r="E48" s="40">
        <f t="shared" si="2"/>
        <v>-21797352</v>
      </c>
      <c r="F48" s="41">
        <f t="shared" si="2"/>
        <v>-21797352</v>
      </c>
      <c r="G48" s="41">
        <f t="shared" si="2"/>
        <v>164116</v>
      </c>
      <c r="H48" s="41">
        <f t="shared" si="2"/>
        <v>-1359950</v>
      </c>
      <c r="I48" s="41">
        <f t="shared" si="2"/>
        <v>-2487587</v>
      </c>
      <c r="J48" s="41">
        <f t="shared" si="2"/>
        <v>-3683421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-3683421</v>
      </c>
      <c r="X48" s="41">
        <f t="shared" si="2"/>
        <v>-5449338</v>
      </c>
      <c r="Y48" s="41">
        <f t="shared" si="2"/>
        <v>1765917</v>
      </c>
      <c r="Z48" s="42">
        <f>+IF(X48&lt;&gt;0,+(Y48/X48)*100,0)</f>
        <v>-32.406083087523655</v>
      </c>
      <c r="AA48" s="39">
        <f>+AA32-AA47</f>
        <v>-21797352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-21682700</v>
      </c>
      <c r="D51" s="48">
        <f t="shared" si="3"/>
        <v>0</v>
      </c>
      <c r="E51" s="49">
        <f t="shared" si="3"/>
        <v>-21797352</v>
      </c>
      <c r="F51" s="50">
        <f t="shared" si="3"/>
        <v>-21797352</v>
      </c>
      <c r="G51" s="50">
        <f t="shared" si="3"/>
        <v>164116</v>
      </c>
      <c r="H51" s="50">
        <f t="shared" si="3"/>
        <v>-1359950</v>
      </c>
      <c r="I51" s="50">
        <f t="shared" si="3"/>
        <v>-2487587</v>
      </c>
      <c r="J51" s="50">
        <f t="shared" si="3"/>
        <v>-3683421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-3683421</v>
      </c>
      <c r="X51" s="50">
        <f t="shared" si="3"/>
        <v>-5449338</v>
      </c>
      <c r="Y51" s="50">
        <f t="shared" si="3"/>
        <v>1765917</v>
      </c>
      <c r="Z51" s="51">
        <f>+IF(X51&lt;&gt;0,+(Y51/X51)*100,0)</f>
        <v>-32.406083087523655</v>
      </c>
      <c r="AA51" s="48">
        <f>SUM(AA48:AA50)</f>
        <v>-21797352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-21682700</v>
      </c>
      <c r="D53" s="54">
        <f>+D51-D52</f>
        <v>0</v>
      </c>
      <c r="E53" s="55">
        <f t="shared" si="4"/>
        <v>-21797352</v>
      </c>
      <c r="F53" s="56">
        <f t="shared" si="4"/>
        <v>-21797352</v>
      </c>
      <c r="G53" s="56">
        <f t="shared" si="4"/>
        <v>164116</v>
      </c>
      <c r="H53" s="56">
        <f t="shared" si="4"/>
        <v>-1359950</v>
      </c>
      <c r="I53" s="56">
        <f t="shared" si="4"/>
        <v>-2487587</v>
      </c>
      <c r="J53" s="56">
        <f t="shared" si="4"/>
        <v>-3683421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-3683421</v>
      </c>
      <c r="X53" s="56">
        <f t="shared" si="4"/>
        <v>-5449338</v>
      </c>
      <c r="Y53" s="56">
        <f t="shared" si="4"/>
        <v>1765917</v>
      </c>
      <c r="Z53" s="57">
        <f>+IF(X53&lt;&gt;0,+(Y53/X53)*100,0)</f>
        <v>-32.406083087523655</v>
      </c>
      <c r="AA53" s="54">
        <f>+AA51-AA52</f>
        <v>-21797352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-21682700</v>
      </c>
      <c r="D56" s="48">
        <f>SUM(D53:D55)</f>
        <v>0</v>
      </c>
      <c r="E56" s="49">
        <f t="shared" si="5"/>
        <v>-21797352</v>
      </c>
      <c r="F56" s="50">
        <f t="shared" si="5"/>
        <v>-21797352</v>
      </c>
      <c r="G56" s="50">
        <f t="shared" si="5"/>
        <v>164116</v>
      </c>
      <c r="H56" s="50">
        <f t="shared" si="5"/>
        <v>-1359950</v>
      </c>
      <c r="I56" s="50">
        <f t="shared" si="5"/>
        <v>-2487587</v>
      </c>
      <c r="J56" s="50">
        <f t="shared" si="5"/>
        <v>-3683421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-3683421</v>
      </c>
      <c r="X56" s="50">
        <f t="shared" si="5"/>
        <v>-5449338</v>
      </c>
      <c r="Y56" s="50">
        <f t="shared" si="5"/>
        <v>1765917</v>
      </c>
      <c r="Z56" s="51">
        <f>+IF(X56&lt;&gt;0,+(Y56/X56)*100,0)</f>
        <v>-32.406083087523655</v>
      </c>
      <c r="AA56" s="48">
        <f>SUM(AA53:AA55)</f>
        <v>-21797352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-21682700</v>
      </c>
      <c r="D59" s="65">
        <f>SUM(D56:D58)</f>
        <v>0</v>
      </c>
      <c r="E59" s="66">
        <f t="shared" si="6"/>
        <v>-21797352</v>
      </c>
      <c r="F59" s="67">
        <f t="shared" si="6"/>
        <v>-21797352</v>
      </c>
      <c r="G59" s="67">
        <f t="shared" si="6"/>
        <v>164116</v>
      </c>
      <c r="H59" s="67">
        <f t="shared" si="6"/>
        <v>-1359950</v>
      </c>
      <c r="I59" s="67">
        <f t="shared" si="6"/>
        <v>-2487587</v>
      </c>
      <c r="J59" s="67">
        <f t="shared" si="6"/>
        <v>-3683421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-3683421</v>
      </c>
      <c r="X59" s="67">
        <f t="shared" si="6"/>
        <v>-5449338</v>
      </c>
      <c r="Y59" s="67">
        <f t="shared" si="6"/>
        <v>1765917</v>
      </c>
      <c r="Z59" s="68">
        <f>+IF(X59&lt;&gt;0,+(Y59/X59)*100,0)</f>
        <v>-32.406083087523655</v>
      </c>
      <c r="AA59" s="65">
        <f>SUM(AA56:AA58)</f>
        <v>-21797352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660063</v>
      </c>
      <c r="D9" s="20"/>
      <c r="E9" s="21">
        <v>760000</v>
      </c>
      <c r="F9" s="22">
        <v>760000</v>
      </c>
      <c r="G9" s="22">
        <v>62300</v>
      </c>
      <c r="H9" s="22">
        <v>62840</v>
      </c>
      <c r="I9" s="22">
        <v>62614</v>
      </c>
      <c r="J9" s="22">
        <v>187754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187754</v>
      </c>
      <c r="X9" s="22">
        <v>189999</v>
      </c>
      <c r="Y9" s="22">
        <v>-2245</v>
      </c>
      <c r="Z9" s="23">
        <v>-1.181585166237717</v>
      </c>
      <c r="AA9" s="20">
        <v>760000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660063</v>
      </c>
      <c r="D32" s="29">
        <f t="shared" ref="D32:Y32" si="0">SUM(D6:D31)</f>
        <v>0</v>
      </c>
      <c r="E32" s="30">
        <f t="shared" si="0"/>
        <v>760000</v>
      </c>
      <c r="F32" s="31">
        <f t="shared" si="0"/>
        <v>760000</v>
      </c>
      <c r="G32" s="31">
        <f t="shared" si="0"/>
        <v>62300</v>
      </c>
      <c r="H32" s="31">
        <f t="shared" si="0"/>
        <v>62840</v>
      </c>
      <c r="I32" s="31">
        <f t="shared" si="0"/>
        <v>62614</v>
      </c>
      <c r="J32" s="31">
        <f t="shared" si="0"/>
        <v>187754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187754</v>
      </c>
      <c r="X32" s="31">
        <f t="shared" si="0"/>
        <v>189999</v>
      </c>
      <c r="Y32" s="31">
        <f t="shared" si="0"/>
        <v>-2245</v>
      </c>
      <c r="Z32" s="32">
        <f>+IF(X32&lt;&gt;0,+(Y32/X32)*100,0)</f>
        <v>-1.181585166237717</v>
      </c>
      <c r="AA32" s="29">
        <f>SUM(AA6:AA31)</f>
        <v>760000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8686160</v>
      </c>
      <c r="F34" s="22">
        <v>8686160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2171541</v>
      </c>
      <c r="Y34" s="22">
        <v>-2171541</v>
      </c>
      <c r="Z34" s="23">
        <v>-100</v>
      </c>
      <c r="AA34" s="20">
        <v>8686160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500972</v>
      </c>
      <c r="F39" s="22">
        <v>500972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125244</v>
      </c>
      <c r="Y39" s="22">
        <v>-125244</v>
      </c>
      <c r="Z39" s="23">
        <v>-100</v>
      </c>
      <c r="AA39" s="20">
        <v>500972</v>
      </c>
    </row>
    <row r="40" spans="1:27" ht="13.5" x14ac:dyDescent="0.25">
      <c r="A40" s="19" t="s">
        <v>40</v>
      </c>
      <c r="B40" s="15" t="s">
        <v>32</v>
      </c>
      <c r="C40" s="20">
        <v>578039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1247092</v>
      </c>
      <c r="D41" s="20"/>
      <c r="E41" s="21">
        <v>1320000</v>
      </c>
      <c r="F41" s="22">
        <v>1285000</v>
      </c>
      <c r="G41" s="22"/>
      <c r="H41" s="22"/>
      <c r="I41" s="22">
        <v>155700</v>
      </c>
      <c r="J41" s="22">
        <v>155700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155700</v>
      </c>
      <c r="X41" s="22">
        <v>321252</v>
      </c>
      <c r="Y41" s="22">
        <v>-165552</v>
      </c>
      <c r="Z41" s="23">
        <v>-51.53337566770012</v>
      </c>
      <c r="AA41" s="20">
        <v>1285000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106874</v>
      </c>
      <c r="D44" s="20"/>
      <c r="E44" s="21">
        <v>149804</v>
      </c>
      <c r="F44" s="22">
        <v>149804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37449</v>
      </c>
      <c r="Y44" s="22">
        <v>-37449</v>
      </c>
      <c r="Z44" s="23">
        <v>-100</v>
      </c>
      <c r="AA44" s="20">
        <v>149804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1932005</v>
      </c>
      <c r="D47" s="29">
        <f t="shared" ref="D47:Y47" si="1">SUM(D34:D46)</f>
        <v>0</v>
      </c>
      <c r="E47" s="30">
        <f t="shared" si="1"/>
        <v>10656936</v>
      </c>
      <c r="F47" s="31">
        <f t="shared" si="1"/>
        <v>10621936</v>
      </c>
      <c r="G47" s="31">
        <f t="shared" si="1"/>
        <v>0</v>
      </c>
      <c r="H47" s="31">
        <f t="shared" si="1"/>
        <v>0</v>
      </c>
      <c r="I47" s="31">
        <f t="shared" si="1"/>
        <v>155700</v>
      </c>
      <c r="J47" s="31">
        <f t="shared" si="1"/>
        <v>155700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155700</v>
      </c>
      <c r="X47" s="31">
        <f t="shared" si="1"/>
        <v>2655486</v>
      </c>
      <c r="Y47" s="31">
        <f t="shared" si="1"/>
        <v>-2499786</v>
      </c>
      <c r="Z47" s="32">
        <f>+IF(X47&lt;&gt;0,+(Y47/X47)*100,0)</f>
        <v>-94.136666508503524</v>
      </c>
      <c r="AA47" s="29">
        <f>SUM(AA34:AA46)</f>
        <v>10621936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-1271942</v>
      </c>
      <c r="D48" s="39">
        <f t="shared" si="2"/>
        <v>0</v>
      </c>
      <c r="E48" s="40">
        <f t="shared" si="2"/>
        <v>-9896936</v>
      </c>
      <c r="F48" s="41">
        <f t="shared" si="2"/>
        <v>-9861936</v>
      </c>
      <c r="G48" s="41">
        <f t="shared" si="2"/>
        <v>62300</v>
      </c>
      <c r="H48" s="41">
        <f t="shared" si="2"/>
        <v>62840</v>
      </c>
      <c r="I48" s="41">
        <f t="shared" si="2"/>
        <v>-93086</v>
      </c>
      <c r="J48" s="41">
        <f t="shared" si="2"/>
        <v>32054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32054</v>
      </c>
      <c r="X48" s="41">
        <f t="shared" si="2"/>
        <v>-2465487</v>
      </c>
      <c r="Y48" s="41">
        <f t="shared" si="2"/>
        <v>2497541</v>
      </c>
      <c r="Z48" s="42">
        <f>+IF(X48&lt;&gt;0,+(Y48/X48)*100,0)</f>
        <v>-101.30010825447467</v>
      </c>
      <c r="AA48" s="39">
        <f>+AA32-AA47</f>
        <v>-9861936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-1271942</v>
      </c>
      <c r="D51" s="48">
        <f t="shared" si="3"/>
        <v>0</v>
      </c>
      <c r="E51" s="49">
        <f t="shared" si="3"/>
        <v>-9896936</v>
      </c>
      <c r="F51" s="50">
        <f t="shared" si="3"/>
        <v>-9861936</v>
      </c>
      <c r="G51" s="50">
        <f t="shared" si="3"/>
        <v>62300</v>
      </c>
      <c r="H51" s="50">
        <f t="shared" si="3"/>
        <v>62840</v>
      </c>
      <c r="I51" s="50">
        <f t="shared" si="3"/>
        <v>-93086</v>
      </c>
      <c r="J51" s="50">
        <f t="shared" si="3"/>
        <v>32054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32054</v>
      </c>
      <c r="X51" s="50">
        <f t="shared" si="3"/>
        <v>-2465487</v>
      </c>
      <c r="Y51" s="50">
        <f t="shared" si="3"/>
        <v>2497541</v>
      </c>
      <c r="Z51" s="51">
        <f>+IF(X51&lt;&gt;0,+(Y51/X51)*100,0)</f>
        <v>-101.30010825447467</v>
      </c>
      <c r="AA51" s="48">
        <f>SUM(AA48:AA50)</f>
        <v>-9861936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-1271942</v>
      </c>
      <c r="D53" s="54">
        <f>+D51-D52</f>
        <v>0</v>
      </c>
      <c r="E53" s="55">
        <f t="shared" si="4"/>
        <v>-9896936</v>
      </c>
      <c r="F53" s="56">
        <f t="shared" si="4"/>
        <v>-9861936</v>
      </c>
      <c r="G53" s="56">
        <f t="shared" si="4"/>
        <v>62300</v>
      </c>
      <c r="H53" s="56">
        <f t="shared" si="4"/>
        <v>62840</v>
      </c>
      <c r="I53" s="56">
        <f t="shared" si="4"/>
        <v>-93086</v>
      </c>
      <c r="J53" s="56">
        <f t="shared" si="4"/>
        <v>32054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32054</v>
      </c>
      <c r="X53" s="56">
        <f t="shared" si="4"/>
        <v>-2465487</v>
      </c>
      <c r="Y53" s="56">
        <f t="shared" si="4"/>
        <v>2497541</v>
      </c>
      <c r="Z53" s="57">
        <f>+IF(X53&lt;&gt;0,+(Y53/X53)*100,0)</f>
        <v>-101.30010825447467</v>
      </c>
      <c r="AA53" s="54">
        <f>+AA51-AA52</f>
        <v>-9861936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-1271942</v>
      </c>
      <c r="D56" s="48">
        <f>SUM(D53:D55)</f>
        <v>0</v>
      </c>
      <c r="E56" s="49">
        <f t="shared" si="5"/>
        <v>-9896936</v>
      </c>
      <c r="F56" s="50">
        <f t="shared" si="5"/>
        <v>-9861936</v>
      </c>
      <c r="G56" s="50">
        <f t="shared" si="5"/>
        <v>62300</v>
      </c>
      <c r="H56" s="50">
        <f t="shared" si="5"/>
        <v>62840</v>
      </c>
      <c r="I56" s="50">
        <f t="shared" si="5"/>
        <v>-93086</v>
      </c>
      <c r="J56" s="50">
        <f t="shared" si="5"/>
        <v>32054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32054</v>
      </c>
      <c r="X56" s="50">
        <f t="shared" si="5"/>
        <v>-2465487</v>
      </c>
      <c r="Y56" s="50">
        <f t="shared" si="5"/>
        <v>2497541</v>
      </c>
      <c r="Z56" s="51">
        <f>+IF(X56&lt;&gt;0,+(Y56/X56)*100,0)</f>
        <v>-101.30010825447467</v>
      </c>
      <c r="AA56" s="48">
        <f>SUM(AA53:AA55)</f>
        <v>-9861936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-1271942</v>
      </c>
      <c r="D59" s="65">
        <f>SUM(D56:D58)</f>
        <v>0</v>
      </c>
      <c r="E59" s="66">
        <f t="shared" si="6"/>
        <v>-9896936</v>
      </c>
      <c r="F59" s="67">
        <f t="shared" si="6"/>
        <v>-9861936</v>
      </c>
      <c r="G59" s="67">
        <f t="shared" si="6"/>
        <v>62300</v>
      </c>
      <c r="H59" s="67">
        <f t="shared" si="6"/>
        <v>62840</v>
      </c>
      <c r="I59" s="67">
        <f t="shared" si="6"/>
        <v>-93086</v>
      </c>
      <c r="J59" s="67">
        <f t="shared" si="6"/>
        <v>32054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32054</v>
      </c>
      <c r="X59" s="67">
        <f t="shared" si="6"/>
        <v>-2465487</v>
      </c>
      <c r="Y59" s="67">
        <f t="shared" si="6"/>
        <v>2497541</v>
      </c>
      <c r="Z59" s="68">
        <f>+IF(X59&lt;&gt;0,+(Y59/X59)*100,0)</f>
        <v>-101.30010825447467</v>
      </c>
      <c r="AA59" s="65">
        <f>SUM(AA56:AA58)</f>
        <v>-9861936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181028114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47480469</v>
      </c>
      <c r="X9" s="22">
        <v>49427598</v>
      </c>
      <c r="Y9" s="22">
        <v>-1947129</v>
      </c>
      <c r="Z9" s="23">
        <v>-3.9393559039628023</v>
      </c>
      <c r="AA9" s="20">
        <v>197710430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13073401</v>
      </c>
      <c r="X13" s="22">
        <v>10437834</v>
      </c>
      <c r="Y13" s="22">
        <v>2635567</v>
      </c>
      <c r="Z13" s="23">
        <v>25.250133313099248</v>
      </c>
      <c r="AA13" s="20">
        <v>41751336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287399826</v>
      </c>
      <c r="D25" s="20"/>
      <c r="E25" s="21">
        <v>308525290</v>
      </c>
      <c r="F25" s="22">
        <v>308525290</v>
      </c>
      <c r="G25" s="22">
        <v>128552250</v>
      </c>
      <c r="H25" s="22"/>
      <c r="I25" s="22"/>
      <c r="J25" s="22">
        <v>128552250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128552250</v>
      </c>
      <c r="X25" s="22">
        <v>77131320</v>
      </c>
      <c r="Y25" s="22">
        <v>51420930</v>
      </c>
      <c r="Z25" s="23">
        <v>66.66673149117635</v>
      </c>
      <c r="AA25" s="20">
        <v>308525290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516221545</v>
      </c>
      <c r="D32" s="29">
        <f t="shared" ref="D32:Y32" si="0">SUM(D6:D31)</f>
        <v>0</v>
      </c>
      <c r="E32" s="30">
        <f t="shared" si="0"/>
        <v>547987056</v>
      </c>
      <c r="F32" s="31">
        <f t="shared" si="0"/>
        <v>547987056</v>
      </c>
      <c r="G32" s="31">
        <f t="shared" si="0"/>
        <v>148509220</v>
      </c>
      <c r="H32" s="31">
        <f t="shared" si="0"/>
        <v>20143387</v>
      </c>
      <c r="I32" s="31">
        <f t="shared" si="0"/>
        <v>20453513</v>
      </c>
      <c r="J32" s="31">
        <f t="shared" si="0"/>
        <v>189106120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189106120</v>
      </c>
      <c r="X32" s="31">
        <f t="shared" si="0"/>
        <v>136996752</v>
      </c>
      <c r="Y32" s="31">
        <f t="shared" si="0"/>
        <v>52109368</v>
      </c>
      <c r="Z32" s="32">
        <f>+IF(X32&lt;&gt;0,+(Y32/X32)*100,0)</f>
        <v>38.036936817304984</v>
      </c>
      <c r="AA32" s="29">
        <f>SUM(AA6:AA31)</f>
        <v>547987056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250622743</v>
      </c>
      <c r="D34" s="20"/>
      <c r="E34" s="21">
        <v>215268416</v>
      </c>
      <c r="F34" s="22">
        <v>215268416</v>
      </c>
      <c r="G34" s="22">
        <v>20149564</v>
      </c>
      <c r="H34" s="22">
        <v>22386581</v>
      </c>
      <c r="I34" s="22">
        <v>23334031</v>
      </c>
      <c r="J34" s="22">
        <v>65870176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65870176</v>
      </c>
      <c r="X34" s="22">
        <v>53817267</v>
      </c>
      <c r="Y34" s="22">
        <v>12052909</v>
      </c>
      <c r="Z34" s="23">
        <v>22.39598863316489</v>
      </c>
      <c r="AA34" s="20">
        <v>215268416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4639159</v>
      </c>
      <c r="D37" s="20"/>
      <c r="E37" s="21">
        <v>7966807</v>
      </c>
      <c r="F37" s="22">
        <v>7966807</v>
      </c>
      <c r="G37" s="22">
        <v>103200</v>
      </c>
      <c r="H37" s="22">
        <v>436760</v>
      </c>
      <c r="I37" s="22">
        <v>1677581</v>
      </c>
      <c r="J37" s="22">
        <v>2217541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2217541</v>
      </c>
      <c r="X37" s="22">
        <v>1991724</v>
      </c>
      <c r="Y37" s="22">
        <v>225817</v>
      </c>
      <c r="Z37" s="23">
        <v>11.337765674360503</v>
      </c>
      <c r="AA37" s="20">
        <v>7966807</v>
      </c>
    </row>
    <row r="38" spans="1:27" ht="13.5" x14ac:dyDescent="0.25">
      <c r="A38" s="19" t="s">
        <v>64</v>
      </c>
      <c r="B38" s="15" t="s">
        <v>32</v>
      </c>
      <c r="C38" s="20">
        <v>23343255</v>
      </c>
      <c r="D38" s="20"/>
      <c r="E38" s="21">
        <v>86056501</v>
      </c>
      <c r="F38" s="22">
        <v>86056501</v>
      </c>
      <c r="G38" s="22">
        <v>7171375</v>
      </c>
      <c r="H38" s="22">
        <v>7171375</v>
      </c>
      <c r="I38" s="22">
        <v>7171375</v>
      </c>
      <c r="J38" s="22">
        <v>21514125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21514125</v>
      </c>
      <c r="X38" s="22">
        <v>21514128</v>
      </c>
      <c r="Y38" s="22">
        <v>-3</v>
      </c>
      <c r="Z38" s="23"/>
      <c r="AA38" s="20">
        <v>86056501</v>
      </c>
    </row>
    <row r="39" spans="1:27" ht="13.5" x14ac:dyDescent="0.25">
      <c r="A39" s="19" t="s">
        <v>65</v>
      </c>
      <c r="B39" s="15" t="s">
        <v>32</v>
      </c>
      <c r="C39" s="20">
        <v>7739860</v>
      </c>
      <c r="D39" s="20"/>
      <c r="E39" s="21">
        <v>5091849</v>
      </c>
      <c r="F39" s="22">
        <v>5091849</v>
      </c>
      <c r="G39" s="22"/>
      <c r="H39" s="22"/>
      <c r="I39" s="22">
        <v>1934965</v>
      </c>
      <c r="J39" s="22">
        <v>1934965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1934965</v>
      </c>
      <c r="X39" s="22">
        <v>1272963</v>
      </c>
      <c r="Y39" s="22">
        <v>662002</v>
      </c>
      <c r="Z39" s="23">
        <v>52.004810823252527</v>
      </c>
      <c r="AA39" s="20">
        <v>5091849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90102529</v>
      </c>
      <c r="D41" s="20"/>
      <c r="E41" s="21">
        <v>16192143</v>
      </c>
      <c r="F41" s="22">
        <v>16192143</v>
      </c>
      <c r="G41" s="22"/>
      <c r="H41" s="22"/>
      <c r="I41" s="22">
        <v>824123</v>
      </c>
      <c r="J41" s="22">
        <v>824123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824123</v>
      </c>
      <c r="X41" s="22">
        <v>4048053</v>
      </c>
      <c r="Y41" s="22">
        <v>-3223930</v>
      </c>
      <c r="Z41" s="23">
        <v>-79.641496788703108</v>
      </c>
      <c r="AA41" s="20">
        <v>16192143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22072353</v>
      </c>
      <c r="D43" s="20"/>
      <c r="E43" s="21"/>
      <c r="F43" s="22"/>
      <c r="G43" s="22">
        <v>7348538</v>
      </c>
      <c r="H43" s="22">
        <v>521505</v>
      </c>
      <c r="I43" s="22">
        <v>749037</v>
      </c>
      <c r="J43" s="22">
        <v>8619080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8619080</v>
      </c>
      <c r="X43" s="22"/>
      <c r="Y43" s="22">
        <v>8619080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12948233</v>
      </c>
      <c r="D44" s="20"/>
      <c r="E44" s="21">
        <v>14249812</v>
      </c>
      <c r="F44" s="22">
        <v>14249812</v>
      </c>
      <c r="G44" s="22">
        <v>159482</v>
      </c>
      <c r="H44" s="22">
        <v>192722</v>
      </c>
      <c r="I44" s="22">
        <v>147931</v>
      </c>
      <c r="J44" s="22">
        <v>500135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500135</v>
      </c>
      <c r="X44" s="22">
        <v>3562527</v>
      </c>
      <c r="Y44" s="22">
        <v>-3062392</v>
      </c>
      <c r="Z44" s="23">
        <v>-85.961229206122496</v>
      </c>
      <c r="AA44" s="20">
        <v>14249812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411468132</v>
      </c>
      <c r="D47" s="29">
        <f t="shared" ref="D47:Y47" si="1">SUM(D34:D46)</f>
        <v>0</v>
      </c>
      <c r="E47" s="30">
        <f t="shared" si="1"/>
        <v>344825528</v>
      </c>
      <c r="F47" s="31">
        <f t="shared" si="1"/>
        <v>344825528</v>
      </c>
      <c r="G47" s="31">
        <f t="shared" si="1"/>
        <v>34932159</v>
      </c>
      <c r="H47" s="31">
        <f t="shared" si="1"/>
        <v>30708943</v>
      </c>
      <c r="I47" s="31">
        <f t="shared" si="1"/>
        <v>35839043</v>
      </c>
      <c r="J47" s="31">
        <f t="shared" si="1"/>
        <v>101480145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101480145</v>
      </c>
      <c r="X47" s="31">
        <f t="shared" si="1"/>
        <v>86206662</v>
      </c>
      <c r="Y47" s="31">
        <f t="shared" si="1"/>
        <v>15273483</v>
      </c>
      <c r="Z47" s="32">
        <f>+IF(X47&lt;&gt;0,+(Y47/X47)*100,0)</f>
        <v>17.717288485198509</v>
      </c>
      <c r="AA47" s="29">
        <f>SUM(AA34:AA46)</f>
        <v>344825528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104753413</v>
      </c>
      <c r="D48" s="39">
        <f t="shared" si="2"/>
        <v>0</v>
      </c>
      <c r="E48" s="40">
        <f t="shared" si="2"/>
        <v>203161528</v>
      </c>
      <c r="F48" s="41">
        <f t="shared" si="2"/>
        <v>203161528</v>
      </c>
      <c r="G48" s="41">
        <f t="shared" si="2"/>
        <v>113577061</v>
      </c>
      <c r="H48" s="41">
        <f t="shared" si="2"/>
        <v>-10565556</v>
      </c>
      <c r="I48" s="41">
        <f t="shared" si="2"/>
        <v>-15385530</v>
      </c>
      <c r="J48" s="41">
        <f t="shared" si="2"/>
        <v>87625975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87625975</v>
      </c>
      <c r="X48" s="41">
        <f t="shared" si="2"/>
        <v>50790090</v>
      </c>
      <c r="Y48" s="41">
        <f t="shared" si="2"/>
        <v>36835885</v>
      </c>
      <c r="Z48" s="42">
        <f>+IF(X48&lt;&gt;0,+(Y48/X48)*100,0)</f>
        <v>72.525732874267405</v>
      </c>
      <c r="AA48" s="39">
        <f>+AA32-AA47</f>
        <v>203161528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104753413</v>
      </c>
      <c r="D51" s="48">
        <f t="shared" si="3"/>
        <v>0</v>
      </c>
      <c r="E51" s="49">
        <f t="shared" si="3"/>
        <v>203161528</v>
      </c>
      <c r="F51" s="50">
        <f t="shared" si="3"/>
        <v>203161528</v>
      </c>
      <c r="G51" s="50">
        <f t="shared" si="3"/>
        <v>113577061</v>
      </c>
      <c r="H51" s="50">
        <f t="shared" si="3"/>
        <v>-10565556</v>
      </c>
      <c r="I51" s="50">
        <f t="shared" si="3"/>
        <v>-15385530</v>
      </c>
      <c r="J51" s="50">
        <f t="shared" si="3"/>
        <v>87625975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87625975</v>
      </c>
      <c r="X51" s="50">
        <f t="shared" si="3"/>
        <v>50790090</v>
      </c>
      <c r="Y51" s="50">
        <f t="shared" si="3"/>
        <v>36835885</v>
      </c>
      <c r="Z51" s="51">
        <f>+IF(X51&lt;&gt;0,+(Y51/X51)*100,0)</f>
        <v>72.525732874267405</v>
      </c>
      <c r="AA51" s="48">
        <f>SUM(AA48:AA50)</f>
        <v>203161528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104753413</v>
      </c>
      <c r="D53" s="54">
        <f>+D51-D52</f>
        <v>0</v>
      </c>
      <c r="E53" s="55">
        <f t="shared" si="4"/>
        <v>203161528</v>
      </c>
      <c r="F53" s="56">
        <f t="shared" si="4"/>
        <v>203161528</v>
      </c>
      <c r="G53" s="56">
        <f t="shared" si="4"/>
        <v>113577061</v>
      </c>
      <c r="H53" s="56">
        <f t="shared" si="4"/>
        <v>-10565556</v>
      </c>
      <c r="I53" s="56">
        <f t="shared" si="4"/>
        <v>-15385530</v>
      </c>
      <c r="J53" s="56">
        <f t="shared" si="4"/>
        <v>87625975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87625975</v>
      </c>
      <c r="X53" s="56">
        <f t="shared" si="4"/>
        <v>50790090</v>
      </c>
      <c r="Y53" s="56">
        <f t="shared" si="4"/>
        <v>36835885</v>
      </c>
      <c r="Z53" s="57">
        <f>+IF(X53&lt;&gt;0,+(Y53/X53)*100,0)</f>
        <v>72.525732874267405</v>
      </c>
      <c r="AA53" s="54">
        <f>+AA51-AA52</f>
        <v>203161528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104753413</v>
      </c>
      <c r="D56" s="48">
        <f>SUM(D53:D55)</f>
        <v>0</v>
      </c>
      <c r="E56" s="49">
        <f t="shared" si="5"/>
        <v>203161528</v>
      </c>
      <c r="F56" s="50">
        <f t="shared" si="5"/>
        <v>203161528</v>
      </c>
      <c r="G56" s="50">
        <f t="shared" si="5"/>
        <v>113577061</v>
      </c>
      <c r="H56" s="50">
        <f t="shared" si="5"/>
        <v>-10565556</v>
      </c>
      <c r="I56" s="50">
        <f t="shared" si="5"/>
        <v>-15385530</v>
      </c>
      <c r="J56" s="50">
        <f t="shared" si="5"/>
        <v>87625975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87625975</v>
      </c>
      <c r="X56" s="50">
        <f t="shared" si="5"/>
        <v>50790090</v>
      </c>
      <c r="Y56" s="50">
        <f t="shared" si="5"/>
        <v>36835885</v>
      </c>
      <c r="Z56" s="51">
        <f>+IF(X56&lt;&gt;0,+(Y56/X56)*100,0)</f>
        <v>72.525732874267405</v>
      </c>
      <c r="AA56" s="48">
        <f>SUM(AA53:AA55)</f>
        <v>203161528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104753413</v>
      </c>
      <c r="D59" s="65">
        <f>SUM(D56:D58)</f>
        <v>0</v>
      </c>
      <c r="E59" s="66">
        <f t="shared" si="6"/>
        <v>203161528</v>
      </c>
      <c r="F59" s="67">
        <f t="shared" si="6"/>
        <v>203161528</v>
      </c>
      <c r="G59" s="67">
        <f t="shared" si="6"/>
        <v>113577061</v>
      </c>
      <c r="H59" s="67">
        <f t="shared" si="6"/>
        <v>-10565556</v>
      </c>
      <c r="I59" s="67">
        <f t="shared" si="6"/>
        <v>-15385530</v>
      </c>
      <c r="J59" s="67">
        <f t="shared" si="6"/>
        <v>87625975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87625975</v>
      </c>
      <c r="X59" s="67">
        <f t="shared" si="6"/>
        <v>50790090</v>
      </c>
      <c r="Y59" s="67">
        <f t="shared" si="6"/>
        <v>36835885</v>
      </c>
      <c r="Z59" s="68">
        <f>+IF(X59&lt;&gt;0,+(Y59/X59)*100,0)</f>
        <v>72.525732874267405</v>
      </c>
      <c r="AA59" s="65">
        <f>SUM(AA56:AA58)</f>
        <v>203161528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-708015</v>
      </c>
      <c r="F9" s="22">
        <v>-708015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-177003</v>
      </c>
      <c r="Y9" s="22">
        <v>177003</v>
      </c>
      <c r="Z9" s="23">
        <v>-100</v>
      </c>
      <c r="AA9" s="20">
        <v>-708015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5233390</v>
      </c>
      <c r="F13" s="22">
        <v>5233390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1308348</v>
      </c>
      <c r="Y13" s="22">
        <v>-1308348</v>
      </c>
      <c r="Z13" s="23">
        <v>-100</v>
      </c>
      <c r="AA13" s="20">
        <v>5233390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10300521</v>
      </c>
      <c r="F25" s="22">
        <v>10300521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2575131</v>
      </c>
      <c r="Y25" s="22">
        <v>-2575131</v>
      </c>
      <c r="Z25" s="23">
        <v>-100</v>
      </c>
      <c r="AA25" s="20">
        <v>10300521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14825896</v>
      </c>
      <c r="F32" s="31">
        <f t="shared" si="0"/>
        <v>14825896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3706476</v>
      </c>
      <c r="Y32" s="31">
        <f t="shared" si="0"/>
        <v>-3706476</v>
      </c>
      <c r="Z32" s="32">
        <f>+IF(X32&lt;&gt;0,+(Y32/X32)*100,0)</f>
        <v>-100</v>
      </c>
      <c r="AA32" s="29">
        <f>SUM(AA6:AA31)</f>
        <v>14825896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8779</v>
      </c>
      <c r="D37" s="20"/>
      <c r="E37" s="21">
        <v>700000</v>
      </c>
      <c r="F37" s="22">
        <v>700000</v>
      </c>
      <c r="G37" s="22"/>
      <c r="H37" s="22">
        <v>29950</v>
      </c>
      <c r="I37" s="22"/>
      <c r="J37" s="22">
        <v>29950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29950</v>
      </c>
      <c r="X37" s="22">
        <v>174999</v>
      </c>
      <c r="Y37" s="22">
        <v>-145049</v>
      </c>
      <c r="Z37" s="23">
        <v>-82.88561648923708</v>
      </c>
      <c r="AA37" s="20">
        <v>700000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8000000</v>
      </c>
      <c r="F38" s="22">
        <v>8000000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2000001</v>
      </c>
      <c r="Y38" s="22">
        <v>-2000001</v>
      </c>
      <c r="Z38" s="23">
        <v>-100</v>
      </c>
      <c r="AA38" s="20">
        <v>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8779</v>
      </c>
      <c r="D47" s="29">
        <f t="shared" ref="D47:Y47" si="1">SUM(D34:D46)</f>
        <v>0</v>
      </c>
      <c r="E47" s="30">
        <f t="shared" si="1"/>
        <v>8700000</v>
      </c>
      <c r="F47" s="31">
        <f t="shared" si="1"/>
        <v>8700000</v>
      </c>
      <c r="G47" s="31">
        <f t="shared" si="1"/>
        <v>0</v>
      </c>
      <c r="H47" s="31">
        <f t="shared" si="1"/>
        <v>29950</v>
      </c>
      <c r="I47" s="31">
        <f t="shared" si="1"/>
        <v>0</v>
      </c>
      <c r="J47" s="31">
        <f t="shared" si="1"/>
        <v>29950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29950</v>
      </c>
      <c r="X47" s="31">
        <f t="shared" si="1"/>
        <v>2175000</v>
      </c>
      <c r="Y47" s="31">
        <f t="shared" si="1"/>
        <v>-2145050</v>
      </c>
      <c r="Z47" s="32">
        <f>+IF(X47&lt;&gt;0,+(Y47/X47)*100,0)</f>
        <v>-98.622988505747117</v>
      </c>
      <c r="AA47" s="29">
        <f>SUM(AA34:AA46)</f>
        <v>8700000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-8779</v>
      </c>
      <c r="D48" s="39">
        <f t="shared" si="2"/>
        <v>0</v>
      </c>
      <c r="E48" s="40">
        <f t="shared" si="2"/>
        <v>6125896</v>
      </c>
      <c r="F48" s="41">
        <f t="shared" si="2"/>
        <v>6125896</v>
      </c>
      <c r="G48" s="41">
        <f t="shared" si="2"/>
        <v>0</v>
      </c>
      <c r="H48" s="41">
        <f t="shared" si="2"/>
        <v>-29950</v>
      </c>
      <c r="I48" s="41">
        <f t="shared" si="2"/>
        <v>0</v>
      </c>
      <c r="J48" s="41">
        <f t="shared" si="2"/>
        <v>-29950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-29950</v>
      </c>
      <c r="X48" s="41">
        <f t="shared" si="2"/>
        <v>1531476</v>
      </c>
      <c r="Y48" s="41">
        <f t="shared" si="2"/>
        <v>-1561426</v>
      </c>
      <c r="Z48" s="42">
        <f>+IF(X48&lt;&gt;0,+(Y48/X48)*100,0)</f>
        <v>-101.95562973236277</v>
      </c>
      <c r="AA48" s="39">
        <f>+AA32-AA47</f>
        <v>6125896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-8779</v>
      </c>
      <c r="D51" s="48">
        <f t="shared" si="3"/>
        <v>0</v>
      </c>
      <c r="E51" s="49">
        <f t="shared" si="3"/>
        <v>6125896</v>
      </c>
      <c r="F51" s="50">
        <f t="shared" si="3"/>
        <v>6125896</v>
      </c>
      <c r="G51" s="50">
        <f t="shared" si="3"/>
        <v>0</v>
      </c>
      <c r="H51" s="50">
        <f t="shared" si="3"/>
        <v>-29950</v>
      </c>
      <c r="I51" s="50">
        <f t="shared" si="3"/>
        <v>0</v>
      </c>
      <c r="J51" s="50">
        <f t="shared" si="3"/>
        <v>-29950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-29950</v>
      </c>
      <c r="X51" s="50">
        <f t="shared" si="3"/>
        <v>1531476</v>
      </c>
      <c r="Y51" s="50">
        <f t="shared" si="3"/>
        <v>-1561426</v>
      </c>
      <c r="Z51" s="51">
        <f>+IF(X51&lt;&gt;0,+(Y51/X51)*100,0)</f>
        <v>-101.95562973236277</v>
      </c>
      <c r="AA51" s="48">
        <f>SUM(AA48:AA50)</f>
        <v>6125896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-8779</v>
      </c>
      <c r="D53" s="54">
        <f>+D51-D52</f>
        <v>0</v>
      </c>
      <c r="E53" s="55">
        <f t="shared" si="4"/>
        <v>6125896</v>
      </c>
      <c r="F53" s="56">
        <f t="shared" si="4"/>
        <v>6125896</v>
      </c>
      <c r="G53" s="56">
        <f t="shared" si="4"/>
        <v>0</v>
      </c>
      <c r="H53" s="56">
        <f t="shared" si="4"/>
        <v>-29950</v>
      </c>
      <c r="I53" s="56">
        <f t="shared" si="4"/>
        <v>0</v>
      </c>
      <c r="J53" s="56">
        <f t="shared" si="4"/>
        <v>-29950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-29950</v>
      </c>
      <c r="X53" s="56">
        <f t="shared" si="4"/>
        <v>1531476</v>
      </c>
      <c r="Y53" s="56">
        <f t="shared" si="4"/>
        <v>-1561426</v>
      </c>
      <c r="Z53" s="57">
        <f>+IF(X53&lt;&gt;0,+(Y53/X53)*100,0)</f>
        <v>-101.95562973236277</v>
      </c>
      <c r="AA53" s="54">
        <f>+AA51-AA52</f>
        <v>6125896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-8779</v>
      </c>
      <c r="D56" s="48">
        <f>SUM(D53:D55)</f>
        <v>0</v>
      </c>
      <c r="E56" s="49">
        <f t="shared" si="5"/>
        <v>6125896</v>
      </c>
      <c r="F56" s="50">
        <f t="shared" si="5"/>
        <v>6125896</v>
      </c>
      <c r="G56" s="50">
        <f t="shared" si="5"/>
        <v>0</v>
      </c>
      <c r="H56" s="50">
        <f t="shared" si="5"/>
        <v>-29950</v>
      </c>
      <c r="I56" s="50">
        <f t="shared" si="5"/>
        <v>0</v>
      </c>
      <c r="J56" s="50">
        <f t="shared" si="5"/>
        <v>-29950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-29950</v>
      </c>
      <c r="X56" s="50">
        <f t="shared" si="5"/>
        <v>1531476</v>
      </c>
      <c r="Y56" s="50">
        <f t="shared" si="5"/>
        <v>-1561426</v>
      </c>
      <c r="Z56" s="51">
        <f>+IF(X56&lt;&gt;0,+(Y56/X56)*100,0)</f>
        <v>-101.95562973236277</v>
      </c>
      <c r="AA56" s="48">
        <f>SUM(AA53:AA55)</f>
        <v>6125896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-8779</v>
      </c>
      <c r="D59" s="65">
        <f>SUM(D56:D58)</f>
        <v>0</v>
      </c>
      <c r="E59" s="66">
        <f t="shared" si="6"/>
        <v>6125896</v>
      </c>
      <c r="F59" s="67">
        <f t="shared" si="6"/>
        <v>6125896</v>
      </c>
      <c r="G59" s="67">
        <f t="shared" si="6"/>
        <v>0</v>
      </c>
      <c r="H59" s="67">
        <f t="shared" si="6"/>
        <v>-29950</v>
      </c>
      <c r="I59" s="67">
        <f t="shared" si="6"/>
        <v>0</v>
      </c>
      <c r="J59" s="67">
        <f t="shared" si="6"/>
        <v>-29950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-29950</v>
      </c>
      <c r="X59" s="67">
        <f t="shared" si="6"/>
        <v>1531476</v>
      </c>
      <c r="Y59" s="67">
        <f t="shared" si="6"/>
        <v>-1561426</v>
      </c>
      <c r="Z59" s="68">
        <f>+IF(X59&lt;&gt;0,+(Y59/X59)*100,0)</f>
        <v>-101.95562973236277</v>
      </c>
      <c r="AA59" s="65">
        <f>SUM(AA56:AA58)</f>
        <v>6125896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23108016</v>
      </c>
      <c r="F9" s="22">
        <v>23108016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5777004</v>
      </c>
      <c r="Y9" s="22">
        <v>-5777004</v>
      </c>
      <c r="Z9" s="23">
        <v>-100</v>
      </c>
      <c r="AA9" s="20">
        <v>23108016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23108016</v>
      </c>
      <c r="F32" s="31">
        <f t="shared" si="0"/>
        <v>23108016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5777004</v>
      </c>
      <c r="Y32" s="31">
        <f t="shared" si="0"/>
        <v>-5777004</v>
      </c>
      <c r="Z32" s="32">
        <f>+IF(X32&lt;&gt;0,+(Y32/X32)*100,0)</f>
        <v>-100</v>
      </c>
      <c r="AA32" s="29">
        <f>SUM(AA6:AA31)</f>
        <v>23108016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10600008</v>
      </c>
      <c r="F38" s="22">
        <v>10600008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2650002</v>
      </c>
      <c r="Y38" s="22">
        <v>-2650002</v>
      </c>
      <c r="Z38" s="23">
        <v>-100</v>
      </c>
      <c r="AA38" s="20">
        <v>10600008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78432</v>
      </c>
      <c r="F44" s="22">
        <v>78432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19608</v>
      </c>
      <c r="Y44" s="22">
        <v>-19608</v>
      </c>
      <c r="Z44" s="23">
        <v>-100</v>
      </c>
      <c r="AA44" s="20">
        <v>78432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10678440</v>
      </c>
      <c r="F47" s="31">
        <f t="shared" si="1"/>
        <v>10678440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2669610</v>
      </c>
      <c r="Y47" s="31">
        <f t="shared" si="1"/>
        <v>-2669610</v>
      </c>
      <c r="Z47" s="32">
        <f>+IF(X47&lt;&gt;0,+(Y47/X47)*100,0)</f>
        <v>-100</v>
      </c>
      <c r="AA47" s="29">
        <f>SUM(AA34:AA46)</f>
        <v>10678440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12429576</v>
      </c>
      <c r="F48" s="41">
        <f t="shared" si="2"/>
        <v>12429576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3107394</v>
      </c>
      <c r="Y48" s="41">
        <f t="shared" si="2"/>
        <v>-3107394</v>
      </c>
      <c r="Z48" s="42">
        <f>+IF(X48&lt;&gt;0,+(Y48/X48)*100,0)</f>
        <v>-100</v>
      </c>
      <c r="AA48" s="39">
        <f>+AA32-AA47</f>
        <v>12429576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12429576</v>
      </c>
      <c r="F51" s="50">
        <f t="shared" si="3"/>
        <v>12429576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3107394</v>
      </c>
      <c r="Y51" s="50">
        <f t="shared" si="3"/>
        <v>-3107394</v>
      </c>
      <c r="Z51" s="51">
        <f>+IF(X51&lt;&gt;0,+(Y51/X51)*100,0)</f>
        <v>-100</v>
      </c>
      <c r="AA51" s="48">
        <f>SUM(AA48:AA50)</f>
        <v>12429576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12429576</v>
      </c>
      <c r="F53" s="56">
        <f t="shared" si="4"/>
        <v>12429576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3107394</v>
      </c>
      <c r="Y53" s="56">
        <f t="shared" si="4"/>
        <v>-3107394</v>
      </c>
      <c r="Z53" s="57">
        <f>+IF(X53&lt;&gt;0,+(Y53/X53)*100,0)</f>
        <v>-100</v>
      </c>
      <c r="AA53" s="54">
        <f>+AA51-AA52</f>
        <v>12429576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12429576</v>
      </c>
      <c r="F56" s="50">
        <f t="shared" si="5"/>
        <v>12429576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3107394</v>
      </c>
      <c r="Y56" s="50">
        <f t="shared" si="5"/>
        <v>-3107394</v>
      </c>
      <c r="Z56" s="51">
        <f>+IF(X56&lt;&gt;0,+(Y56/X56)*100,0)</f>
        <v>-100</v>
      </c>
      <c r="AA56" s="48">
        <f>SUM(AA53:AA55)</f>
        <v>12429576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12429576</v>
      </c>
      <c r="F59" s="67">
        <f t="shared" si="6"/>
        <v>12429576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3107394</v>
      </c>
      <c r="Y59" s="67">
        <f t="shared" si="6"/>
        <v>-3107394</v>
      </c>
      <c r="Z59" s="68">
        <f>+IF(X59&lt;&gt;0,+(Y59/X59)*100,0)</f>
        <v>-100</v>
      </c>
      <c r="AA59" s="65">
        <f>SUM(AA56:AA58)</f>
        <v>12429576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7378513</v>
      </c>
      <c r="D9" s="20"/>
      <c r="E9" s="21">
        <v>7940424</v>
      </c>
      <c r="F9" s="22">
        <v>7940424</v>
      </c>
      <c r="G9" s="22"/>
      <c r="H9" s="22"/>
      <c r="I9" s="22">
        <v>617493</v>
      </c>
      <c r="J9" s="22">
        <v>617493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617493</v>
      </c>
      <c r="X9" s="22">
        <v>1985106</v>
      </c>
      <c r="Y9" s="22">
        <v>-1367613</v>
      </c>
      <c r="Z9" s="23">
        <v>-68.893701394283227</v>
      </c>
      <c r="AA9" s="20">
        <v>7940424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4061730</v>
      </c>
      <c r="D13" s="20"/>
      <c r="E13" s="21">
        <v>4800000</v>
      </c>
      <c r="F13" s="22">
        <v>4800000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1200000</v>
      </c>
      <c r="Y13" s="22">
        <v>-1200000</v>
      </c>
      <c r="Z13" s="23">
        <v>-100</v>
      </c>
      <c r="AA13" s="20">
        <v>4800000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1250567</v>
      </c>
      <c r="D25" s="20"/>
      <c r="E25" s="21">
        <v>1325004</v>
      </c>
      <c r="F25" s="22">
        <v>1325004</v>
      </c>
      <c r="G25" s="22"/>
      <c r="H25" s="22"/>
      <c r="I25" s="22">
        <v>1325004</v>
      </c>
      <c r="J25" s="22">
        <v>1325004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1325004</v>
      </c>
      <c r="X25" s="22">
        <v>331251</v>
      </c>
      <c r="Y25" s="22">
        <v>993753</v>
      </c>
      <c r="Z25" s="23">
        <v>300</v>
      </c>
      <c r="AA25" s="20">
        <v>1325004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12690810</v>
      </c>
      <c r="D32" s="29">
        <f t="shared" ref="D32:Y32" si="0">SUM(D6:D31)</f>
        <v>0</v>
      </c>
      <c r="E32" s="30">
        <f t="shared" si="0"/>
        <v>14065428</v>
      </c>
      <c r="F32" s="31">
        <f t="shared" si="0"/>
        <v>14065428</v>
      </c>
      <c r="G32" s="31">
        <f t="shared" si="0"/>
        <v>0</v>
      </c>
      <c r="H32" s="31">
        <f t="shared" si="0"/>
        <v>0</v>
      </c>
      <c r="I32" s="31">
        <f t="shared" si="0"/>
        <v>1942497</v>
      </c>
      <c r="J32" s="31">
        <f t="shared" si="0"/>
        <v>1942497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1942497</v>
      </c>
      <c r="X32" s="31">
        <f t="shared" si="0"/>
        <v>3516357</v>
      </c>
      <c r="Y32" s="31">
        <f t="shared" si="0"/>
        <v>-1573860</v>
      </c>
      <c r="Z32" s="32">
        <f>+IF(X32&lt;&gt;0,+(Y32/X32)*100,0)</f>
        <v>-44.758254068059642</v>
      </c>
      <c r="AA32" s="29">
        <f>SUM(AA6:AA31)</f>
        <v>14065428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5945205</v>
      </c>
      <c r="D34" s="20"/>
      <c r="E34" s="21">
        <v>5262888</v>
      </c>
      <c r="F34" s="22">
        <v>5262888</v>
      </c>
      <c r="G34" s="22"/>
      <c r="H34" s="22"/>
      <c r="I34" s="22">
        <v>507678</v>
      </c>
      <c r="J34" s="22">
        <v>507678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507678</v>
      </c>
      <c r="X34" s="22">
        <v>1315722</v>
      </c>
      <c r="Y34" s="22">
        <v>-808044</v>
      </c>
      <c r="Z34" s="23">
        <v>-61.414493335218232</v>
      </c>
      <c r="AA34" s="20">
        <v>5262888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6009</v>
      </c>
      <c r="D37" s="20"/>
      <c r="E37" s="21">
        <v>15000</v>
      </c>
      <c r="F37" s="22">
        <v>15000</v>
      </c>
      <c r="G37" s="22"/>
      <c r="H37" s="22"/>
      <c r="I37" s="22">
        <v>8863</v>
      </c>
      <c r="J37" s="22">
        <v>8863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8863</v>
      </c>
      <c r="X37" s="22">
        <v>3750</v>
      </c>
      <c r="Y37" s="22">
        <v>5113</v>
      </c>
      <c r="Z37" s="23">
        <v>136.34666666666666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2779152</v>
      </c>
      <c r="F38" s="22">
        <v>2779152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694788</v>
      </c>
      <c r="Y38" s="22">
        <v>-694788</v>
      </c>
      <c r="Z38" s="23">
        <v>-100</v>
      </c>
      <c r="AA38" s="20">
        <v>2779152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98619</v>
      </c>
      <c r="D41" s="20"/>
      <c r="E41" s="21">
        <v>300000</v>
      </c>
      <c r="F41" s="22">
        <v>300000</v>
      </c>
      <c r="G41" s="22"/>
      <c r="H41" s="22"/>
      <c r="I41" s="22">
        <v>8400</v>
      </c>
      <c r="J41" s="22">
        <v>8400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8400</v>
      </c>
      <c r="X41" s="22">
        <v>75000</v>
      </c>
      <c r="Y41" s="22">
        <v>-66600</v>
      </c>
      <c r="Z41" s="23">
        <v>-88.8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4545131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635262</v>
      </c>
      <c r="D44" s="20"/>
      <c r="E44" s="21">
        <v>450348</v>
      </c>
      <c r="F44" s="22">
        <v>450348</v>
      </c>
      <c r="G44" s="22"/>
      <c r="H44" s="22"/>
      <c r="I44" s="22">
        <v>4187</v>
      </c>
      <c r="J44" s="22">
        <v>4187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4187</v>
      </c>
      <c r="X44" s="22">
        <v>112587</v>
      </c>
      <c r="Y44" s="22">
        <v>-108400</v>
      </c>
      <c r="Z44" s="23">
        <v>-96.281098172968456</v>
      </c>
      <c r="AA44" s="20">
        <v>450348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11230226</v>
      </c>
      <c r="D47" s="29">
        <f t="shared" ref="D47:Y47" si="1">SUM(D34:D46)</f>
        <v>0</v>
      </c>
      <c r="E47" s="30">
        <f t="shared" si="1"/>
        <v>8807388</v>
      </c>
      <c r="F47" s="31">
        <f t="shared" si="1"/>
        <v>8807388</v>
      </c>
      <c r="G47" s="31">
        <f t="shared" si="1"/>
        <v>0</v>
      </c>
      <c r="H47" s="31">
        <f t="shared" si="1"/>
        <v>0</v>
      </c>
      <c r="I47" s="31">
        <f t="shared" si="1"/>
        <v>529128</v>
      </c>
      <c r="J47" s="31">
        <f t="shared" si="1"/>
        <v>529128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529128</v>
      </c>
      <c r="X47" s="31">
        <f t="shared" si="1"/>
        <v>2201847</v>
      </c>
      <c r="Y47" s="31">
        <f t="shared" si="1"/>
        <v>-1672719</v>
      </c>
      <c r="Z47" s="32">
        <f>+IF(X47&lt;&gt;0,+(Y47/X47)*100,0)</f>
        <v>-75.968902471425125</v>
      </c>
      <c r="AA47" s="29">
        <f>SUM(AA34:AA46)</f>
        <v>8807388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1460584</v>
      </c>
      <c r="D48" s="39">
        <f t="shared" si="2"/>
        <v>0</v>
      </c>
      <c r="E48" s="40">
        <f t="shared" si="2"/>
        <v>5258040</v>
      </c>
      <c r="F48" s="41">
        <f t="shared" si="2"/>
        <v>5258040</v>
      </c>
      <c r="G48" s="41">
        <f t="shared" si="2"/>
        <v>0</v>
      </c>
      <c r="H48" s="41">
        <f t="shared" si="2"/>
        <v>0</v>
      </c>
      <c r="I48" s="41">
        <f t="shared" si="2"/>
        <v>1413369</v>
      </c>
      <c r="J48" s="41">
        <f t="shared" si="2"/>
        <v>1413369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1413369</v>
      </c>
      <c r="X48" s="41">
        <f t="shared" si="2"/>
        <v>1314510</v>
      </c>
      <c r="Y48" s="41">
        <f t="shared" si="2"/>
        <v>98859</v>
      </c>
      <c r="Z48" s="42">
        <f>+IF(X48&lt;&gt;0,+(Y48/X48)*100,0)</f>
        <v>7.5205970285505632</v>
      </c>
      <c r="AA48" s="39">
        <f>+AA32-AA47</f>
        <v>5258040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1460584</v>
      </c>
      <c r="D51" s="48">
        <f t="shared" si="3"/>
        <v>0</v>
      </c>
      <c r="E51" s="49">
        <f t="shared" si="3"/>
        <v>5258040</v>
      </c>
      <c r="F51" s="50">
        <f t="shared" si="3"/>
        <v>5258040</v>
      </c>
      <c r="G51" s="50">
        <f t="shared" si="3"/>
        <v>0</v>
      </c>
      <c r="H51" s="50">
        <f t="shared" si="3"/>
        <v>0</v>
      </c>
      <c r="I51" s="50">
        <f t="shared" si="3"/>
        <v>1413369</v>
      </c>
      <c r="J51" s="50">
        <f t="shared" si="3"/>
        <v>1413369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1413369</v>
      </c>
      <c r="X51" s="50">
        <f t="shared" si="3"/>
        <v>1314510</v>
      </c>
      <c r="Y51" s="50">
        <f t="shared" si="3"/>
        <v>98859</v>
      </c>
      <c r="Z51" s="51">
        <f>+IF(X51&lt;&gt;0,+(Y51/X51)*100,0)</f>
        <v>7.5205970285505632</v>
      </c>
      <c r="AA51" s="48">
        <f>SUM(AA48:AA50)</f>
        <v>5258040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1460584</v>
      </c>
      <c r="D53" s="54">
        <f>+D51-D52</f>
        <v>0</v>
      </c>
      <c r="E53" s="55">
        <f t="shared" si="4"/>
        <v>5258040</v>
      </c>
      <c r="F53" s="56">
        <f t="shared" si="4"/>
        <v>5258040</v>
      </c>
      <c r="G53" s="56">
        <f t="shared" si="4"/>
        <v>0</v>
      </c>
      <c r="H53" s="56">
        <f t="shared" si="4"/>
        <v>0</v>
      </c>
      <c r="I53" s="56">
        <f t="shared" si="4"/>
        <v>1413369</v>
      </c>
      <c r="J53" s="56">
        <f t="shared" si="4"/>
        <v>1413369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1413369</v>
      </c>
      <c r="X53" s="56">
        <f t="shared" si="4"/>
        <v>1314510</v>
      </c>
      <c r="Y53" s="56">
        <f t="shared" si="4"/>
        <v>98859</v>
      </c>
      <c r="Z53" s="57">
        <f>+IF(X53&lt;&gt;0,+(Y53/X53)*100,0)</f>
        <v>7.5205970285505632</v>
      </c>
      <c r="AA53" s="54">
        <f>+AA51-AA52</f>
        <v>5258040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1460584</v>
      </c>
      <c r="D56" s="48">
        <f>SUM(D53:D55)</f>
        <v>0</v>
      </c>
      <c r="E56" s="49">
        <f t="shared" si="5"/>
        <v>5258040</v>
      </c>
      <c r="F56" s="50">
        <f t="shared" si="5"/>
        <v>5258040</v>
      </c>
      <c r="G56" s="50">
        <f t="shared" si="5"/>
        <v>0</v>
      </c>
      <c r="H56" s="50">
        <f t="shared" si="5"/>
        <v>0</v>
      </c>
      <c r="I56" s="50">
        <f t="shared" si="5"/>
        <v>1413369</v>
      </c>
      <c r="J56" s="50">
        <f t="shared" si="5"/>
        <v>1413369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1413369</v>
      </c>
      <c r="X56" s="50">
        <f t="shared" si="5"/>
        <v>1314510</v>
      </c>
      <c r="Y56" s="50">
        <f t="shared" si="5"/>
        <v>98859</v>
      </c>
      <c r="Z56" s="51">
        <f>+IF(X56&lt;&gt;0,+(Y56/X56)*100,0)</f>
        <v>7.5205970285505632</v>
      </c>
      <c r="AA56" s="48">
        <f>SUM(AA53:AA55)</f>
        <v>5258040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1460584</v>
      </c>
      <c r="D59" s="65">
        <f>SUM(D56:D58)</f>
        <v>0</v>
      </c>
      <c r="E59" s="66">
        <f t="shared" si="6"/>
        <v>5258040</v>
      </c>
      <c r="F59" s="67">
        <f t="shared" si="6"/>
        <v>5258040</v>
      </c>
      <c r="G59" s="67">
        <f t="shared" si="6"/>
        <v>0</v>
      </c>
      <c r="H59" s="67">
        <f t="shared" si="6"/>
        <v>0</v>
      </c>
      <c r="I59" s="67">
        <f t="shared" si="6"/>
        <v>1413369</v>
      </c>
      <c r="J59" s="67">
        <f t="shared" si="6"/>
        <v>1413369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1413369</v>
      </c>
      <c r="X59" s="67">
        <f t="shared" si="6"/>
        <v>1314510</v>
      </c>
      <c r="Y59" s="67">
        <f t="shared" si="6"/>
        <v>98859</v>
      </c>
      <c r="Z59" s="68">
        <f>+IF(X59&lt;&gt;0,+(Y59/X59)*100,0)</f>
        <v>7.5205970285505632</v>
      </c>
      <c r="AA59" s="65">
        <f>SUM(AA56:AA58)</f>
        <v>5258040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36779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14563279</v>
      </c>
      <c r="D9" s="20"/>
      <c r="E9" s="21">
        <v>3440575</v>
      </c>
      <c r="F9" s="22">
        <v>3440575</v>
      </c>
      <c r="G9" s="22">
        <v>1570886</v>
      </c>
      <c r="H9" s="22"/>
      <c r="I9" s="22"/>
      <c r="J9" s="22">
        <v>1570886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1570886</v>
      </c>
      <c r="X9" s="22">
        <v>860145</v>
      </c>
      <c r="Y9" s="22">
        <v>710741</v>
      </c>
      <c r="Z9" s="23">
        <v>82.630370460794396</v>
      </c>
      <c r="AA9" s="20">
        <v>3440575</v>
      </c>
    </row>
    <row r="10" spans="1:27" ht="13.5" x14ac:dyDescent="0.25">
      <c r="A10" s="19" t="s">
        <v>38</v>
      </c>
      <c r="B10" s="15" t="s">
        <v>32</v>
      </c>
      <c r="C10" s="20">
        <v>579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2000000</v>
      </c>
      <c r="F13" s="22">
        <v>2000000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500001</v>
      </c>
      <c r="Y13" s="22">
        <v>-500001</v>
      </c>
      <c r="Z13" s="23">
        <v>-100</v>
      </c>
      <c r="AA13" s="20">
        <v>2000000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14600637</v>
      </c>
      <c r="D32" s="29">
        <f t="shared" ref="D32:Y32" si="0">SUM(D6:D31)</f>
        <v>0</v>
      </c>
      <c r="E32" s="30">
        <f t="shared" si="0"/>
        <v>5440575</v>
      </c>
      <c r="F32" s="31">
        <f t="shared" si="0"/>
        <v>5440575</v>
      </c>
      <c r="G32" s="31">
        <f t="shared" si="0"/>
        <v>1570886</v>
      </c>
      <c r="H32" s="31">
        <f t="shared" si="0"/>
        <v>0</v>
      </c>
      <c r="I32" s="31">
        <f t="shared" si="0"/>
        <v>0</v>
      </c>
      <c r="J32" s="31">
        <f t="shared" si="0"/>
        <v>1570886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1570886</v>
      </c>
      <c r="X32" s="31">
        <f t="shared" si="0"/>
        <v>1360146</v>
      </c>
      <c r="Y32" s="31">
        <f t="shared" si="0"/>
        <v>210740</v>
      </c>
      <c r="Z32" s="32">
        <f>+IF(X32&lt;&gt;0,+(Y32/X32)*100,0)</f>
        <v>15.493924916883921</v>
      </c>
      <c r="AA32" s="29">
        <f>SUM(AA6:AA31)</f>
        <v>5440575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9275556</v>
      </c>
      <c r="F34" s="22">
        <v>9275556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2318889</v>
      </c>
      <c r="Y34" s="22">
        <v>-2318889</v>
      </c>
      <c r="Z34" s="23">
        <v>-100</v>
      </c>
      <c r="AA34" s="20">
        <v>9275556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22302</v>
      </c>
      <c r="D37" s="20"/>
      <c r="E37" s="21">
        <v>100000</v>
      </c>
      <c r="F37" s="22">
        <v>100000</v>
      </c>
      <c r="G37" s="22"/>
      <c r="H37" s="22"/>
      <c r="I37" s="22">
        <v>1506</v>
      </c>
      <c r="J37" s="22">
        <v>1506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1506</v>
      </c>
      <c r="X37" s="22">
        <v>24999</v>
      </c>
      <c r="Y37" s="22">
        <v>-23493</v>
      </c>
      <c r="Z37" s="23">
        <v>-93.975759030361218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74479</v>
      </c>
      <c r="D41" s="20"/>
      <c r="E41" s="21">
        <v>2173913</v>
      </c>
      <c r="F41" s="22">
        <v>2173913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543480</v>
      </c>
      <c r="Y41" s="22">
        <v>-543480</v>
      </c>
      <c r="Z41" s="23">
        <v>-100</v>
      </c>
      <c r="AA41" s="20">
        <v>2173913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26555</v>
      </c>
      <c r="D44" s="20"/>
      <c r="E44" s="21">
        <v>1826087</v>
      </c>
      <c r="F44" s="22">
        <v>1826087</v>
      </c>
      <c r="G44" s="22"/>
      <c r="H44" s="22">
        <v>3467</v>
      </c>
      <c r="I44" s="22">
        <v>53292</v>
      </c>
      <c r="J44" s="22">
        <v>56759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56759</v>
      </c>
      <c r="X44" s="22">
        <v>456522</v>
      </c>
      <c r="Y44" s="22">
        <v>-399763</v>
      </c>
      <c r="Z44" s="23">
        <v>-87.567083295000032</v>
      </c>
      <c r="AA44" s="20">
        <v>1826087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123336</v>
      </c>
      <c r="D47" s="29">
        <f t="shared" ref="D47:Y47" si="1">SUM(D34:D46)</f>
        <v>0</v>
      </c>
      <c r="E47" s="30">
        <f t="shared" si="1"/>
        <v>13375556</v>
      </c>
      <c r="F47" s="31">
        <f t="shared" si="1"/>
        <v>13375556</v>
      </c>
      <c r="G47" s="31">
        <f t="shared" si="1"/>
        <v>0</v>
      </c>
      <c r="H47" s="31">
        <f t="shared" si="1"/>
        <v>3467</v>
      </c>
      <c r="I47" s="31">
        <f t="shared" si="1"/>
        <v>54798</v>
      </c>
      <c r="J47" s="31">
        <f t="shared" si="1"/>
        <v>58265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58265</v>
      </c>
      <c r="X47" s="31">
        <f t="shared" si="1"/>
        <v>3343890</v>
      </c>
      <c r="Y47" s="31">
        <f t="shared" si="1"/>
        <v>-3285625</v>
      </c>
      <c r="Z47" s="32">
        <f>+IF(X47&lt;&gt;0,+(Y47/X47)*100,0)</f>
        <v>-98.25756828125327</v>
      </c>
      <c r="AA47" s="29">
        <f>SUM(AA34:AA46)</f>
        <v>13375556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14477301</v>
      </c>
      <c r="D48" s="39">
        <f t="shared" si="2"/>
        <v>0</v>
      </c>
      <c r="E48" s="40">
        <f t="shared" si="2"/>
        <v>-7934981</v>
      </c>
      <c r="F48" s="41">
        <f t="shared" si="2"/>
        <v>-7934981</v>
      </c>
      <c r="G48" s="41">
        <f t="shared" si="2"/>
        <v>1570886</v>
      </c>
      <c r="H48" s="41">
        <f t="shared" si="2"/>
        <v>-3467</v>
      </c>
      <c r="I48" s="41">
        <f t="shared" si="2"/>
        <v>-54798</v>
      </c>
      <c r="J48" s="41">
        <f t="shared" si="2"/>
        <v>1512621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1512621</v>
      </c>
      <c r="X48" s="41">
        <f t="shared" si="2"/>
        <v>-1983744</v>
      </c>
      <c r="Y48" s="41">
        <f t="shared" si="2"/>
        <v>3496365</v>
      </c>
      <c r="Z48" s="42">
        <f>+IF(X48&lt;&gt;0,+(Y48/X48)*100,0)</f>
        <v>-176.25081663763066</v>
      </c>
      <c r="AA48" s="39">
        <f>+AA32-AA47</f>
        <v>-7934981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66717000</v>
      </c>
      <c r="F49" s="22">
        <v>66717000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16679250</v>
      </c>
      <c r="Y49" s="22">
        <v>-16679250</v>
      </c>
      <c r="Z49" s="23">
        <v>-100</v>
      </c>
      <c r="AA49" s="20">
        <v>66717000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14477301</v>
      </c>
      <c r="D51" s="48">
        <f t="shared" si="3"/>
        <v>0</v>
      </c>
      <c r="E51" s="49">
        <f t="shared" si="3"/>
        <v>58782019</v>
      </c>
      <c r="F51" s="50">
        <f t="shared" si="3"/>
        <v>58782019</v>
      </c>
      <c r="G51" s="50">
        <f t="shared" si="3"/>
        <v>1570886</v>
      </c>
      <c r="H51" s="50">
        <f t="shared" si="3"/>
        <v>-3467</v>
      </c>
      <c r="I51" s="50">
        <f t="shared" si="3"/>
        <v>-54798</v>
      </c>
      <c r="J51" s="50">
        <f t="shared" si="3"/>
        <v>1512621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1512621</v>
      </c>
      <c r="X51" s="50">
        <f t="shared" si="3"/>
        <v>14695506</v>
      </c>
      <c r="Y51" s="50">
        <f t="shared" si="3"/>
        <v>-13182885</v>
      </c>
      <c r="Z51" s="51">
        <f>+IF(X51&lt;&gt;0,+(Y51/X51)*100,0)</f>
        <v>-89.706914481202617</v>
      </c>
      <c r="AA51" s="48">
        <f>SUM(AA48:AA50)</f>
        <v>58782019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14477301</v>
      </c>
      <c r="D53" s="54">
        <f>+D51-D52</f>
        <v>0</v>
      </c>
      <c r="E53" s="55">
        <f t="shared" si="4"/>
        <v>58782019</v>
      </c>
      <c r="F53" s="56">
        <f t="shared" si="4"/>
        <v>58782019</v>
      </c>
      <c r="G53" s="56">
        <f t="shared" si="4"/>
        <v>1570886</v>
      </c>
      <c r="H53" s="56">
        <f t="shared" si="4"/>
        <v>-3467</v>
      </c>
      <c r="I53" s="56">
        <f t="shared" si="4"/>
        <v>-54798</v>
      </c>
      <c r="J53" s="56">
        <f t="shared" si="4"/>
        <v>1512621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1512621</v>
      </c>
      <c r="X53" s="56">
        <f t="shared" si="4"/>
        <v>14695506</v>
      </c>
      <c r="Y53" s="56">
        <f t="shared" si="4"/>
        <v>-13182885</v>
      </c>
      <c r="Z53" s="57">
        <f>+IF(X53&lt;&gt;0,+(Y53/X53)*100,0)</f>
        <v>-89.706914481202617</v>
      </c>
      <c r="AA53" s="54">
        <f>+AA51-AA52</f>
        <v>58782019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14477301</v>
      </c>
      <c r="D56" s="48">
        <f>SUM(D53:D55)</f>
        <v>0</v>
      </c>
      <c r="E56" s="49">
        <f t="shared" si="5"/>
        <v>58782019</v>
      </c>
      <c r="F56" s="50">
        <f t="shared" si="5"/>
        <v>58782019</v>
      </c>
      <c r="G56" s="50">
        <f t="shared" si="5"/>
        <v>1570886</v>
      </c>
      <c r="H56" s="50">
        <f t="shared" si="5"/>
        <v>-3467</v>
      </c>
      <c r="I56" s="50">
        <f t="shared" si="5"/>
        <v>-54798</v>
      </c>
      <c r="J56" s="50">
        <f t="shared" si="5"/>
        <v>1512621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1512621</v>
      </c>
      <c r="X56" s="50">
        <f t="shared" si="5"/>
        <v>14695506</v>
      </c>
      <c r="Y56" s="50">
        <f t="shared" si="5"/>
        <v>-13182885</v>
      </c>
      <c r="Z56" s="51">
        <f>+IF(X56&lt;&gt;0,+(Y56/X56)*100,0)</f>
        <v>-89.706914481202617</v>
      </c>
      <c r="AA56" s="48">
        <f>SUM(AA53:AA55)</f>
        <v>58782019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14477301</v>
      </c>
      <c r="D59" s="65">
        <f>SUM(D56:D58)</f>
        <v>0</v>
      </c>
      <c r="E59" s="66">
        <f t="shared" si="6"/>
        <v>58782019</v>
      </c>
      <c r="F59" s="67">
        <f t="shared" si="6"/>
        <v>58782019</v>
      </c>
      <c r="G59" s="67">
        <f t="shared" si="6"/>
        <v>1570886</v>
      </c>
      <c r="H59" s="67">
        <f t="shared" si="6"/>
        <v>-3467</v>
      </c>
      <c r="I59" s="67">
        <f t="shared" si="6"/>
        <v>-54798</v>
      </c>
      <c r="J59" s="67">
        <f t="shared" si="6"/>
        <v>1512621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1512621</v>
      </c>
      <c r="X59" s="67">
        <f t="shared" si="6"/>
        <v>14695506</v>
      </c>
      <c r="Y59" s="67">
        <f t="shared" si="6"/>
        <v>-13182885</v>
      </c>
      <c r="Z59" s="68">
        <f>+IF(X59&lt;&gt;0,+(Y59/X59)*100,0)</f>
        <v>-89.706914481202617</v>
      </c>
      <c r="AA59" s="65">
        <f>SUM(AA56:AA58)</f>
        <v>58782019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13077979</v>
      </c>
      <c r="D9" s="20"/>
      <c r="E9" s="21">
        <v>32437462</v>
      </c>
      <c r="F9" s="22">
        <v>32437462</v>
      </c>
      <c r="G9" s="22">
        <v>1152293</v>
      </c>
      <c r="H9" s="22">
        <v>1119588</v>
      </c>
      <c r="I9" s="22">
        <v>1137487</v>
      </c>
      <c r="J9" s="22">
        <v>3409368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3409368</v>
      </c>
      <c r="X9" s="22">
        <v>8109363</v>
      </c>
      <c r="Y9" s="22">
        <v>-4699995</v>
      </c>
      <c r="Z9" s="23">
        <v>-57.957634896847011</v>
      </c>
      <c r="AA9" s="20">
        <v>32437462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272811</v>
      </c>
      <c r="F10" s="22">
        <v>272811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68202</v>
      </c>
      <c r="Y10" s="22">
        <v>-68202</v>
      </c>
      <c r="Z10" s="23">
        <v>-100</v>
      </c>
      <c r="AA10" s="20">
        <v>272811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13345009</v>
      </c>
      <c r="D13" s="20"/>
      <c r="E13" s="21">
        <v>15562411</v>
      </c>
      <c r="F13" s="22">
        <v>15562411</v>
      </c>
      <c r="G13" s="22">
        <v>1194844</v>
      </c>
      <c r="H13" s="22">
        <v>1206667</v>
      </c>
      <c r="I13" s="22">
        <v>1197334</v>
      </c>
      <c r="J13" s="22">
        <v>3598845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3598845</v>
      </c>
      <c r="X13" s="22">
        <v>3890604</v>
      </c>
      <c r="Y13" s="22">
        <v>-291759</v>
      </c>
      <c r="Z13" s="23">
        <v>-7.499066982915763</v>
      </c>
      <c r="AA13" s="20">
        <v>15562411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26422988</v>
      </c>
      <c r="D32" s="29">
        <f t="shared" ref="D32:Y32" si="0">SUM(D6:D31)</f>
        <v>0</v>
      </c>
      <c r="E32" s="30">
        <f t="shared" si="0"/>
        <v>48272684</v>
      </c>
      <c r="F32" s="31">
        <f t="shared" si="0"/>
        <v>48272684</v>
      </c>
      <c r="G32" s="31">
        <f t="shared" si="0"/>
        <v>2347137</v>
      </c>
      <c r="H32" s="31">
        <f t="shared" si="0"/>
        <v>2326255</v>
      </c>
      <c r="I32" s="31">
        <f t="shared" si="0"/>
        <v>2334821</v>
      </c>
      <c r="J32" s="31">
        <f t="shared" si="0"/>
        <v>7008213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7008213</v>
      </c>
      <c r="X32" s="31">
        <f t="shared" si="0"/>
        <v>12068169</v>
      </c>
      <c r="Y32" s="31">
        <f t="shared" si="0"/>
        <v>-5059956</v>
      </c>
      <c r="Z32" s="32">
        <f>+IF(X32&lt;&gt;0,+(Y32/X32)*100,0)</f>
        <v>-41.928116850203203</v>
      </c>
      <c r="AA32" s="29">
        <f>SUM(AA6:AA31)</f>
        <v>48272684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4839174</v>
      </c>
      <c r="D34" s="20"/>
      <c r="E34" s="21">
        <v>7381490</v>
      </c>
      <c r="F34" s="22">
        <v>7381490</v>
      </c>
      <c r="G34" s="22">
        <v>522041</v>
      </c>
      <c r="H34" s="22">
        <v>519066</v>
      </c>
      <c r="I34" s="22">
        <v>614280</v>
      </c>
      <c r="J34" s="22">
        <v>1655387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1655387</v>
      </c>
      <c r="X34" s="22">
        <v>1845372</v>
      </c>
      <c r="Y34" s="22">
        <v>-189985</v>
      </c>
      <c r="Z34" s="23">
        <v>-10.295214189876079</v>
      </c>
      <c r="AA34" s="20">
        <v>7381490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12840604</v>
      </c>
      <c r="F38" s="22">
        <v>12840604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3210154</v>
      </c>
      <c r="Y38" s="22">
        <v>-3210154</v>
      </c>
      <c r="Z38" s="23">
        <v>-100</v>
      </c>
      <c r="AA38" s="20">
        <v>12840604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415187</v>
      </c>
      <c r="F39" s="22">
        <v>415187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103797</v>
      </c>
      <c r="Y39" s="22">
        <v>-103797</v>
      </c>
      <c r="Z39" s="23">
        <v>-100</v>
      </c>
      <c r="AA39" s="20">
        <v>415187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132470</v>
      </c>
      <c r="D41" s="20"/>
      <c r="E41" s="21">
        <v>70000</v>
      </c>
      <c r="F41" s="22">
        <v>70000</v>
      </c>
      <c r="G41" s="22"/>
      <c r="H41" s="22">
        <v>5444</v>
      </c>
      <c r="I41" s="22">
        <v>5444</v>
      </c>
      <c r="J41" s="22">
        <v>10888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10888</v>
      </c>
      <c r="X41" s="22">
        <v>17500</v>
      </c>
      <c r="Y41" s="22">
        <v>-6612</v>
      </c>
      <c r="Z41" s="23">
        <v>-37.782857142857139</v>
      </c>
      <c r="AA41" s="20">
        <v>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2443591</v>
      </c>
      <c r="F43" s="22">
        <v>2443591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610903</v>
      </c>
      <c r="Y43" s="22">
        <v>-610903</v>
      </c>
      <c r="Z43" s="23">
        <v>-100</v>
      </c>
      <c r="AA43" s="20">
        <v>2443591</v>
      </c>
    </row>
    <row r="44" spans="1:27" ht="13.5" x14ac:dyDescent="0.25">
      <c r="A44" s="19" t="s">
        <v>69</v>
      </c>
      <c r="B44" s="15" t="s">
        <v>32</v>
      </c>
      <c r="C44" s="20">
        <v>226769</v>
      </c>
      <c r="D44" s="20"/>
      <c r="E44" s="21">
        <v>263031</v>
      </c>
      <c r="F44" s="22">
        <v>263031</v>
      </c>
      <c r="G44" s="22">
        <v>53590</v>
      </c>
      <c r="H44" s="22">
        <v>73490</v>
      </c>
      <c r="I44" s="22">
        <v>57940</v>
      </c>
      <c r="J44" s="22">
        <v>185020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185020</v>
      </c>
      <c r="X44" s="22">
        <v>65760</v>
      </c>
      <c r="Y44" s="22">
        <v>119260</v>
      </c>
      <c r="Z44" s="23">
        <v>181.35644768856446</v>
      </c>
      <c r="AA44" s="20">
        <v>263031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5198413</v>
      </c>
      <c r="D47" s="29">
        <f t="shared" ref="D47:Y47" si="1">SUM(D34:D46)</f>
        <v>0</v>
      </c>
      <c r="E47" s="30">
        <f t="shared" si="1"/>
        <v>23413903</v>
      </c>
      <c r="F47" s="31">
        <f t="shared" si="1"/>
        <v>23413903</v>
      </c>
      <c r="G47" s="31">
        <f t="shared" si="1"/>
        <v>575631</v>
      </c>
      <c r="H47" s="31">
        <f t="shared" si="1"/>
        <v>598000</v>
      </c>
      <c r="I47" s="31">
        <f t="shared" si="1"/>
        <v>677664</v>
      </c>
      <c r="J47" s="31">
        <f t="shared" si="1"/>
        <v>1851295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1851295</v>
      </c>
      <c r="X47" s="31">
        <f t="shared" si="1"/>
        <v>5853486</v>
      </c>
      <c r="Y47" s="31">
        <f t="shared" si="1"/>
        <v>-4002191</v>
      </c>
      <c r="Z47" s="32">
        <f>+IF(X47&lt;&gt;0,+(Y47/X47)*100,0)</f>
        <v>-68.37277820430424</v>
      </c>
      <c r="AA47" s="29">
        <f>SUM(AA34:AA46)</f>
        <v>23413903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21224575</v>
      </c>
      <c r="D48" s="39">
        <f t="shared" si="2"/>
        <v>0</v>
      </c>
      <c r="E48" s="40">
        <f t="shared" si="2"/>
        <v>24858781</v>
      </c>
      <c r="F48" s="41">
        <f t="shared" si="2"/>
        <v>24858781</v>
      </c>
      <c r="G48" s="41">
        <f t="shared" si="2"/>
        <v>1771506</v>
      </c>
      <c r="H48" s="41">
        <f t="shared" si="2"/>
        <v>1728255</v>
      </c>
      <c r="I48" s="41">
        <f t="shared" si="2"/>
        <v>1657157</v>
      </c>
      <c r="J48" s="41">
        <f t="shared" si="2"/>
        <v>5156918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5156918</v>
      </c>
      <c r="X48" s="41">
        <f t="shared" si="2"/>
        <v>6214683</v>
      </c>
      <c r="Y48" s="41">
        <f t="shared" si="2"/>
        <v>-1057765</v>
      </c>
      <c r="Z48" s="42">
        <f>+IF(X48&lt;&gt;0,+(Y48/X48)*100,0)</f>
        <v>-17.020417614221031</v>
      </c>
      <c r="AA48" s="39">
        <f>+AA32-AA47</f>
        <v>24858781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21224575</v>
      </c>
      <c r="D51" s="48">
        <f t="shared" si="3"/>
        <v>0</v>
      </c>
      <c r="E51" s="49">
        <f t="shared" si="3"/>
        <v>24858781</v>
      </c>
      <c r="F51" s="50">
        <f t="shared" si="3"/>
        <v>24858781</v>
      </c>
      <c r="G51" s="50">
        <f t="shared" si="3"/>
        <v>1771506</v>
      </c>
      <c r="H51" s="50">
        <f t="shared" si="3"/>
        <v>1728255</v>
      </c>
      <c r="I51" s="50">
        <f t="shared" si="3"/>
        <v>1657157</v>
      </c>
      <c r="J51" s="50">
        <f t="shared" si="3"/>
        <v>5156918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5156918</v>
      </c>
      <c r="X51" s="50">
        <f t="shared" si="3"/>
        <v>6214683</v>
      </c>
      <c r="Y51" s="50">
        <f t="shared" si="3"/>
        <v>-1057765</v>
      </c>
      <c r="Z51" s="51">
        <f>+IF(X51&lt;&gt;0,+(Y51/X51)*100,0)</f>
        <v>-17.020417614221031</v>
      </c>
      <c r="AA51" s="48">
        <f>SUM(AA48:AA50)</f>
        <v>24858781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21224575</v>
      </c>
      <c r="D53" s="54">
        <f>+D51-D52</f>
        <v>0</v>
      </c>
      <c r="E53" s="55">
        <f t="shared" si="4"/>
        <v>24858781</v>
      </c>
      <c r="F53" s="56">
        <f t="shared" si="4"/>
        <v>24858781</v>
      </c>
      <c r="G53" s="56">
        <f t="shared" si="4"/>
        <v>1771506</v>
      </c>
      <c r="H53" s="56">
        <f t="shared" si="4"/>
        <v>1728255</v>
      </c>
      <c r="I53" s="56">
        <f t="shared" si="4"/>
        <v>1657157</v>
      </c>
      <c r="J53" s="56">
        <f t="shared" si="4"/>
        <v>5156918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5156918</v>
      </c>
      <c r="X53" s="56">
        <f t="shared" si="4"/>
        <v>6214683</v>
      </c>
      <c r="Y53" s="56">
        <f t="shared" si="4"/>
        <v>-1057765</v>
      </c>
      <c r="Z53" s="57">
        <f>+IF(X53&lt;&gt;0,+(Y53/X53)*100,0)</f>
        <v>-17.020417614221031</v>
      </c>
      <c r="AA53" s="54">
        <f>+AA51-AA52</f>
        <v>24858781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21224575</v>
      </c>
      <c r="D56" s="48">
        <f>SUM(D53:D55)</f>
        <v>0</v>
      </c>
      <c r="E56" s="49">
        <f t="shared" si="5"/>
        <v>24858781</v>
      </c>
      <c r="F56" s="50">
        <f t="shared" si="5"/>
        <v>24858781</v>
      </c>
      <c r="G56" s="50">
        <f t="shared" si="5"/>
        <v>1771506</v>
      </c>
      <c r="H56" s="50">
        <f t="shared" si="5"/>
        <v>1728255</v>
      </c>
      <c r="I56" s="50">
        <f t="shared" si="5"/>
        <v>1657157</v>
      </c>
      <c r="J56" s="50">
        <f t="shared" si="5"/>
        <v>5156918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5156918</v>
      </c>
      <c r="X56" s="50">
        <f t="shared" si="5"/>
        <v>6214683</v>
      </c>
      <c r="Y56" s="50">
        <f t="shared" si="5"/>
        <v>-1057765</v>
      </c>
      <c r="Z56" s="51">
        <f>+IF(X56&lt;&gt;0,+(Y56/X56)*100,0)</f>
        <v>-17.020417614221031</v>
      </c>
      <c r="AA56" s="48">
        <f>SUM(AA53:AA55)</f>
        <v>24858781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21224575</v>
      </c>
      <c r="D59" s="65">
        <f>SUM(D56:D58)</f>
        <v>0</v>
      </c>
      <c r="E59" s="66">
        <f t="shared" si="6"/>
        <v>24858781</v>
      </c>
      <c r="F59" s="67">
        <f t="shared" si="6"/>
        <v>24858781</v>
      </c>
      <c r="G59" s="67">
        <f t="shared" si="6"/>
        <v>1771506</v>
      </c>
      <c r="H59" s="67">
        <f t="shared" si="6"/>
        <v>1728255</v>
      </c>
      <c r="I59" s="67">
        <f t="shared" si="6"/>
        <v>1657157</v>
      </c>
      <c r="J59" s="67">
        <f t="shared" si="6"/>
        <v>5156918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5156918</v>
      </c>
      <c r="X59" s="67">
        <f t="shared" si="6"/>
        <v>6214683</v>
      </c>
      <c r="Y59" s="67">
        <f t="shared" si="6"/>
        <v>-1057765</v>
      </c>
      <c r="Z59" s="68">
        <f>+IF(X59&lt;&gt;0,+(Y59/X59)*100,0)</f>
        <v>-17.020417614221031</v>
      </c>
      <c r="AA59" s="65">
        <f>SUM(AA56:AA58)</f>
        <v>24858781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4044097</v>
      </c>
      <c r="D9" s="20"/>
      <c r="E9" s="21">
        <v>13594425</v>
      </c>
      <c r="F9" s="22">
        <v>13594425</v>
      </c>
      <c r="G9" s="22">
        <v>451809</v>
      </c>
      <c r="H9" s="22">
        <v>451916</v>
      </c>
      <c r="I9" s="22">
        <v>452104</v>
      </c>
      <c r="J9" s="22">
        <v>1355829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1355829</v>
      </c>
      <c r="X9" s="22">
        <v>3398604</v>
      </c>
      <c r="Y9" s="22">
        <v>-2042775</v>
      </c>
      <c r="Z9" s="23">
        <v>-60.106296585303852</v>
      </c>
      <c r="AA9" s="20">
        <v>13594425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1785000</v>
      </c>
      <c r="F25" s="22">
        <v>1785000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446250</v>
      </c>
      <c r="Y25" s="22">
        <v>-446250</v>
      </c>
      <c r="Z25" s="23">
        <v>-100</v>
      </c>
      <c r="AA25" s="20">
        <v>1785000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4044097</v>
      </c>
      <c r="D32" s="29">
        <f t="shared" ref="D32:Y32" si="0">SUM(D6:D31)</f>
        <v>0</v>
      </c>
      <c r="E32" s="30">
        <f t="shared" si="0"/>
        <v>15379425</v>
      </c>
      <c r="F32" s="31">
        <f t="shared" si="0"/>
        <v>15379425</v>
      </c>
      <c r="G32" s="31">
        <f t="shared" si="0"/>
        <v>451809</v>
      </c>
      <c r="H32" s="31">
        <f t="shared" si="0"/>
        <v>451916</v>
      </c>
      <c r="I32" s="31">
        <f t="shared" si="0"/>
        <v>452104</v>
      </c>
      <c r="J32" s="31">
        <f t="shared" si="0"/>
        <v>1355829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1355829</v>
      </c>
      <c r="X32" s="31">
        <f t="shared" si="0"/>
        <v>3844854</v>
      </c>
      <c r="Y32" s="31">
        <f t="shared" si="0"/>
        <v>-2489025</v>
      </c>
      <c r="Z32" s="32">
        <f>+IF(X32&lt;&gt;0,+(Y32/X32)*100,0)</f>
        <v>-64.736528357123575</v>
      </c>
      <c r="AA32" s="29">
        <f>SUM(AA6:AA31)</f>
        <v>15379425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8489620</v>
      </c>
      <c r="D34" s="20"/>
      <c r="E34" s="21">
        <v>9674119</v>
      </c>
      <c r="F34" s="22">
        <v>9674119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2418531</v>
      </c>
      <c r="Y34" s="22">
        <v>-2418531</v>
      </c>
      <c r="Z34" s="23">
        <v>-100</v>
      </c>
      <c r="AA34" s="20">
        <v>9674119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501368</v>
      </c>
      <c r="D37" s="20"/>
      <c r="E37" s="21">
        <v>470794</v>
      </c>
      <c r="F37" s="22">
        <v>470794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117699</v>
      </c>
      <c r="Y37" s="22">
        <v>-117699</v>
      </c>
      <c r="Z37" s="23">
        <v>-100</v>
      </c>
      <c r="AA37" s="20">
        <v>470794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</v>
      </c>
      <c r="Y38" s="22">
        <v>-624999</v>
      </c>
      <c r="Z38" s="23">
        <v>-100</v>
      </c>
      <c r="AA38" s="20">
        <v>2500000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3333333</v>
      </c>
      <c r="F39" s="22">
        <v>3333333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833334</v>
      </c>
      <c r="Y39" s="22">
        <v>-833334</v>
      </c>
      <c r="Z39" s="23">
        <v>-100</v>
      </c>
      <c r="AA39" s="20">
        <v>3333333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612646</v>
      </c>
      <c r="D41" s="20"/>
      <c r="E41" s="21">
        <v>808658</v>
      </c>
      <c r="F41" s="22">
        <v>808658</v>
      </c>
      <c r="G41" s="22"/>
      <c r="H41" s="22">
        <v>38199</v>
      </c>
      <c r="I41" s="22"/>
      <c r="J41" s="22">
        <v>38199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38199</v>
      </c>
      <c r="X41" s="22">
        <v>202167</v>
      </c>
      <c r="Y41" s="22">
        <v>-163968</v>
      </c>
      <c r="Z41" s="23">
        <v>-81.105224888334888</v>
      </c>
      <c r="AA41" s="20">
        <v>808658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24730113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188960</v>
      </c>
      <c r="D44" s="20"/>
      <c r="E44" s="21">
        <v>214761</v>
      </c>
      <c r="F44" s="22">
        <v>214761</v>
      </c>
      <c r="G44" s="22">
        <v>2821</v>
      </c>
      <c r="H44" s="22"/>
      <c r="I44" s="22"/>
      <c r="J44" s="22">
        <v>2821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2821</v>
      </c>
      <c r="X44" s="22">
        <v>53691</v>
      </c>
      <c r="Y44" s="22">
        <v>-50870</v>
      </c>
      <c r="Z44" s="23">
        <v>-94.745860572535435</v>
      </c>
      <c r="AA44" s="20">
        <v>214761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34522707</v>
      </c>
      <c r="D47" s="29">
        <f t="shared" ref="D47:Y47" si="1">SUM(D34:D46)</f>
        <v>0</v>
      </c>
      <c r="E47" s="30">
        <f t="shared" si="1"/>
        <v>17001665</v>
      </c>
      <c r="F47" s="31">
        <f t="shared" si="1"/>
        <v>17001665</v>
      </c>
      <c r="G47" s="31">
        <f t="shared" si="1"/>
        <v>2821</v>
      </c>
      <c r="H47" s="31">
        <f t="shared" si="1"/>
        <v>38199</v>
      </c>
      <c r="I47" s="31">
        <f t="shared" si="1"/>
        <v>0</v>
      </c>
      <c r="J47" s="31">
        <f t="shared" si="1"/>
        <v>41020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41020</v>
      </c>
      <c r="X47" s="31">
        <f t="shared" si="1"/>
        <v>4250421</v>
      </c>
      <c r="Y47" s="31">
        <f t="shared" si="1"/>
        <v>-4209401</v>
      </c>
      <c r="Z47" s="32">
        <f>+IF(X47&lt;&gt;0,+(Y47/X47)*100,0)</f>
        <v>-99.034919129187443</v>
      </c>
      <c r="AA47" s="29">
        <f>SUM(AA34:AA46)</f>
        <v>17001665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-30478610</v>
      </c>
      <c r="D48" s="39">
        <f t="shared" si="2"/>
        <v>0</v>
      </c>
      <c r="E48" s="40">
        <f t="shared" si="2"/>
        <v>-1622240</v>
      </c>
      <c r="F48" s="41">
        <f t="shared" si="2"/>
        <v>-1622240</v>
      </c>
      <c r="G48" s="41">
        <f t="shared" si="2"/>
        <v>448988</v>
      </c>
      <c r="H48" s="41">
        <f t="shared" si="2"/>
        <v>413717</v>
      </c>
      <c r="I48" s="41">
        <f t="shared" si="2"/>
        <v>452104</v>
      </c>
      <c r="J48" s="41">
        <f t="shared" si="2"/>
        <v>1314809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1314809</v>
      </c>
      <c r="X48" s="41">
        <f t="shared" si="2"/>
        <v>-405567</v>
      </c>
      <c r="Y48" s="41">
        <f t="shared" si="2"/>
        <v>1720376</v>
      </c>
      <c r="Z48" s="42">
        <f>+IF(X48&lt;&gt;0,+(Y48/X48)*100,0)</f>
        <v>-424.19033106736993</v>
      </c>
      <c r="AA48" s="39">
        <f>+AA32-AA47</f>
        <v>-1622240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-30478610</v>
      </c>
      <c r="D51" s="48">
        <f t="shared" si="3"/>
        <v>0</v>
      </c>
      <c r="E51" s="49">
        <f t="shared" si="3"/>
        <v>-1622240</v>
      </c>
      <c r="F51" s="50">
        <f t="shared" si="3"/>
        <v>-1622240</v>
      </c>
      <c r="G51" s="50">
        <f t="shared" si="3"/>
        <v>448988</v>
      </c>
      <c r="H51" s="50">
        <f t="shared" si="3"/>
        <v>413717</v>
      </c>
      <c r="I51" s="50">
        <f t="shared" si="3"/>
        <v>452104</v>
      </c>
      <c r="J51" s="50">
        <f t="shared" si="3"/>
        <v>1314809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1314809</v>
      </c>
      <c r="X51" s="50">
        <f t="shared" si="3"/>
        <v>-405567</v>
      </c>
      <c r="Y51" s="50">
        <f t="shared" si="3"/>
        <v>1720376</v>
      </c>
      <c r="Z51" s="51">
        <f>+IF(X51&lt;&gt;0,+(Y51/X51)*100,0)</f>
        <v>-424.19033106736993</v>
      </c>
      <c r="AA51" s="48">
        <f>SUM(AA48:AA50)</f>
        <v>-1622240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-30478610</v>
      </c>
      <c r="D53" s="54">
        <f>+D51-D52</f>
        <v>0</v>
      </c>
      <c r="E53" s="55">
        <f t="shared" si="4"/>
        <v>-1622240</v>
      </c>
      <c r="F53" s="56">
        <f t="shared" si="4"/>
        <v>-1622240</v>
      </c>
      <c r="G53" s="56">
        <f t="shared" si="4"/>
        <v>448988</v>
      </c>
      <c r="H53" s="56">
        <f t="shared" si="4"/>
        <v>413717</v>
      </c>
      <c r="I53" s="56">
        <f t="shared" si="4"/>
        <v>452104</v>
      </c>
      <c r="J53" s="56">
        <f t="shared" si="4"/>
        <v>1314809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1314809</v>
      </c>
      <c r="X53" s="56">
        <f t="shared" si="4"/>
        <v>-405567</v>
      </c>
      <c r="Y53" s="56">
        <f t="shared" si="4"/>
        <v>1720376</v>
      </c>
      <c r="Z53" s="57">
        <f>+IF(X53&lt;&gt;0,+(Y53/X53)*100,0)</f>
        <v>-424.19033106736993</v>
      </c>
      <c r="AA53" s="54">
        <f>+AA51-AA52</f>
        <v>-1622240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-30478610</v>
      </c>
      <c r="D56" s="48">
        <f>SUM(D53:D55)</f>
        <v>0</v>
      </c>
      <c r="E56" s="49">
        <f t="shared" si="5"/>
        <v>-1622240</v>
      </c>
      <c r="F56" s="50">
        <f t="shared" si="5"/>
        <v>-1622240</v>
      </c>
      <c r="G56" s="50">
        <f t="shared" si="5"/>
        <v>448988</v>
      </c>
      <c r="H56" s="50">
        <f t="shared" si="5"/>
        <v>413717</v>
      </c>
      <c r="I56" s="50">
        <f t="shared" si="5"/>
        <v>452104</v>
      </c>
      <c r="J56" s="50">
        <f t="shared" si="5"/>
        <v>1314809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1314809</v>
      </c>
      <c r="X56" s="50">
        <f t="shared" si="5"/>
        <v>-405567</v>
      </c>
      <c r="Y56" s="50">
        <f t="shared" si="5"/>
        <v>1720376</v>
      </c>
      <c r="Z56" s="51">
        <f>+IF(X56&lt;&gt;0,+(Y56/X56)*100,0)</f>
        <v>-424.19033106736993</v>
      </c>
      <c r="AA56" s="48">
        <f>SUM(AA53:AA55)</f>
        <v>-1622240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-30478610</v>
      </c>
      <c r="D59" s="65">
        <f>SUM(D56:D58)</f>
        <v>0</v>
      </c>
      <c r="E59" s="66">
        <f t="shared" si="6"/>
        <v>-1622240</v>
      </c>
      <c r="F59" s="67">
        <f t="shared" si="6"/>
        <v>-1622240</v>
      </c>
      <c r="G59" s="67">
        <f t="shared" si="6"/>
        <v>448988</v>
      </c>
      <c r="H59" s="67">
        <f t="shared" si="6"/>
        <v>413717</v>
      </c>
      <c r="I59" s="67">
        <f t="shared" si="6"/>
        <v>452104</v>
      </c>
      <c r="J59" s="67">
        <f t="shared" si="6"/>
        <v>1314809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1314809</v>
      </c>
      <c r="X59" s="67">
        <f t="shared" si="6"/>
        <v>-405567</v>
      </c>
      <c r="Y59" s="67">
        <f t="shared" si="6"/>
        <v>1720376</v>
      </c>
      <c r="Z59" s="68">
        <f>+IF(X59&lt;&gt;0,+(Y59/X59)*100,0)</f>
        <v>-424.19033106736993</v>
      </c>
      <c r="AA59" s="65">
        <f>SUM(AA56:AA58)</f>
        <v>-1622240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133311513</v>
      </c>
      <c r="D9" s="20"/>
      <c r="E9" s="21">
        <v>153220960</v>
      </c>
      <c r="F9" s="22">
        <v>153220960</v>
      </c>
      <c r="G9" s="22">
        <v>13187920</v>
      </c>
      <c r="H9" s="22">
        <v>12698494</v>
      </c>
      <c r="I9" s="22">
        <v>12497800</v>
      </c>
      <c r="J9" s="22">
        <v>38384214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38384214</v>
      </c>
      <c r="X9" s="22">
        <v>38305239</v>
      </c>
      <c r="Y9" s="22">
        <v>78975</v>
      </c>
      <c r="Z9" s="23">
        <v>0.20617284231016025</v>
      </c>
      <c r="AA9" s="20">
        <v>153220960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66667488</v>
      </c>
      <c r="D13" s="20"/>
      <c r="E13" s="21">
        <v>40452515</v>
      </c>
      <c r="F13" s="22">
        <v>40452515</v>
      </c>
      <c r="G13" s="22">
        <v>5824454</v>
      </c>
      <c r="H13" s="22">
        <v>5924271</v>
      </c>
      <c r="I13" s="22">
        <v>5988492</v>
      </c>
      <c r="J13" s="22">
        <v>17737217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17737217</v>
      </c>
      <c r="X13" s="22">
        <v>10113126</v>
      </c>
      <c r="Y13" s="22">
        <v>7624091</v>
      </c>
      <c r="Z13" s="23">
        <v>75.388074864290232</v>
      </c>
      <c r="AA13" s="20">
        <v>40452515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199979001</v>
      </c>
      <c r="D32" s="29">
        <f t="shared" ref="D32:Y32" si="0">SUM(D6:D31)</f>
        <v>0</v>
      </c>
      <c r="E32" s="30">
        <f t="shared" si="0"/>
        <v>193673475</v>
      </c>
      <c r="F32" s="31">
        <f t="shared" si="0"/>
        <v>193673475</v>
      </c>
      <c r="G32" s="31">
        <f t="shared" si="0"/>
        <v>19012374</v>
      </c>
      <c r="H32" s="31">
        <f t="shared" si="0"/>
        <v>18622765</v>
      </c>
      <c r="I32" s="31">
        <f t="shared" si="0"/>
        <v>18486292</v>
      </c>
      <c r="J32" s="31">
        <f t="shared" si="0"/>
        <v>56121431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56121431</v>
      </c>
      <c r="X32" s="31">
        <f t="shared" si="0"/>
        <v>48418365</v>
      </c>
      <c r="Y32" s="31">
        <f t="shared" si="0"/>
        <v>7703066</v>
      </c>
      <c r="Z32" s="32">
        <f>+IF(X32&lt;&gt;0,+(Y32/X32)*100,0)</f>
        <v>15.909388927114742</v>
      </c>
      <c r="AA32" s="29">
        <f>SUM(AA6:AA31)</f>
        <v>193673475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77483216</v>
      </c>
      <c r="D34" s="20"/>
      <c r="E34" s="21">
        <v>92391109</v>
      </c>
      <c r="F34" s="22">
        <v>92391109</v>
      </c>
      <c r="G34" s="22">
        <v>8491086</v>
      </c>
      <c r="H34" s="22">
        <v>7837292</v>
      </c>
      <c r="I34" s="22">
        <v>8269217</v>
      </c>
      <c r="J34" s="22">
        <v>24597595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24597595</v>
      </c>
      <c r="X34" s="22">
        <v>23097819</v>
      </c>
      <c r="Y34" s="22">
        <v>1499776</v>
      </c>
      <c r="Z34" s="23">
        <v>6.4931498510746835</v>
      </c>
      <c r="AA34" s="20">
        <v>92391109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1659842</v>
      </c>
      <c r="D37" s="20"/>
      <c r="E37" s="21">
        <v>6360000</v>
      </c>
      <c r="F37" s="22">
        <v>6360000</v>
      </c>
      <c r="G37" s="22"/>
      <c r="H37" s="22">
        <v>-182700</v>
      </c>
      <c r="I37" s="22"/>
      <c r="J37" s="22">
        <v>-182700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-182700</v>
      </c>
      <c r="X37" s="22">
        <v>1590003</v>
      </c>
      <c r="Y37" s="22">
        <v>-1772703</v>
      </c>
      <c r="Z37" s="23">
        <v>-111.49054435746348</v>
      </c>
      <c r="AA37" s="20">
        <v>6360000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50751525</v>
      </c>
      <c r="F38" s="22">
        <v>50751525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12687882</v>
      </c>
      <c r="Y38" s="22">
        <v>-12687882</v>
      </c>
      <c r="Z38" s="23">
        <v>-100</v>
      </c>
      <c r="AA38" s="20">
        <v>50751525</v>
      </c>
    </row>
    <row r="39" spans="1:27" ht="13.5" x14ac:dyDescent="0.25">
      <c r="A39" s="19" t="s">
        <v>65</v>
      </c>
      <c r="B39" s="15" t="s">
        <v>32</v>
      </c>
      <c r="C39" s="20">
        <v>35436777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14194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106262448</v>
      </c>
      <c r="D43" s="20"/>
      <c r="E43" s="21"/>
      <c r="F43" s="22"/>
      <c r="G43" s="22"/>
      <c r="H43" s="22">
        <v>9348</v>
      </c>
      <c r="I43" s="22">
        <v>235631</v>
      </c>
      <c r="J43" s="22">
        <v>244979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244979</v>
      </c>
      <c r="X43" s="22"/>
      <c r="Y43" s="22">
        <v>244979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20817148</v>
      </c>
      <c r="D44" s="20"/>
      <c r="E44" s="21">
        <v>33284010</v>
      </c>
      <c r="F44" s="22">
        <v>33284010</v>
      </c>
      <c r="G44" s="22">
        <v>471355</v>
      </c>
      <c r="H44" s="22">
        <v>853772</v>
      </c>
      <c r="I44" s="22">
        <v>146756</v>
      </c>
      <c r="J44" s="22">
        <v>1471883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1471883</v>
      </c>
      <c r="X44" s="22">
        <v>8321013</v>
      </c>
      <c r="Y44" s="22">
        <v>-6849130</v>
      </c>
      <c r="Z44" s="23">
        <v>-82.311252247773197</v>
      </c>
      <c r="AA44" s="20">
        <v>33284010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241673625</v>
      </c>
      <c r="D47" s="29">
        <f t="shared" ref="D47:Y47" si="1">SUM(D34:D46)</f>
        <v>0</v>
      </c>
      <c r="E47" s="30">
        <f t="shared" si="1"/>
        <v>182786644</v>
      </c>
      <c r="F47" s="31">
        <f t="shared" si="1"/>
        <v>182786644</v>
      </c>
      <c r="G47" s="31">
        <f t="shared" si="1"/>
        <v>8962441</v>
      </c>
      <c r="H47" s="31">
        <f t="shared" si="1"/>
        <v>8517712</v>
      </c>
      <c r="I47" s="31">
        <f t="shared" si="1"/>
        <v>8651604</v>
      </c>
      <c r="J47" s="31">
        <f t="shared" si="1"/>
        <v>26131757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26131757</v>
      </c>
      <c r="X47" s="31">
        <f t="shared" si="1"/>
        <v>45696717</v>
      </c>
      <c r="Y47" s="31">
        <f t="shared" si="1"/>
        <v>-19564960</v>
      </c>
      <c r="Z47" s="32">
        <f>+IF(X47&lt;&gt;0,+(Y47/X47)*100,0)</f>
        <v>-42.814804398311587</v>
      </c>
      <c r="AA47" s="29">
        <f>SUM(AA34:AA46)</f>
        <v>182786644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-41694624</v>
      </c>
      <c r="D48" s="39">
        <f t="shared" si="2"/>
        <v>0</v>
      </c>
      <c r="E48" s="40">
        <f t="shared" si="2"/>
        <v>10886831</v>
      </c>
      <c r="F48" s="41">
        <f t="shared" si="2"/>
        <v>10886831</v>
      </c>
      <c r="G48" s="41">
        <f t="shared" si="2"/>
        <v>10049933</v>
      </c>
      <c r="H48" s="41">
        <f t="shared" si="2"/>
        <v>10105053</v>
      </c>
      <c r="I48" s="41">
        <f t="shared" si="2"/>
        <v>9834688</v>
      </c>
      <c r="J48" s="41">
        <f t="shared" si="2"/>
        <v>29989674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29989674</v>
      </c>
      <c r="X48" s="41">
        <f t="shared" si="2"/>
        <v>2721648</v>
      </c>
      <c r="Y48" s="41">
        <f t="shared" si="2"/>
        <v>27268026</v>
      </c>
      <c r="Z48" s="42">
        <f>+IF(X48&lt;&gt;0,+(Y48/X48)*100,0)</f>
        <v>1001.8939260330505</v>
      </c>
      <c r="AA48" s="39">
        <f>+AA32-AA47</f>
        <v>10886831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-41694624</v>
      </c>
      <c r="D51" s="48">
        <f t="shared" si="3"/>
        <v>0</v>
      </c>
      <c r="E51" s="49">
        <f t="shared" si="3"/>
        <v>10886831</v>
      </c>
      <c r="F51" s="50">
        <f t="shared" si="3"/>
        <v>10886831</v>
      </c>
      <c r="G51" s="50">
        <f t="shared" si="3"/>
        <v>10049933</v>
      </c>
      <c r="H51" s="50">
        <f t="shared" si="3"/>
        <v>10105053</v>
      </c>
      <c r="I51" s="50">
        <f t="shared" si="3"/>
        <v>9834688</v>
      </c>
      <c r="J51" s="50">
        <f t="shared" si="3"/>
        <v>29989674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29989674</v>
      </c>
      <c r="X51" s="50">
        <f t="shared" si="3"/>
        <v>2721648</v>
      </c>
      <c r="Y51" s="50">
        <f t="shared" si="3"/>
        <v>27268026</v>
      </c>
      <c r="Z51" s="51">
        <f>+IF(X51&lt;&gt;0,+(Y51/X51)*100,0)</f>
        <v>1001.8939260330505</v>
      </c>
      <c r="AA51" s="48">
        <f>SUM(AA48:AA50)</f>
        <v>10886831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-41694624</v>
      </c>
      <c r="D53" s="54">
        <f>+D51-D52</f>
        <v>0</v>
      </c>
      <c r="E53" s="55">
        <f t="shared" si="4"/>
        <v>10886831</v>
      </c>
      <c r="F53" s="56">
        <f t="shared" si="4"/>
        <v>10886831</v>
      </c>
      <c r="G53" s="56">
        <f t="shared" si="4"/>
        <v>10049933</v>
      </c>
      <c r="H53" s="56">
        <f t="shared" si="4"/>
        <v>10105053</v>
      </c>
      <c r="I53" s="56">
        <f t="shared" si="4"/>
        <v>9834688</v>
      </c>
      <c r="J53" s="56">
        <f t="shared" si="4"/>
        <v>29989674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29989674</v>
      </c>
      <c r="X53" s="56">
        <f t="shared" si="4"/>
        <v>2721648</v>
      </c>
      <c r="Y53" s="56">
        <f t="shared" si="4"/>
        <v>27268026</v>
      </c>
      <c r="Z53" s="57">
        <f>+IF(X53&lt;&gt;0,+(Y53/X53)*100,0)</f>
        <v>1001.8939260330505</v>
      </c>
      <c r="AA53" s="54">
        <f>+AA51-AA52</f>
        <v>10886831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-41694624</v>
      </c>
      <c r="D56" s="48">
        <f>SUM(D53:D55)</f>
        <v>0</v>
      </c>
      <c r="E56" s="49">
        <f t="shared" si="5"/>
        <v>10886831</v>
      </c>
      <c r="F56" s="50">
        <f t="shared" si="5"/>
        <v>10886831</v>
      </c>
      <c r="G56" s="50">
        <f t="shared" si="5"/>
        <v>10049933</v>
      </c>
      <c r="H56" s="50">
        <f t="shared" si="5"/>
        <v>10105053</v>
      </c>
      <c r="I56" s="50">
        <f t="shared" si="5"/>
        <v>9834688</v>
      </c>
      <c r="J56" s="50">
        <f t="shared" si="5"/>
        <v>29989674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29989674</v>
      </c>
      <c r="X56" s="50">
        <f t="shared" si="5"/>
        <v>2721648</v>
      </c>
      <c r="Y56" s="50">
        <f t="shared" si="5"/>
        <v>27268026</v>
      </c>
      <c r="Z56" s="51">
        <f>+IF(X56&lt;&gt;0,+(Y56/X56)*100,0)</f>
        <v>1001.8939260330505</v>
      </c>
      <c r="AA56" s="48">
        <f>SUM(AA53:AA55)</f>
        <v>10886831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-41694624</v>
      </c>
      <c r="D59" s="65">
        <f>SUM(D56:D58)</f>
        <v>0</v>
      </c>
      <c r="E59" s="66">
        <f t="shared" si="6"/>
        <v>10886831</v>
      </c>
      <c r="F59" s="67">
        <f t="shared" si="6"/>
        <v>10886831</v>
      </c>
      <c r="G59" s="67">
        <f t="shared" si="6"/>
        <v>10049933</v>
      </c>
      <c r="H59" s="67">
        <f t="shared" si="6"/>
        <v>10105053</v>
      </c>
      <c r="I59" s="67">
        <f t="shared" si="6"/>
        <v>9834688</v>
      </c>
      <c r="J59" s="67">
        <f t="shared" si="6"/>
        <v>29989674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29989674</v>
      </c>
      <c r="X59" s="67">
        <f t="shared" si="6"/>
        <v>2721648</v>
      </c>
      <c r="Y59" s="67">
        <f t="shared" si="6"/>
        <v>27268026</v>
      </c>
      <c r="Z59" s="68">
        <f>+IF(X59&lt;&gt;0,+(Y59/X59)*100,0)</f>
        <v>1001.8939260330505</v>
      </c>
      <c r="AA59" s="65">
        <f>SUM(AA56:AA58)</f>
        <v>10886831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23100000</v>
      </c>
      <c r="F9" s="22">
        <v>23100000</v>
      </c>
      <c r="G9" s="22">
        <v>2502935</v>
      </c>
      <c r="H9" s="22">
        <v>2504092</v>
      </c>
      <c r="I9" s="22">
        <v>2503364</v>
      </c>
      <c r="J9" s="22">
        <v>7510391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7510391</v>
      </c>
      <c r="X9" s="22">
        <v>5775000</v>
      </c>
      <c r="Y9" s="22">
        <v>1735391</v>
      </c>
      <c r="Z9" s="23">
        <v>30.050060606060608</v>
      </c>
      <c r="AA9" s="20">
        <v>23100000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6558048</v>
      </c>
      <c r="F13" s="22">
        <v>6558048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1639512</v>
      </c>
      <c r="Y13" s="22">
        <v>-1639512</v>
      </c>
      <c r="Z13" s="23">
        <v>-100</v>
      </c>
      <c r="AA13" s="20">
        <v>6558048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19598160</v>
      </c>
      <c r="F25" s="22">
        <v>19598160</v>
      </c>
      <c r="G25" s="22">
        <v>13609800</v>
      </c>
      <c r="H25" s="22"/>
      <c r="I25" s="22"/>
      <c r="J25" s="22">
        <v>13609800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13609800</v>
      </c>
      <c r="X25" s="22">
        <v>11758896</v>
      </c>
      <c r="Y25" s="22">
        <v>1850904</v>
      </c>
      <c r="Z25" s="23">
        <v>15.740457267416941</v>
      </c>
      <c r="AA25" s="20">
        <v>19598160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49256208</v>
      </c>
      <c r="F32" s="31">
        <f t="shared" si="0"/>
        <v>49256208</v>
      </c>
      <c r="G32" s="31">
        <f t="shared" si="0"/>
        <v>16112735</v>
      </c>
      <c r="H32" s="31">
        <f t="shared" si="0"/>
        <v>2504092</v>
      </c>
      <c r="I32" s="31">
        <f t="shared" si="0"/>
        <v>2503364</v>
      </c>
      <c r="J32" s="31">
        <f t="shared" si="0"/>
        <v>21120191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21120191</v>
      </c>
      <c r="X32" s="31">
        <f t="shared" si="0"/>
        <v>19173408</v>
      </c>
      <c r="Y32" s="31">
        <f t="shared" si="0"/>
        <v>1946783</v>
      </c>
      <c r="Z32" s="32">
        <f>+IF(X32&lt;&gt;0,+(Y32/X32)*100,0)</f>
        <v>10.1535574687609</v>
      </c>
      <c r="AA32" s="29">
        <f>SUM(AA6:AA31)</f>
        <v>49256208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19777536</v>
      </c>
      <c r="F34" s="22">
        <v>19777536</v>
      </c>
      <c r="G34" s="22">
        <v>1724557</v>
      </c>
      <c r="H34" s="22">
        <v>1744714</v>
      </c>
      <c r="I34" s="22">
        <v>1788962</v>
      </c>
      <c r="J34" s="22">
        <v>5258233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5258233</v>
      </c>
      <c r="X34" s="22">
        <v>4944384</v>
      </c>
      <c r="Y34" s="22">
        <v>313849</v>
      </c>
      <c r="Z34" s="23">
        <v>6.3475854626177899</v>
      </c>
      <c r="AA34" s="20">
        <v>19777536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373131</v>
      </c>
      <c r="F37" s="22">
        <v>373131</v>
      </c>
      <c r="G37" s="22"/>
      <c r="H37" s="22"/>
      <c r="I37" s="22">
        <v>11799</v>
      </c>
      <c r="J37" s="22">
        <v>11799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11799</v>
      </c>
      <c r="X37" s="22">
        <v>87089</v>
      </c>
      <c r="Y37" s="22">
        <v>-75290</v>
      </c>
      <c r="Z37" s="23">
        <v>-86.451790696873303</v>
      </c>
      <c r="AA37" s="20">
        <v>373131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5931612</v>
      </c>
      <c r="F38" s="22">
        <v>5931612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1482903</v>
      </c>
      <c r="Y38" s="22">
        <v>-1482903</v>
      </c>
      <c r="Z38" s="23">
        <v>-100</v>
      </c>
      <c r="AA38" s="20">
        <v>5931612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1915300</v>
      </c>
      <c r="F39" s="22">
        <v>1915300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1915300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999996</v>
      </c>
      <c r="F40" s="22">
        <v>999996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249999</v>
      </c>
      <c r="Y40" s="22">
        <v>-249999</v>
      </c>
      <c r="Z40" s="23">
        <v>-100</v>
      </c>
      <c r="AA40" s="20">
        <v>999996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664728</v>
      </c>
      <c r="F44" s="22">
        <v>664728</v>
      </c>
      <c r="G44" s="22">
        <v>24917</v>
      </c>
      <c r="H44" s="22">
        <v>35252</v>
      </c>
      <c r="I44" s="22">
        <v>57369</v>
      </c>
      <c r="J44" s="22">
        <v>117538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117538</v>
      </c>
      <c r="X44" s="22">
        <v>166182</v>
      </c>
      <c r="Y44" s="22">
        <v>-48644</v>
      </c>
      <c r="Z44" s="23">
        <v>-29.271521584768507</v>
      </c>
      <c r="AA44" s="20">
        <v>664728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29662303</v>
      </c>
      <c r="F47" s="31">
        <f t="shared" si="1"/>
        <v>29662303</v>
      </c>
      <c r="G47" s="31">
        <f t="shared" si="1"/>
        <v>1749474</v>
      </c>
      <c r="H47" s="31">
        <f t="shared" si="1"/>
        <v>1779966</v>
      </c>
      <c r="I47" s="31">
        <f t="shared" si="1"/>
        <v>1858130</v>
      </c>
      <c r="J47" s="31">
        <f t="shared" si="1"/>
        <v>5387570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5387570</v>
      </c>
      <c r="X47" s="31">
        <f t="shared" si="1"/>
        <v>6930557</v>
      </c>
      <c r="Y47" s="31">
        <f t="shared" si="1"/>
        <v>-1542987</v>
      </c>
      <c r="Z47" s="32">
        <f>+IF(X47&lt;&gt;0,+(Y47/X47)*100,0)</f>
        <v>-22.263535239663998</v>
      </c>
      <c r="AA47" s="29">
        <f>SUM(AA34:AA46)</f>
        <v>29662303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19593905</v>
      </c>
      <c r="F48" s="41">
        <f t="shared" si="2"/>
        <v>19593905</v>
      </c>
      <c r="G48" s="41">
        <f t="shared" si="2"/>
        <v>14363261</v>
      </c>
      <c r="H48" s="41">
        <f t="shared" si="2"/>
        <v>724126</v>
      </c>
      <c r="I48" s="41">
        <f t="shared" si="2"/>
        <v>645234</v>
      </c>
      <c r="J48" s="41">
        <f t="shared" si="2"/>
        <v>15732621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15732621</v>
      </c>
      <c r="X48" s="41">
        <f t="shared" si="2"/>
        <v>12242851</v>
      </c>
      <c r="Y48" s="41">
        <f t="shared" si="2"/>
        <v>3489770</v>
      </c>
      <c r="Z48" s="42">
        <f>+IF(X48&lt;&gt;0,+(Y48/X48)*100,0)</f>
        <v>28.504553392016284</v>
      </c>
      <c r="AA48" s="39">
        <f>+AA32-AA47</f>
        <v>19593905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19593905</v>
      </c>
      <c r="F51" s="50">
        <f t="shared" si="3"/>
        <v>19593905</v>
      </c>
      <c r="G51" s="50">
        <f t="shared" si="3"/>
        <v>14363261</v>
      </c>
      <c r="H51" s="50">
        <f t="shared" si="3"/>
        <v>724126</v>
      </c>
      <c r="I51" s="50">
        <f t="shared" si="3"/>
        <v>645234</v>
      </c>
      <c r="J51" s="50">
        <f t="shared" si="3"/>
        <v>15732621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15732621</v>
      </c>
      <c r="X51" s="50">
        <f t="shared" si="3"/>
        <v>12242851</v>
      </c>
      <c r="Y51" s="50">
        <f t="shared" si="3"/>
        <v>3489770</v>
      </c>
      <c r="Z51" s="51">
        <f>+IF(X51&lt;&gt;0,+(Y51/X51)*100,0)</f>
        <v>28.504553392016284</v>
      </c>
      <c r="AA51" s="48">
        <f>SUM(AA48:AA50)</f>
        <v>19593905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19593905</v>
      </c>
      <c r="F53" s="56">
        <f t="shared" si="4"/>
        <v>19593905</v>
      </c>
      <c r="G53" s="56">
        <f t="shared" si="4"/>
        <v>14363261</v>
      </c>
      <c r="H53" s="56">
        <f t="shared" si="4"/>
        <v>724126</v>
      </c>
      <c r="I53" s="56">
        <f t="shared" si="4"/>
        <v>645234</v>
      </c>
      <c r="J53" s="56">
        <f t="shared" si="4"/>
        <v>15732621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15732621</v>
      </c>
      <c r="X53" s="56">
        <f t="shared" si="4"/>
        <v>12242851</v>
      </c>
      <c r="Y53" s="56">
        <f t="shared" si="4"/>
        <v>3489770</v>
      </c>
      <c r="Z53" s="57">
        <f>+IF(X53&lt;&gt;0,+(Y53/X53)*100,0)</f>
        <v>28.504553392016284</v>
      </c>
      <c r="AA53" s="54">
        <f>+AA51-AA52</f>
        <v>19593905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19593905</v>
      </c>
      <c r="F56" s="50">
        <f t="shared" si="5"/>
        <v>19593905</v>
      </c>
      <c r="G56" s="50">
        <f t="shared" si="5"/>
        <v>14363261</v>
      </c>
      <c r="H56" s="50">
        <f t="shared" si="5"/>
        <v>724126</v>
      </c>
      <c r="I56" s="50">
        <f t="shared" si="5"/>
        <v>645234</v>
      </c>
      <c r="J56" s="50">
        <f t="shared" si="5"/>
        <v>15732621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15732621</v>
      </c>
      <c r="X56" s="50">
        <f t="shared" si="5"/>
        <v>12242851</v>
      </c>
      <c r="Y56" s="50">
        <f t="shared" si="5"/>
        <v>3489770</v>
      </c>
      <c r="Z56" s="51">
        <f>+IF(X56&lt;&gt;0,+(Y56/X56)*100,0)</f>
        <v>28.504553392016284</v>
      </c>
      <c r="AA56" s="48">
        <f>SUM(AA53:AA55)</f>
        <v>19593905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19593905</v>
      </c>
      <c r="F59" s="67">
        <f t="shared" si="6"/>
        <v>19593905</v>
      </c>
      <c r="G59" s="67">
        <f t="shared" si="6"/>
        <v>14363261</v>
      </c>
      <c r="H59" s="67">
        <f t="shared" si="6"/>
        <v>724126</v>
      </c>
      <c r="I59" s="67">
        <f t="shared" si="6"/>
        <v>645234</v>
      </c>
      <c r="J59" s="67">
        <f t="shared" si="6"/>
        <v>15732621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15732621</v>
      </c>
      <c r="X59" s="67">
        <f t="shared" si="6"/>
        <v>12242851</v>
      </c>
      <c r="Y59" s="67">
        <f t="shared" si="6"/>
        <v>3489770</v>
      </c>
      <c r="Z59" s="68">
        <f>+IF(X59&lt;&gt;0,+(Y59/X59)*100,0)</f>
        <v>28.504553392016284</v>
      </c>
      <c r="AA59" s="65">
        <f>SUM(AA56:AA58)</f>
        <v>19593905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55187803</v>
      </c>
      <c r="D9" s="20"/>
      <c r="E9" s="21">
        <v>58105476</v>
      </c>
      <c r="F9" s="22">
        <v>58105476</v>
      </c>
      <c r="G9" s="22">
        <v>4809836</v>
      </c>
      <c r="H9" s="22">
        <v>4867616</v>
      </c>
      <c r="I9" s="22">
        <v>4855523</v>
      </c>
      <c r="J9" s="22">
        <v>14532975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14532975</v>
      </c>
      <c r="X9" s="22">
        <v>14526369</v>
      </c>
      <c r="Y9" s="22">
        <v>6606</v>
      </c>
      <c r="Z9" s="23">
        <v>4.5475920376248188E-2</v>
      </c>
      <c r="AA9" s="20">
        <v>58105476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1010625</v>
      </c>
      <c r="H13" s="22">
        <v>1038483</v>
      </c>
      <c r="I13" s="22">
        <v>1046371</v>
      </c>
      <c r="J13" s="22">
        <v>3095479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3095479</v>
      </c>
      <c r="X13" s="22"/>
      <c r="Y13" s="22">
        <v>3095479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32203271</v>
      </c>
      <c r="D25" s="20"/>
      <c r="E25" s="21">
        <v>37800000</v>
      </c>
      <c r="F25" s="22">
        <v>37800000</v>
      </c>
      <c r="G25" s="22"/>
      <c r="H25" s="22">
        <v>15750024</v>
      </c>
      <c r="I25" s="22"/>
      <c r="J25" s="22">
        <v>15750024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15750024</v>
      </c>
      <c r="X25" s="22">
        <v>12600000</v>
      </c>
      <c r="Y25" s="22">
        <v>3150024</v>
      </c>
      <c r="Z25" s="23">
        <v>25.000190476190475</v>
      </c>
      <c r="AA25" s="20">
        <v>37800000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87391074</v>
      </c>
      <c r="D32" s="29">
        <f t="shared" ref="D32:Y32" si="0">SUM(D6:D31)</f>
        <v>0</v>
      </c>
      <c r="E32" s="30">
        <f t="shared" si="0"/>
        <v>95905476</v>
      </c>
      <c r="F32" s="31">
        <f t="shared" si="0"/>
        <v>95905476</v>
      </c>
      <c r="G32" s="31">
        <f t="shared" si="0"/>
        <v>5820461</v>
      </c>
      <c r="H32" s="31">
        <f t="shared" si="0"/>
        <v>21656123</v>
      </c>
      <c r="I32" s="31">
        <f t="shared" si="0"/>
        <v>5901894</v>
      </c>
      <c r="J32" s="31">
        <f t="shared" si="0"/>
        <v>33378478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33378478</v>
      </c>
      <c r="X32" s="31">
        <f t="shared" si="0"/>
        <v>27126369</v>
      </c>
      <c r="Y32" s="31">
        <f t="shared" si="0"/>
        <v>6252109</v>
      </c>
      <c r="Z32" s="32">
        <f>+IF(X32&lt;&gt;0,+(Y32/X32)*100,0)</f>
        <v>23.048086531595878</v>
      </c>
      <c r="AA32" s="29">
        <f>SUM(AA6:AA31)</f>
        <v>95905476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25988769</v>
      </c>
      <c r="D34" s="20"/>
      <c r="E34" s="21">
        <v>24942924</v>
      </c>
      <c r="F34" s="22">
        <v>24942924</v>
      </c>
      <c r="G34" s="22">
        <v>1935049</v>
      </c>
      <c r="H34" s="22">
        <v>2064646</v>
      </c>
      <c r="I34" s="22">
        <v>2130864</v>
      </c>
      <c r="J34" s="22">
        <v>6130559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6130559</v>
      </c>
      <c r="X34" s="22">
        <v>6235731</v>
      </c>
      <c r="Y34" s="22">
        <v>-105172</v>
      </c>
      <c r="Z34" s="23">
        <v>-1.6866025811568843</v>
      </c>
      <c r="AA34" s="20">
        <v>24942924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106357</v>
      </c>
      <c r="D37" s="20"/>
      <c r="E37" s="21">
        <v>445020</v>
      </c>
      <c r="F37" s="22">
        <v>445020</v>
      </c>
      <c r="G37" s="22"/>
      <c r="H37" s="22">
        <v>1227</v>
      </c>
      <c r="I37" s="22"/>
      <c r="J37" s="22">
        <v>1227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1227</v>
      </c>
      <c r="X37" s="22">
        <v>111255</v>
      </c>
      <c r="Y37" s="22">
        <v>-110028</v>
      </c>
      <c r="Z37" s="23">
        <v>-98.897128218956453</v>
      </c>
      <c r="AA37" s="20">
        <v>445020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17431644</v>
      </c>
      <c r="F38" s="22">
        <v>17431644</v>
      </c>
      <c r="G38" s="22"/>
      <c r="H38" s="22"/>
      <c r="I38" s="22">
        <v>4357911</v>
      </c>
      <c r="J38" s="22">
        <v>4357911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4357911</v>
      </c>
      <c r="X38" s="22">
        <v>4357911</v>
      </c>
      <c r="Y38" s="22"/>
      <c r="Z38" s="23"/>
      <c r="AA38" s="20">
        <v>17431644</v>
      </c>
    </row>
    <row r="39" spans="1:27" ht="13.5" x14ac:dyDescent="0.25">
      <c r="A39" s="19" t="s">
        <v>65</v>
      </c>
      <c r="B39" s="15" t="s">
        <v>32</v>
      </c>
      <c r="C39" s="20">
        <v>5837896</v>
      </c>
      <c r="D39" s="20"/>
      <c r="E39" s="21">
        <v>1197204</v>
      </c>
      <c r="F39" s="22">
        <v>1197204</v>
      </c>
      <c r="G39" s="22">
        <v>148192</v>
      </c>
      <c r="H39" s="22">
        <v>148192</v>
      </c>
      <c r="I39" s="22">
        <v>143411</v>
      </c>
      <c r="J39" s="22">
        <v>439795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439795</v>
      </c>
      <c r="X39" s="22">
        <v>299301</v>
      </c>
      <c r="Y39" s="22">
        <v>140494</v>
      </c>
      <c r="Z39" s="23">
        <v>46.940705176394331</v>
      </c>
      <c r="AA39" s="20">
        <v>1197204</v>
      </c>
    </row>
    <row r="40" spans="1:27" ht="13.5" x14ac:dyDescent="0.25">
      <c r="A40" s="19" t="s">
        <v>40</v>
      </c>
      <c r="B40" s="15" t="s">
        <v>32</v>
      </c>
      <c r="C40" s="20">
        <v>3243508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698613</v>
      </c>
      <c r="D41" s="20"/>
      <c r="E41" s="21">
        <v>3140004</v>
      </c>
      <c r="F41" s="22">
        <v>3140004</v>
      </c>
      <c r="G41" s="22">
        <v>126187</v>
      </c>
      <c r="H41" s="22">
        <v>319743</v>
      </c>
      <c r="I41" s="22">
        <v>8957</v>
      </c>
      <c r="J41" s="22">
        <v>454887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454887</v>
      </c>
      <c r="X41" s="22">
        <v>785001</v>
      </c>
      <c r="Y41" s="22">
        <v>-330114</v>
      </c>
      <c r="Z41" s="23">
        <v>-42.052685283203459</v>
      </c>
      <c r="AA41" s="20">
        <v>3140004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27302570</v>
      </c>
      <c r="D43" s="20"/>
      <c r="E43" s="21">
        <v>15000000</v>
      </c>
      <c r="F43" s="22">
        <v>15000000</v>
      </c>
      <c r="G43" s="22">
        <v>522740</v>
      </c>
      <c r="H43" s="22">
        <v>515214</v>
      </c>
      <c r="I43" s="22">
        <v>400180</v>
      </c>
      <c r="J43" s="22">
        <v>1438134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1438134</v>
      </c>
      <c r="X43" s="22">
        <v>3750000</v>
      </c>
      <c r="Y43" s="22">
        <v>-2311866</v>
      </c>
      <c r="Z43" s="23">
        <v>-61.649760000000001</v>
      </c>
      <c r="AA43" s="20">
        <v>15000000</v>
      </c>
    </row>
    <row r="44" spans="1:27" ht="13.5" x14ac:dyDescent="0.25">
      <c r="A44" s="19" t="s">
        <v>69</v>
      </c>
      <c r="B44" s="15" t="s">
        <v>32</v>
      </c>
      <c r="C44" s="20">
        <v>10036807</v>
      </c>
      <c r="D44" s="20"/>
      <c r="E44" s="21">
        <v>5426028</v>
      </c>
      <c r="F44" s="22">
        <v>5426028</v>
      </c>
      <c r="G44" s="22">
        <v>611146</v>
      </c>
      <c r="H44" s="22">
        <v>539001</v>
      </c>
      <c r="I44" s="22">
        <v>499508</v>
      </c>
      <c r="J44" s="22">
        <v>1649655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1649655</v>
      </c>
      <c r="X44" s="22">
        <v>1356507</v>
      </c>
      <c r="Y44" s="22">
        <v>293148</v>
      </c>
      <c r="Z44" s="23">
        <v>21.610504037207328</v>
      </c>
      <c r="AA44" s="20">
        <v>5426028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73214520</v>
      </c>
      <c r="D47" s="29">
        <f t="shared" ref="D47:Y47" si="1">SUM(D34:D46)</f>
        <v>0</v>
      </c>
      <c r="E47" s="30">
        <f t="shared" si="1"/>
        <v>67582824</v>
      </c>
      <c r="F47" s="31">
        <f t="shared" si="1"/>
        <v>67582824</v>
      </c>
      <c r="G47" s="31">
        <f t="shared" si="1"/>
        <v>3343314</v>
      </c>
      <c r="H47" s="31">
        <f t="shared" si="1"/>
        <v>3588023</v>
      </c>
      <c r="I47" s="31">
        <f t="shared" si="1"/>
        <v>7540831</v>
      </c>
      <c r="J47" s="31">
        <f t="shared" si="1"/>
        <v>14472168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14472168</v>
      </c>
      <c r="X47" s="31">
        <f t="shared" si="1"/>
        <v>16895706</v>
      </c>
      <c r="Y47" s="31">
        <f t="shared" si="1"/>
        <v>-2423538</v>
      </c>
      <c r="Z47" s="32">
        <f>+IF(X47&lt;&gt;0,+(Y47/X47)*100,0)</f>
        <v>-14.344106129687626</v>
      </c>
      <c r="AA47" s="29">
        <f>SUM(AA34:AA46)</f>
        <v>67582824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14176554</v>
      </c>
      <c r="D48" s="39">
        <f t="shared" si="2"/>
        <v>0</v>
      </c>
      <c r="E48" s="40">
        <f t="shared" si="2"/>
        <v>28322652</v>
      </c>
      <c r="F48" s="41">
        <f t="shared" si="2"/>
        <v>28322652</v>
      </c>
      <c r="G48" s="41">
        <f t="shared" si="2"/>
        <v>2477147</v>
      </c>
      <c r="H48" s="41">
        <f t="shared" si="2"/>
        <v>18068100</v>
      </c>
      <c r="I48" s="41">
        <f t="shared" si="2"/>
        <v>-1638937</v>
      </c>
      <c r="J48" s="41">
        <f t="shared" si="2"/>
        <v>18906310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18906310</v>
      </c>
      <c r="X48" s="41">
        <f t="shared" si="2"/>
        <v>10230663</v>
      </c>
      <c r="Y48" s="41">
        <f t="shared" si="2"/>
        <v>8675647</v>
      </c>
      <c r="Z48" s="42">
        <f>+IF(X48&lt;&gt;0,+(Y48/X48)*100,0)</f>
        <v>84.800437664694854</v>
      </c>
      <c r="AA48" s="39">
        <f>+AA32-AA47</f>
        <v>28322652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14176554</v>
      </c>
      <c r="D51" s="48">
        <f t="shared" si="3"/>
        <v>0</v>
      </c>
      <c r="E51" s="49">
        <f t="shared" si="3"/>
        <v>28322652</v>
      </c>
      <c r="F51" s="50">
        <f t="shared" si="3"/>
        <v>28322652</v>
      </c>
      <c r="G51" s="50">
        <f t="shared" si="3"/>
        <v>2477147</v>
      </c>
      <c r="H51" s="50">
        <f t="shared" si="3"/>
        <v>18068100</v>
      </c>
      <c r="I51" s="50">
        <f t="shared" si="3"/>
        <v>-1638937</v>
      </c>
      <c r="J51" s="50">
        <f t="shared" si="3"/>
        <v>18906310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18906310</v>
      </c>
      <c r="X51" s="50">
        <f t="shared" si="3"/>
        <v>10230663</v>
      </c>
      <c r="Y51" s="50">
        <f t="shared" si="3"/>
        <v>8675647</v>
      </c>
      <c r="Z51" s="51">
        <f>+IF(X51&lt;&gt;0,+(Y51/X51)*100,0)</f>
        <v>84.800437664694854</v>
      </c>
      <c r="AA51" s="48">
        <f>SUM(AA48:AA50)</f>
        <v>28322652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14176554</v>
      </c>
      <c r="D53" s="54">
        <f>+D51-D52</f>
        <v>0</v>
      </c>
      <c r="E53" s="55">
        <f t="shared" si="4"/>
        <v>28322652</v>
      </c>
      <c r="F53" s="56">
        <f t="shared" si="4"/>
        <v>28322652</v>
      </c>
      <c r="G53" s="56">
        <f t="shared" si="4"/>
        <v>2477147</v>
      </c>
      <c r="H53" s="56">
        <f t="shared" si="4"/>
        <v>18068100</v>
      </c>
      <c r="I53" s="56">
        <f t="shared" si="4"/>
        <v>-1638937</v>
      </c>
      <c r="J53" s="56">
        <f t="shared" si="4"/>
        <v>18906310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18906310</v>
      </c>
      <c r="X53" s="56">
        <f t="shared" si="4"/>
        <v>10230663</v>
      </c>
      <c r="Y53" s="56">
        <f t="shared" si="4"/>
        <v>8675647</v>
      </c>
      <c r="Z53" s="57">
        <f>+IF(X53&lt;&gt;0,+(Y53/X53)*100,0)</f>
        <v>84.800437664694854</v>
      </c>
      <c r="AA53" s="54">
        <f>+AA51-AA52</f>
        <v>28322652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14176554</v>
      </c>
      <c r="D56" s="48">
        <f>SUM(D53:D55)</f>
        <v>0</v>
      </c>
      <c r="E56" s="49">
        <f t="shared" si="5"/>
        <v>28322652</v>
      </c>
      <c r="F56" s="50">
        <f t="shared" si="5"/>
        <v>28322652</v>
      </c>
      <c r="G56" s="50">
        <f t="shared" si="5"/>
        <v>2477147</v>
      </c>
      <c r="H56" s="50">
        <f t="shared" si="5"/>
        <v>18068100</v>
      </c>
      <c r="I56" s="50">
        <f t="shared" si="5"/>
        <v>-1638937</v>
      </c>
      <c r="J56" s="50">
        <f t="shared" si="5"/>
        <v>18906310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18906310</v>
      </c>
      <c r="X56" s="50">
        <f t="shared" si="5"/>
        <v>10230663</v>
      </c>
      <c r="Y56" s="50">
        <f t="shared" si="5"/>
        <v>8675647</v>
      </c>
      <c r="Z56" s="51">
        <f>+IF(X56&lt;&gt;0,+(Y56/X56)*100,0)</f>
        <v>84.800437664694854</v>
      </c>
      <c r="AA56" s="48">
        <f>SUM(AA53:AA55)</f>
        <v>28322652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14176554</v>
      </c>
      <c r="D59" s="65">
        <f>SUM(D56:D58)</f>
        <v>0</v>
      </c>
      <c r="E59" s="66">
        <f t="shared" si="6"/>
        <v>28322652</v>
      </c>
      <c r="F59" s="67">
        <f t="shared" si="6"/>
        <v>28322652</v>
      </c>
      <c r="G59" s="67">
        <f t="shared" si="6"/>
        <v>2477147</v>
      </c>
      <c r="H59" s="67">
        <f t="shared" si="6"/>
        <v>18068100</v>
      </c>
      <c r="I59" s="67">
        <f t="shared" si="6"/>
        <v>-1638937</v>
      </c>
      <c r="J59" s="67">
        <f t="shared" si="6"/>
        <v>18906310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18906310</v>
      </c>
      <c r="X59" s="67">
        <f t="shared" si="6"/>
        <v>10230663</v>
      </c>
      <c r="Y59" s="67">
        <f t="shared" si="6"/>
        <v>8675647</v>
      </c>
      <c r="Z59" s="68">
        <f>+IF(X59&lt;&gt;0,+(Y59/X59)*100,0)</f>
        <v>84.800437664694854</v>
      </c>
      <c r="AA59" s="65">
        <f>SUM(AA56:AA58)</f>
        <v>28322652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60662041</v>
      </c>
      <c r="D9" s="20"/>
      <c r="E9" s="21">
        <v>77602127</v>
      </c>
      <c r="F9" s="22">
        <v>77602127</v>
      </c>
      <c r="G9" s="22">
        <v>5848744</v>
      </c>
      <c r="H9" s="22">
        <v>5746023</v>
      </c>
      <c r="I9" s="22">
        <v>5662325</v>
      </c>
      <c r="J9" s="22">
        <v>17257092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17257092</v>
      </c>
      <c r="X9" s="22">
        <v>19400526</v>
      </c>
      <c r="Y9" s="22">
        <v>-2143434</v>
      </c>
      <c r="Z9" s="23">
        <v>-11.048329308184737</v>
      </c>
      <c r="AA9" s="20">
        <v>77602127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31790093</v>
      </c>
      <c r="D13" s="20"/>
      <c r="E13" s="21">
        <v>25528068</v>
      </c>
      <c r="F13" s="22">
        <v>25528068</v>
      </c>
      <c r="G13" s="22">
        <v>2860077</v>
      </c>
      <c r="H13" s="22">
        <v>2892253</v>
      </c>
      <c r="I13" s="22">
        <v>2678206</v>
      </c>
      <c r="J13" s="22">
        <v>8430536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8430536</v>
      </c>
      <c r="X13" s="22">
        <v>6382017</v>
      </c>
      <c r="Y13" s="22">
        <v>2048519</v>
      </c>
      <c r="Z13" s="23">
        <v>32.09830058428237</v>
      </c>
      <c r="AA13" s="20">
        <v>25528068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57617750</v>
      </c>
      <c r="D25" s="20"/>
      <c r="E25" s="21">
        <v>7068600</v>
      </c>
      <c r="F25" s="22">
        <v>7068600</v>
      </c>
      <c r="G25" s="22">
        <v>7068600</v>
      </c>
      <c r="H25" s="22"/>
      <c r="I25" s="22"/>
      <c r="J25" s="22">
        <v>7068600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7068600</v>
      </c>
      <c r="X25" s="22">
        <v>1767150</v>
      </c>
      <c r="Y25" s="22">
        <v>5301450</v>
      </c>
      <c r="Z25" s="23">
        <v>300</v>
      </c>
      <c r="AA25" s="20">
        <v>7068600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859899</v>
      </c>
      <c r="F28" s="22">
        <v>859899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214974</v>
      </c>
      <c r="Y28" s="22">
        <v>-214974</v>
      </c>
      <c r="Z28" s="23">
        <v>-100</v>
      </c>
      <c r="AA28" s="20">
        <v>859899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150069884</v>
      </c>
      <c r="D32" s="29">
        <f t="shared" ref="D32:Y32" si="0">SUM(D6:D31)</f>
        <v>0</v>
      </c>
      <c r="E32" s="30">
        <f t="shared" si="0"/>
        <v>111058694</v>
      </c>
      <c r="F32" s="31">
        <f t="shared" si="0"/>
        <v>111058694</v>
      </c>
      <c r="G32" s="31">
        <f t="shared" si="0"/>
        <v>15777421</v>
      </c>
      <c r="H32" s="31">
        <f t="shared" si="0"/>
        <v>8638276</v>
      </c>
      <c r="I32" s="31">
        <f t="shared" si="0"/>
        <v>8340531</v>
      </c>
      <c r="J32" s="31">
        <f t="shared" si="0"/>
        <v>32756228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32756228</v>
      </c>
      <c r="X32" s="31">
        <f t="shared" si="0"/>
        <v>27764667</v>
      </c>
      <c r="Y32" s="31">
        <f t="shared" si="0"/>
        <v>4991561</v>
      </c>
      <c r="Z32" s="32">
        <f>+IF(X32&lt;&gt;0,+(Y32/X32)*100,0)</f>
        <v>17.978105049846267</v>
      </c>
      <c r="AA32" s="29">
        <f>SUM(AA6:AA31)</f>
        <v>111058694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20942552</v>
      </c>
      <c r="D34" s="20"/>
      <c r="E34" s="21">
        <v>20425050</v>
      </c>
      <c r="F34" s="22">
        <v>20425050</v>
      </c>
      <c r="G34" s="22">
        <v>1757792</v>
      </c>
      <c r="H34" s="22">
        <v>1835651</v>
      </c>
      <c r="I34" s="22">
        <v>1834850</v>
      </c>
      <c r="J34" s="22">
        <v>5428293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5428293</v>
      </c>
      <c r="X34" s="22">
        <v>5106282</v>
      </c>
      <c r="Y34" s="22">
        <v>322011</v>
      </c>
      <c r="Z34" s="23">
        <v>6.3061734545800645</v>
      </c>
      <c r="AA34" s="20">
        <v>20425050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121538</v>
      </c>
      <c r="D37" s="20"/>
      <c r="E37" s="21">
        <v>240637</v>
      </c>
      <c r="F37" s="22">
        <v>240637</v>
      </c>
      <c r="G37" s="22"/>
      <c r="H37" s="22">
        <v>29500</v>
      </c>
      <c r="I37" s="22"/>
      <c r="J37" s="22">
        <v>29500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29500</v>
      </c>
      <c r="X37" s="22">
        <v>60162</v>
      </c>
      <c r="Y37" s="22">
        <v>-30662</v>
      </c>
      <c r="Z37" s="23">
        <v>-50.965725873474952</v>
      </c>
      <c r="AA37" s="20">
        <v>240637</v>
      </c>
    </row>
    <row r="38" spans="1:27" ht="13.5" x14ac:dyDescent="0.25">
      <c r="A38" s="19" t="s">
        <v>64</v>
      </c>
      <c r="B38" s="15" t="s">
        <v>32</v>
      </c>
      <c r="C38" s="20">
        <v>65755621</v>
      </c>
      <c r="D38" s="20"/>
      <c r="E38" s="21">
        <v>17802661</v>
      </c>
      <c r="F38" s="22">
        <v>17802661</v>
      </c>
      <c r="G38" s="22"/>
      <c r="H38" s="22"/>
      <c r="I38" s="22">
        <v>16438905</v>
      </c>
      <c r="J38" s="22">
        <v>16438905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16438905</v>
      </c>
      <c r="X38" s="22">
        <v>4450668</v>
      </c>
      <c r="Y38" s="22">
        <v>11988237</v>
      </c>
      <c r="Z38" s="23">
        <v>269.3581502821599</v>
      </c>
      <c r="AA38" s="20">
        <v>17802661</v>
      </c>
    </row>
    <row r="39" spans="1:27" ht="13.5" x14ac:dyDescent="0.25">
      <c r="A39" s="19" t="s">
        <v>65</v>
      </c>
      <c r="B39" s="15" t="s">
        <v>32</v>
      </c>
      <c r="C39" s="20">
        <v>172924</v>
      </c>
      <c r="D39" s="20"/>
      <c r="E39" s="21">
        <v>87387</v>
      </c>
      <c r="F39" s="22">
        <v>87387</v>
      </c>
      <c r="G39" s="22"/>
      <c r="H39" s="22">
        <v>17448</v>
      </c>
      <c r="I39" s="22">
        <v>8724</v>
      </c>
      <c r="J39" s="22">
        <v>26172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26172</v>
      </c>
      <c r="X39" s="22">
        <v>21852</v>
      </c>
      <c r="Y39" s="22">
        <v>4320</v>
      </c>
      <c r="Z39" s="23">
        <v>19.769357495881383</v>
      </c>
      <c r="AA39" s="20">
        <v>87387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2982462</v>
      </c>
      <c r="D41" s="20"/>
      <c r="E41" s="21">
        <v>5138011</v>
      </c>
      <c r="F41" s="22">
        <v>5138011</v>
      </c>
      <c r="G41" s="22"/>
      <c r="H41" s="22">
        <v>576605</v>
      </c>
      <c r="I41" s="22">
        <v>576605</v>
      </c>
      <c r="J41" s="22">
        <v>1153210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1153210</v>
      </c>
      <c r="X41" s="22">
        <v>1284507</v>
      </c>
      <c r="Y41" s="22">
        <v>-131297</v>
      </c>
      <c r="Z41" s="23">
        <v>-10.221586959043432</v>
      </c>
      <c r="AA41" s="20">
        <v>5138011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93492</v>
      </c>
      <c r="D43" s="20"/>
      <c r="E43" s="21">
        <v>143481</v>
      </c>
      <c r="F43" s="22">
        <v>143481</v>
      </c>
      <c r="G43" s="22">
        <v>13918</v>
      </c>
      <c r="H43" s="22">
        <v>8617</v>
      </c>
      <c r="I43" s="22">
        <v>34447509</v>
      </c>
      <c r="J43" s="22">
        <v>34470044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34470044</v>
      </c>
      <c r="X43" s="22">
        <v>35871</v>
      </c>
      <c r="Y43" s="22">
        <v>34434173</v>
      </c>
      <c r="Z43" s="23">
        <v>95994.460706420228</v>
      </c>
      <c r="AA43" s="20">
        <v>143481</v>
      </c>
    </row>
    <row r="44" spans="1:27" ht="13.5" x14ac:dyDescent="0.25">
      <c r="A44" s="19" t="s">
        <v>69</v>
      </c>
      <c r="B44" s="15" t="s">
        <v>32</v>
      </c>
      <c r="C44" s="20">
        <v>173508</v>
      </c>
      <c r="D44" s="20"/>
      <c r="E44" s="21">
        <v>256774</v>
      </c>
      <c r="F44" s="22">
        <v>256774</v>
      </c>
      <c r="G44" s="22">
        <v>14781</v>
      </c>
      <c r="H44" s="22">
        <v>15593</v>
      </c>
      <c r="I44" s="22">
        <v>15220</v>
      </c>
      <c r="J44" s="22">
        <v>45594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45594</v>
      </c>
      <c r="X44" s="22">
        <v>64194</v>
      </c>
      <c r="Y44" s="22">
        <v>-18600</v>
      </c>
      <c r="Z44" s="23">
        <v>-28.974670529956072</v>
      </c>
      <c r="AA44" s="20">
        <v>256774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90242097</v>
      </c>
      <c r="D47" s="29">
        <f t="shared" ref="D47:Y47" si="1">SUM(D34:D46)</f>
        <v>0</v>
      </c>
      <c r="E47" s="30">
        <f t="shared" si="1"/>
        <v>44094001</v>
      </c>
      <c r="F47" s="31">
        <f t="shared" si="1"/>
        <v>44094001</v>
      </c>
      <c r="G47" s="31">
        <f t="shared" si="1"/>
        <v>1786491</v>
      </c>
      <c r="H47" s="31">
        <f t="shared" si="1"/>
        <v>2483414</v>
      </c>
      <c r="I47" s="31">
        <f t="shared" si="1"/>
        <v>53321813</v>
      </c>
      <c r="J47" s="31">
        <f t="shared" si="1"/>
        <v>57591718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57591718</v>
      </c>
      <c r="X47" s="31">
        <f t="shared" si="1"/>
        <v>11023536</v>
      </c>
      <c r="Y47" s="31">
        <f t="shared" si="1"/>
        <v>46568182</v>
      </c>
      <c r="Z47" s="32">
        <f>+IF(X47&lt;&gt;0,+(Y47/X47)*100,0)</f>
        <v>422.44323418547367</v>
      </c>
      <c r="AA47" s="29">
        <f>SUM(AA34:AA46)</f>
        <v>44094001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59827787</v>
      </c>
      <c r="D48" s="39">
        <f t="shared" si="2"/>
        <v>0</v>
      </c>
      <c r="E48" s="40">
        <f t="shared" si="2"/>
        <v>66964693</v>
      </c>
      <c r="F48" s="41">
        <f t="shared" si="2"/>
        <v>66964693</v>
      </c>
      <c r="G48" s="41">
        <f t="shared" si="2"/>
        <v>13990930</v>
      </c>
      <c r="H48" s="41">
        <f t="shared" si="2"/>
        <v>6154862</v>
      </c>
      <c r="I48" s="41">
        <f t="shared" si="2"/>
        <v>-44981282</v>
      </c>
      <c r="J48" s="41">
        <f t="shared" si="2"/>
        <v>-24835490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-24835490</v>
      </c>
      <c r="X48" s="41">
        <f t="shared" si="2"/>
        <v>16741131</v>
      </c>
      <c r="Y48" s="41">
        <f t="shared" si="2"/>
        <v>-41576621</v>
      </c>
      <c r="Z48" s="42">
        <f>+IF(X48&lt;&gt;0,+(Y48/X48)*100,0)</f>
        <v>-248.35013237755561</v>
      </c>
      <c r="AA48" s="39">
        <f>+AA32-AA47</f>
        <v>66964693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59827787</v>
      </c>
      <c r="D51" s="48">
        <f t="shared" si="3"/>
        <v>0</v>
      </c>
      <c r="E51" s="49">
        <f t="shared" si="3"/>
        <v>66964693</v>
      </c>
      <c r="F51" s="50">
        <f t="shared" si="3"/>
        <v>66964693</v>
      </c>
      <c r="G51" s="50">
        <f t="shared" si="3"/>
        <v>13990930</v>
      </c>
      <c r="H51" s="50">
        <f t="shared" si="3"/>
        <v>6154862</v>
      </c>
      <c r="I51" s="50">
        <f t="shared" si="3"/>
        <v>-44981282</v>
      </c>
      <c r="J51" s="50">
        <f t="shared" si="3"/>
        <v>-24835490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-24835490</v>
      </c>
      <c r="X51" s="50">
        <f t="shared" si="3"/>
        <v>16741131</v>
      </c>
      <c r="Y51" s="50">
        <f t="shared" si="3"/>
        <v>-41576621</v>
      </c>
      <c r="Z51" s="51">
        <f>+IF(X51&lt;&gt;0,+(Y51/X51)*100,0)</f>
        <v>-248.35013237755561</v>
      </c>
      <c r="AA51" s="48">
        <f>SUM(AA48:AA50)</f>
        <v>66964693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59827787</v>
      </c>
      <c r="D53" s="54">
        <f>+D51-D52</f>
        <v>0</v>
      </c>
      <c r="E53" s="55">
        <f t="shared" si="4"/>
        <v>66964693</v>
      </c>
      <c r="F53" s="56">
        <f t="shared" si="4"/>
        <v>66964693</v>
      </c>
      <c r="G53" s="56">
        <f t="shared" si="4"/>
        <v>13990930</v>
      </c>
      <c r="H53" s="56">
        <f t="shared" si="4"/>
        <v>6154862</v>
      </c>
      <c r="I53" s="56">
        <f t="shared" si="4"/>
        <v>-44981282</v>
      </c>
      <c r="J53" s="56">
        <f t="shared" si="4"/>
        <v>-24835490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-24835490</v>
      </c>
      <c r="X53" s="56">
        <f t="shared" si="4"/>
        <v>16741131</v>
      </c>
      <c r="Y53" s="56">
        <f t="shared" si="4"/>
        <v>-41576621</v>
      </c>
      <c r="Z53" s="57">
        <f>+IF(X53&lt;&gt;0,+(Y53/X53)*100,0)</f>
        <v>-248.35013237755561</v>
      </c>
      <c r="AA53" s="54">
        <f>+AA51-AA52</f>
        <v>66964693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59827787</v>
      </c>
      <c r="D56" s="48">
        <f>SUM(D53:D55)</f>
        <v>0</v>
      </c>
      <c r="E56" s="49">
        <f t="shared" si="5"/>
        <v>66964693</v>
      </c>
      <c r="F56" s="50">
        <f t="shared" si="5"/>
        <v>66964693</v>
      </c>
      <c r="G56" s="50">
        <f t="shared" si="5"/>
        <v>13990930</v>
      </c>
      <c r="H56" s="50">
        <f t="shared" si="5"/>
        <v>6154862</v>
      </c>
      <c r="I56" s="50">
        <f t="shared" si="5"/>
        <v>-44981282</v>
      </c>
      <c r="J56" s="50">
        <f t="shared" si="5"/>
        <v>-24835490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-24835490</v>
      </c>
      <c r="X56" s="50">
        <f t="shared" si="5"/>
        <v>16741131</v>
      </c>
      <c r="Y56" s="50">
        <f t="shared" si="5"/>
        <v>-41576621</v>
      </c>
      <c r="Z56" s="51">
        <f>+IF(X56&lt;&gt;0,+(Y56/X56)*100,0)</f>
        <v>-248.35013237755561</v>
      </c>
      <c r="AA56" s="48">
        <f>SUM(AA53:AA55)</f>
        <v>66964693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59827787</v>
      </c>
      <c r="D59" s="65">
        <f>SUM(D56:D58)</f>
        <v>0</v>
      </c>
      <c r="E59" s="66">
        <f t="shared" si="6"/>
        <v>66964693</v>
      </c>
      <c r="F59" s="67">
        <f t="shared" si="6"/>
        <v>66964693</v>
      </c>
      <c r="G59" s="67">
        <f t="shared" si="6"/>
        <v>13990930</v>
      </c>
      <c r="H59" s="67">
        <f t="shared" si="6"/>
        <v>6154862</v>
      </c>
      <c r="I59" s="67">
        <f t="shared" si="6"/>
        <v>-44981282</v>
      </c>
      <c r="J59" s="67">
        <f t="shared" si="6"/>
        <v>-24835490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-24835490</v>
      </c>
      <c r="X59" s="67">
        <f t="shared" si="6"/>
        <v>16741131</v>
      </c>
      <c r="Y59" s="67">
        <f t="shared" si="6"/>
        <v>-41576621</v>
      </c>
      <c r="Z59" s="68">
        <f>+IF(X59&lt;&gt;0,+(Y59/X59)*100,0)</f>
        <v>-248.35013237755561</v>
      </c>
      <c r="AA59" s="65">
        <f>SUM(AA56:AA58)</f>
        <v>66964693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31755545</v>
      </c>
      <c r="D9" s="20"/>
      <c r="E9" s="21">
        <v>28751461</v>
      </c>
      <c r="F9" s="22">
        <v>28751461</v>
      </c>
      <c r="G9" s="22">
        <v>3349215</v>
      </c>
      <c r="H9" s="22">
        <v>3213616</v>
      </c>
      <c r="I9" s="22">
        <v>2812876</v>
      </c>
      <c r="J9" s="22">
        <v>9375707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9375707</v>
      </c>
      <c r="X9" s="22">
        <v>7187865</v>
      </c>
      <c r="Y9" s="22">
        <v>2187842</v>
      </c>
      <c r="Z9" s="23">
        <v>30.437995148768099</v>
      </c>
      <c r="AA9" s="20">
        <v>28751461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105000</v>
      </c>
      <c r="F10" s="22">
        <v>105000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26250</v>
      </c>
      <c r="Y10" s="22">
        <v>-26250</v>
      </c>
      <c r="Z10" s="23">
        <v>-100</v>
      </c>
      <c r="AA10" s="20">
        <v>105000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-40</v>
      </c>
      <c r="F19" s="22">
        <v>-40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-40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808000</v>
      </c>
      <c r="D25" s="20"/>
      <c r="E25" s="21">
        <v>10457686</v>
      </c>
      <c r="F25" s="22">
        <v>10457686</v>
      </c>
      <c r="G25" s="22"/>
      <c r="H25" s="22"/>
      <c r="I25" s="22">
        <v>3856994</v>
      </c>
      <c r="J25" s="22">
        <v>3856994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3856994</v>
      </c>
      <c r="X25" s="22">
        <v>3485895</v>
      </c>
      <c r="Y25" s="22">
        <v>371099</v>
      </c>
      <c r="Z25" s="23">
        <v>10.645730866821863</v>
      </c>
      <c r="AA25" s="20">
        <v>10457686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32563545</v>
      </c>
      <c r="D32" s="29">
        <f t="shared" ref="D32:Y32" si="0">SUM(D6:D31)</f>
        <v>0</v>
      </c>
      <c r="E32" s="30">
        <f t="shared" si="0"/>
        <v>39314107</v>
      </c>
      <c r="F32" s="31">
        <f t="shared" si="0"/>
        <v>39314107</v>
      </c>
      <c r="G32" s="31">
        <f t="shared" si="0"/>
        <v>3349215</v>
      </c>
      <c r="H32" s="31">
        <f t="shared" si="0"/>
        <v>3213616</v>
      </c>
      <c r="I32" s="31">
        <f t="shared" si="0"/>
        <v>6669870</v>
      </c>
      <c r="J32" s="31">
        <f t="shared" si="0"/>
        <v>13232701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13232701</v>
      </c>
      <c r="X32" s="31">
        <f t="shared" si="0"/>
        <v>10700001</v>
      </c>
      <c r="Y32" s="31">
        <f t="shared" si="0"/>
        <v>2532700</v>
      </c>
      <c r="Z32" s="32">
        <f>+IF(X32&lt;&gt;0,+(Y32/X32)*100,0)</f>
        <v>23.670091245785866</v>
      </c>
      <c r="AA32" s="29">
        <f>SUM(AA6:AA31)</f>
        <v>39314107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13849387</v>
      </c>
      <c r="D34" s="20"/>
      <c r="E34" s="21">
        <v>11729986</v>
      </c>
      <c r="F34" s="22">
        <v>11729986</v>
      </c>
      <c r="G34" s="22">
        <v>887212</v>
      </c>
      <c r="H34" s="22">
        <v>864807</v>
      </c>
      <c r="I34" s="22">
        <v>1124052</v>
      </c>
      <c r="J34" s="22">
        <v>2876071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2876071</v>
      </c>
      <c r="X34" s="22">
        <v>2932497</v>
      </c>
      <c r="Y34" s="22">
        <v>-56426</v>
      </c>
      <c r="Z34" s="23">
        <v>-1.9241622412571948</v>
      </c>
      <c r="AA34" s="20">
        <v>11729986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31568</v>
      </c>
      <c r="D37" s="20"/>
      <c r="E37" s="21">
        <v>400000</v>
      </c>
      <c r="F37" s="22">
        <v>400000</v>
      </c>
      <c r="G37" s="22">
        <v>13396</v>
      </c>
      <c r="H37" s="22">
        <v>9880</v>
      </c>
      <c r="I37" s="22"/>
      <c r="J37" s="22">
        <v>23276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23276</v>
      </c>
      <c r="X37" s="22">
        <v>99999</v>
      </c>
      <c r="Y37" s="22">
        <v>-76723</v>
      </c>
      <c r="Z37" s="23">
        <v>-76.723767237672376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14371915</v>
      </c>
      <c r="F38" s="22">
        <v>14371915</v>
      </c>
      <c r="G38" s="22"/>
      <c r="H38" s="22"/>
      <c r="I38" s="22">
        <v>5647493</v>
      </c>
      <c r="J38" s="22">
        <v>5647493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5647493</v>
      </c>
      <c r="X38" s="22">
        <v>3592980</v>
      </c>
      <c r="Y38" s="22">
        <v>2054513</v>
      </c>
      <c r="Z38" s="23">
        <v>57.181309108316768</v>
      </c>
      <c r="AA38" s="20">
        <v>14371915</v>
      </c>
    </row>
    <row r="39" spans="1:27" ht="13.5" x14ac:dyDescent="0.25">
      <c r="A39" s="19" t="s">
        <v>65</v>
      </c>
      <c r="B39" s="15" t="s">
        <v>32</v>
      </c>
      <c r="C39" s="20">
        <v>24728594</v>
      </c>
      <c r="D39" s="20"/>
      <c r="E39" s="21">
        <v>486469</v>
      </c>
      <c r="F39" s="22">
        <v>486469</v>
      </c>
      <c r="G39" s="22"/>
      <c r="H39" s="22"/>
      <c r="I39" s="22">
        <v>6182148</v>
      </c>
      <c r="J39" s="22">
        <v>6182148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6182148</v>
      </c>
      <c r="X39" s="22">
        <v>121617</v>
      </c>
      <c r="Y39" s="22">
        <v>6060531</v>
      </c>
      <c r="Z39" s="23">
        <v>4983.2926317866741</v>
      </c>
      <c r="AA39" s="20">
        <v>486469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22500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249999</v>
      </c>
      <c r="Y41" s="22">
        <v>-249999</v>
      </c>
      <c r="Z41" s="23">
        <v>-100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85765945</v>
      </c>
      <c r="D43" s="20"/>
      <c r="E43" s="21">
        <v>7931332</v>
      </c>
      <c r="F43" s="22">
        <v>7931332</v>
      </c>
      <c r="G43" s="22">
        <v>4876833</v>
      </c>
      <c r="H43" s="22">
        <v>34589</v>
      </c>
      <c r="I43" s="22">
        <v>6887554</v>
      </c>
      <c r="J43" s="22">
        <v>11798976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11798976</v>
      </c>
      <c r="X43" s="22">
        <v>1982832</v>
      </c>
      <c r="Y43" s="22">
        <v>9816144</v>
      </c>
      <c r="Z43" s="23">
        <v>495.05676729042102</v>
      </c>
      <c r="AA43" s="20">
        <v>7931332</v>
      </c>
    </row>
    <row r="44" spans="1:27" ht="13.5" x14ac:dyDescent="0.25">
      <c r="A44" s="19" t="s">
        <v>69</v>
      </c>
      <c r="B44" s="15" t="s">
        <v>32</v>
      </c>
      <c r="C44" s="20">
        <v>-78864</v>
      </c>
      <c r="D44" s="20"/>
      <c r="E44" s="21">
        <v>1536961</v>
      </c>
      <c r="F44" s="22">
        <v>1536961</v>
      </c>
      <c r="G44" s="22">
        <v>71749</v>
      </c>
      <c r="H44" s="22">
        <v>26734</v>
      </c>
      <c r="I44" s="22">
        <v>70758</v>
      </c>
      <c r="J44" s="22">
        <v>169241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169241</v>
      </c>
      <c r="X44" s="22">
        <v>384237</v>
      </c>
      <c r="Y44" s="22">
        <v>-214996</v>
      </c>
      <c r="Z44" s="23">
        <v>-55.95400755263028</v>
      </c>
      <c r="AA44" s="20">
        <v>1536961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124319130</v>
      </c>
      <c r="D47" s="29">
        <f t="shared" ref="D47:Y47" si="1">SUM(D34:D46)</f>
        <v>0</v>
      </c>
      <c r="E47" s="30">
        <f t="shared" si="1"/>
        <v>37456663</v>
      </c>
      <c r="F47" s="31">
        <f t="shared" si="1"/>
        <v>37456663</v>
      </c>
      <c r="G47" s="31">
        <f t="shared" si="1"/>
        <v>5849190</v>
      </c>
      <c r="H47" s="31">
        <f t="shared" si="1"/>
        <v>936010</v>
      </c>
      <c r="I47" s="31">
        <f t="shared" si="1"/>
        <v>19912005</v>
      </c>
      <c r="J47" s="31">
        <f t="shared" si="1"/>
        <v>26697205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26697205</v>
      </c>
      <c r="X47" s="31">
        <f t="shared" si="1"/>
        <v>9364161</v>
      </c>
      <c r="Y47" s="31">
        <f t="shared" si="1"/>
        <v>17333044</v>
      </c>
      <c r="Z47" s="32">
        <f>+IF(X47&lt;&gt;0,+(Y47/X47)*100,0)</f>
        <v>185.09980766029119</v>
      </c>
      <c r="AA47" s="29">
        <f>SUM(AA34:AA46)</f>
        <v>37456663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-91755585</v>
      </c>
      <c r="D48" s="39">
        <f t="shared" si="2"/>
        <v>0</v>
      </c>
      <c r="E48" s="40">
        <f t="shared" si="2"/>
        <v>1857444</v>
      </c>
      <c r="F48" s="41">
        <f t="shared" si="2"/>
        <v>1857444</v>
      </c>
      <c r="G48" s="41">
        <f t="shared" si="2"/>
        <v>-2499975</v>
      </c>
      <c r="H48" s="41">
        <f t="shared" si="2"/>
        <v>2277606</v>
      </c>
      <c r="I48" s="41">
        <f t="shared" si="2"/>
        <v>-13242135</v>
      </c>
      <c r="J48" s="41">
        <f t="shared" si="2"/>
        <v>-13464504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-13464504</v>
      </c>
      <c r="X48" s="41">
        <f t="shared" si="2"/>
        <v>1335840</v>
      </c>
      <c r="Y48" s="41">
        <f t="shared" si="2"/>
        <v>-14800344</v>
      </c>
      <c r="Z48" s="42">
        <f>+IF(X48&lt;&gt;0,+(Y48/X48)*100,0)</f>
        <v>-1107.9428674092705</v>
      </c>
      <c r="AA48" s="39">
        <f>+AA32-AA47</f>
        <v>1857444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-91755585</v>
      </c>
      <c r="D51" s="48">
        <f t="shared" si="3"/>
        <v>0</v>
      </c>
      <c r="E51" s="49">
        <f t="shared" si="3"/>
        <v>1857444</v>
      </c>
      <c r="F51" s="50">
        <f t="shared" si="3"/>
        <v>1857444</v>
      </c>
      <c r="G51" s="50">
        <f t="shared" si="3"/>
        <v>-2499975</v>
      </c>
      <c r="H51" s="50">
        <f t="shared" si="3"/>
        <v>2277606</v>
      </c>
      <c r="I51" s="50">
        <f t="shared" si="3"/>
        <v>-13242135</v>
      </c>
      <c r="J51" s="50">
        <f t="shared" si="3"/>
        <v>-13464504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-13464504</v>
      </c>
      <c r="X51" s="50">
        <f t="shared" si="3"/>
        <v>1335840</v>
      </c>
      <c r="Y51" s="50">
        <f t="shared" si="3"/>
        <v>-14800344</v>
      </c>
      <c r="Z51" s="51">
        <f>+IF(X51&lt;&gt;0,+(Y51/X51)*100,0)</f>
        <v>-1107.9428674092705</v>
      </c>
      <c r="AA51" s="48">
        <f>SUM(AA48:AA50)</f>
        <v>1857444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-91755585</v>
      </c>
      <c r="D53" s="54">
        <f>+D51-D52</f>
        <v>0</v>
      </c>
      <c r="E53" s="55">
        <f t="shared" si="4"/>
        <v>1857444</v>
      </c>
      <c r="F53" s="56">
        <f t="shared" si="4"/>
        <v>1857444</v>
      </c>
      <c r="G53" s="56">
        <f t="shared" si="4"/>
        <v>-2499975</v>
      </c>
      <c r="H53" s="56">
        <f t="shared" si="4"/>
        <v>2277606</v>
      </c>
      <c r="I53" s="56">
        <f t="shared" si="4"/>
        <v>-13242135</v>
      </c>
      <c r="J53" s="56">
        <f t="shared" si="4"/>
        <v>-13464504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-13464504</v>
      </c>
      <c r="X53" s="56">
        <f t="shared" si="4"/>
        <v>1335840</v>
      </c>
      <c r="Y53" s="56">
        <f t="shared" si="4"/>
        <v>-14800344</v>
      </c>
      <c r="Z53" s="57">
        <f>+IF(X53&lt;&gt;0,+(Y53/X53)*100,0)</f>
        <v>-1107.9428674092705</v>
      </c>
      <c r="AA53" s="54">
        <f>+AA51-AA52</f>
        <v>1857444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-91755585</v>
      </c>
      <c r="D56" s="48">
        <f>SUM(D53:D55)</f>
        <v>0</v>
      </c>
      <c r="E56" s="49">
        <f t="shared" si="5"/>
        <v>1857444</v>
      </c>
      <c r="F56" s="50">
        <f t="shared" si="5"/>
        <v>1857444</v>
      </c>
      <c r="G56" s="50">
        <f t="shared" si="5"/>
        <v>-2499975</v>
      </c>
      <c r="H56" s="50">
        <f t="shared" si="5"/>
        <v>2277606</v>
      </c>
      <c r="I56" s="50">
        <f t="shared" si="5"/>
        <v>-13242135</v>
      </c>
      <c r="J56" s="50">
        <f t="shared" si="5"/>
        <v>-13464504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-13464504</v>
      </c>
      <c r="X56" s="50">
        <f t="shared" si="5"/>
        <v>1335840</v>
      </c>
      <c r="Y56" s="50">
        <f t="shared" si="5"/>
        <v>-14800344</v>
      </c>
      <c r="Z56" s="51">
        <f>+IF(X56&lt;&gt;0,+(Y56/X56)*100,0)</f>
        <v>-1107.9428674092705</v>
      </c>
      <c r="AA56" s="48">
        <f>SUM(AA53:AA55)</f>
        <v>1857444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-91755585</v>
      </c>
      <c r="D59" s="65">
        <f>SUM(D56:D58)</f>
        <v>0</v>
      </c>
      <c r="E59" s="66">
        <f t="shared" si="6"/>
        <v>1857444</v>
      </c>
      <c r="F59" s="67">
        <f t="shared" si="6"/>
        <v>1857444</v>
      </c>
      <c r="G59" s="67">
        <f t="shared" si="6"/>
        <v>-2499975</v>
      </c>
      <c r="H59" s="67">
        <f t="shared" si="6"/>
        <v>2277606</v>
      </c>
      <c r="I59" s="67">
        <f t="shared" si="6"/>
        <v>-13242135</v>
      </c>
      <c r="J59" s="67">
        <f t="shared" si="6"/>
        <v>-13464504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-13464504</v>
      </c>
      <c r="X59" s="67">
        <f t="shared" si="6"/>
        <v>1335840</v>
      </c>
      <c r="Y59" s="67">
        <f t="shared" si="6"/>
        <v>-14800344</v>
      </c>
      <c r="Z59" s="68">
        <f>+IF(X59&lt;&gt;0,+(Y59/X59)*100,0)</f>
        <v>-1107.9428674092705</v>
      </c>
      <c r="AA59" s="65">
        <f>SUM(AA56:AA58)</f>
        <v>1857444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43873281</v>
      </c>
      <c r="D9" s="20"/>
      <c r="E9" s="21">
        <v>51256672</v>
      </c>
      <c r="F9" s="22">
        <v>51256672</v>
      </c>
      <c r="G9" s="22">
        <v>4339852</v>
      </c>
      <c r="H9" s="22">
        <v>4296475</v>
      </c>
      <c r="I9" s="22">
        <v>4393363</v>
      </c>
      <c r="J9" s="22">
        <v>13029690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13029690</v>
      </c>
      <c r="X9" s="22">
        <v>12814170</v>
      </c>
      <c r="Y9" s="22">
        <v>215520</v>
      </c>
      <c r="Z9" s="23">
        <v>1.681888097317267</v>
      </c>
      <c r="AA9" s="20">
        <v>51256672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3785891</v>
      </c>
      <c r="D13" s="20"/>
      <c r="E13" s="21">
        <v>2993848</v>
      </c>
      <c r="F13" s="22">
        <v>2993848</v>
      </c>
      <c r="G13" s="22">
        <v>1404992</v>
      </c>
      <c r="H13" s="22">
        <v>1423483</v>
      </c>
      <c r="I13" s="22">
        <v>1445900</v>
      </c>
      <c r="J13" s="22">
        <v>4274375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4274375</v>
      </c>
      <c r="X13" s="22">
        <v>748461</v>
      </c>
      <c r="Y13" s="22">
        <v>3525914</v>
      </c>
      <c r="Z13" s="23">
        <v>471.08854035146788</v>
      </c>
      <c r="AA13" s="20">
        <v>2993848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5848000</v>
      </c>
      <c r="D25" s="20"/>
      <c r="E25" s="21">
        <v>10043742</v>
      </c>
      <c r="F25" s="22">
        <v>10043742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2510934</v>
      </c>
      <c r="Y25" s="22">
        <v>-2510934</v>
      </c>
      <c r="Z25" s="23">
        <v>-100</v>
      </c>
      <c r="AA25" s="20">
        <v>10043742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53507172</v>
      </c>
      <c r="D32" s="29">
        <f t="shared" ref="D32:Y32" si="0">SUM(D6:D31)</f>
        <v>0</v>
      </c>
      <c r="E32" s="30">
        <f t="shared" si="0"/>
        <v>64294262</v>
      </c>
      <c r="F32" s="31">
        <f t="shared" si="0"/>
        <v>64294262</v>
      </c>
      <c r="G32" s="31">
        <f t="shared" si="0"/>
        <v>5744844</v>
      </c>
      <c r="H32" s="31">
        <f t="shared" si="0"/>
        <v>5719958</v>
      </c>
      <c r="I32" s="31">
        <f t="shared" si="0"/>
        <v>5839263</v>
      </c>
      <c r="J32" s="31">
        <f t="shared" si="0"/>
        <v>17304065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17304065</v>
      </c>
      <c r="X32" s="31">
        <f t="shared" si="0"/>
        <v>16073565</v>
      </c>
      <c r="Y32" s="31">
        <f t="shared" si="0"/>
        <v>1230500</v>
      </c>
      <c r="Z32" s="32">
        <f>+IF(X32&lt;&gt;0,+(Y32/X32)*100,0)</f>
        <v>7.655426783044085</v>
      </c>
      <c r="AA32" s="29">
        <f>SUM(AA6:AA31)</f>
        <v>64294262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89903688</v>
      </c>
      <c r="D34" s="20"/>
      <c r="E34" s="21">
        <v>73782842</v>
      </c>
      <c r="F34" s="22">
        <v>73782842</v>
      </c>
      <c r="G34" s="22">
        <v>6750712</v>
      </c>
      <c r="H34" s="22">
        <v>6604469</v>
      </c>
      <c r="I34" s="22">
        <v>7246212</v>
      </c>
      <c r="J34" s="22">
        <v>20601393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20601393</v>
      </c>
      <c r="X34" s="22">
        <v>18445719</v>
      </c>
      <c r="Y34" s="22">
        <v>2155674</v>
      </c>
      <c r="Z34" s="23">
        <v>11.686581585678498</v>
      </c>
      <c r="AA34" s="20">
        <v>73782842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1076584</v>
      </c>
      <c r="D37" s="20"/>
      <c r="E37" s="21">
        <v>600000</v>
      </c>
      <c r="F37" s="22">
        <v>600000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21103703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9140208</v>
      </c>
      <c r="D41" s="20"/>
      <c r="E41" s="21">
        <v>12988000</v>
      </c>
      <c r="F41" s="22">
        <v>12988000</v>
      </c>
      <c r="G41" s="22"/>
      <c r="H41" s="22"/>
      <c r="I41" s="22">
        <v>617042</v>
      </c>
      <c r="J41" s="22">
        <v>617042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617042</v>
      </c>
      <c r="X41" s="22">
        <v>3246999</v>
      </c>
      <c r="Y41" s="22">
        <v>-2629957</v>
      </c>
      <c r="Z41" s="23">
        <v>-80.996544809530278</v>
      </c>
      <c r="AA41" s="20">
        <v>12988000</v>
      </c>
    </row>
    <row r="42" spans="1:27" ht="13.5" x14ac:dyDescent="0.25">
      <c r="A42" s="19" t="s">
        <v>67</v>
      </c>
      <c r="B42" s="15" t="s">
        <v>32</v>
      </c>
      <c r="C42" s="20">
        <v>8811747</v>
      </c>
      <c r="D42" s="20"/>
      <c r="E42" s="21"/>
      <c r="F42" s="22"/>
      <c r="G42" s="22">
        <v>31108</v>
      </c>
      <c r="H42" s="22">
        <v>31108</v>
      </c>
      <c r="I42" s="22">
        <v>-31</v>
      </c>
      <c r="J42" s="22">
        <v>62185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62185</v>
      </c>
      <c r="X42" s="22"/>
      <c r="Y42" s="22">
        <v>62185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81934231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556852</v>
      </c>
      <c r="D44" s="20"/>
      <c r="E44" s="21">
        <v>755649</v>
      </c>
      <c r="F44" s="22">
        <v>755649</v>
      </c>
      <c r="G44" s="22">
        <v>41127</v>
      </c>
      <c r="H44" s="22">
        <v>40003</v>
      </c>
      <c r="I44" s="22">
        <v>49135</v>
      </c>
      <c r="J44" s="22">
        <v>130265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130265</v>
      </c>
      <c r="X44" s="22">
        <v>188913</v>
      </c>
      <c r="Y44" s="22">
        <v>-58648</v>
      </c>
      <c r="Z44" s="23">
        <v>-31.044978376289617</v>
      </c>
      <c r="AA44" s="20">
        <v>755649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212527013</v>
      </c>
      <c r="D47" s="29">
        <f t="shared" ref="D47:Y47" si="1">SUM(D34:D46)</f>
        <v>0</v>
      </c>
      <c r="E47" s="30">
        <f t="shared" si="1"/>
        <v>88126491</v>
      </c>
      <c r="F47" s="31">
        <f t="shared" si="1"/>
        <v>88126491</v>
      </c>
      <c r="G47" s="31">
        <f t="shared" si="1"/>
        <v>6822947</v>
      </c>
      <c r="H47" s="31">
        <f t="shared" si="1"/>
        <v>6675580</v>
      </c>
      <c r="I47" s="31">
        <f t="shared" si="1"/>
        <v>7912358</v>
      </c>
      <c r="J47" s="31">
        <f t="shared" si="1"/>
        <v>21410885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21410885</v>
      </c>
      <c r="X47" s="31">
        <f t="shared" si="1"/>
        <v>22031631</v>
      </c>
      <c r="Y47" s="31">
        <f t="shared" si="1"/>
        <v>-620746</v>
      </c>
      <c r="Z47" s="32">
        <f>+IF(X47&lt;&gt;0,+(Y47/X47)*100,0)</f>
        <v>-2.8175217713114384</v>
      </c>
      <c r="AA47" s="29">
        <f>SUM(AA34:AA46)</f>
        <v>88126491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-159019841</v>
      </c>
      <c r="D48" s="39">
        <f t="shared" si="2"/>
        <v>0</v>
      </c>
      <c r="E48" s="40">
        <f t="shared" si="2"/>
        <v>-23832229</v>
      </c>
      <c r="F48" s="41">
        <f t="shared" si="2"/>
        <v>-23832229</v>
      </c>
      <c r="G48" s="41">
        <f t="shared" si="2"/>
        <v>-1078103</v>
      </c>
      <c r="H48" s="41">
        <f t="shared" si="2"/>
        <v>-955622</v>
      </c>
      <c r="I48" s="41">
        <f t="shared" si="2"/>
        <v>-2073095</v>
      </c>
      <c r="J48" s="41">
        <f t="shared" si="2"/>
        <v>-4106820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-4106820</v>
      </c>
      <c r="X48" s="41">
        <f t="shared" si="2"/>
        <v>-5958066</v>
      </c>
      <c r="Y48" s="41">
        <f t="shared" si="2"/>
        <v>1851246</v>
      </c>
      <c r="Z48" s="42">
        <f>+IF(X48&lt;&gt;0,+(Y48/X48)*100,0)</f>
        <v>-31.071257015279791</v>
      </c>
      <c r="AA48" s="39">
        <f>+AA32-AA47</f>
        <v>-23832229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15801179</v>
      </c>
      <c r="F49" s="22">
        <v>15801179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3950295</v>
      </c>
      <c r="Y49" s="22">
        <v>-3950295</v>
      </c>
      <c r="Z49" s="23">
        <v>-100</v>
      </c>
      <c r="AA49" s="20">
        <v>15801179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-159019841</v>
      </c>
      <c r="D51" s="48">
        <f t="shared" si="3"/>
        <v>0</v>
      </c>
      <c r="E51" s="49">
        <f t="shared" si="3"/>
        <v>-8031050</v>
      </c>
      <c r="F51" s="50">
        <f t="shared" si="3"/>
        <v>-8031050</v>
      </c>
      <c r="G51" s="50">
        <f t="shared" si="3"/>
        <v>-1078103</v>
      </c>
      <c r="H51" s="50">
        <f t="shared" si="3"/>
        <v>-955622</v>
      </c>
      <c r="I51" s="50">
        <f t="shared" si="3"/>
        <v>-2073095</v>
      </c>
      <c r="J51" s="50">
        <f t="shared" si="3"/>
        <v>-4106820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-4106820</v>
      </c>
      <c r="X51" s="50">
        <f t="shared" si="3"/>
        <v>-2007771</v>
      </c>
      <c r="Y51" s="50">
        <f t="shared" si="3"/>
        <v>-2099049</v>
      </c>
      <c r="Z51" s="51">
        <f>+IF(X51&lt;&gt;0,+(Y51/X51)*100,0)</f>
        <v>104.5462356015701</v>
      </c>
      <c r="AA51" s="48">
        <f>SUM(AA48:AA50)</f>
        <v>-8031050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-159019841</v>
      </c>
      <c r="D53" s="54">
        <f>+D51-D52</f>
        <v>0</v>
      </c>
      <c r="E53" s="55">
        <f t="shared" si="4"/>
        <v>-8031050</v>
      </c>
      <c r="F53" s="56">
        <f t="shared" si="4"/>
        <v>-8031050</v>
      </c>
      <c r="G53" s="56">
        <f t="shared" si="4"/>
        <v>-1078103</v>
      </c>
      <c r="H53" s="56">
        <f t="shared" si="4"/>
        <v>-955622</v>
      </c>
      <c r="I53" s="56">
        <f t="shared" si="4"/>
        <v>-2073095</v>
      </c>
      <c r="J53" s="56">
        <f t="shared" si="4"/>
        <v>-4106820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-4106820</v>
      </c>
      <c r="X53" s="56">
        <f t="shared" si="4"/>
        <v>-2007771</v>
      </c>
      <c r="Y53" s="56">
        <f t="shared" si="4"/>
        <v>-2099049</v>
      </c>
      <c r="Z53" s="57">
        <f>+IF(X53&lt;&gt;0,+(Y53/X53)*100,0)</f>
        <v>104.5462356015701</v>
      </c>
      <c r="AA53" s="54">
        <f>+AA51-AA52</f>
        <v>-8031050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-159019841</v>
      </c>
      <c r="D56" s="48">
        <f>SUM(D53:D55)</f>
        <v>0</v>
      </c>
      <c r="E56" s="49">
        <f t="shared" si="5"/>
        <v>-8031050</v>
      </c>
      <c r="F56" s="50">
        <f t="shared" si="5"/>
        <v>-8031050</v>
      </c>
      <c r="G56" s="50">
        <f t="shared" si="5"/>
        <v>-1078103</v>
      </c>
      <c r="H56" s="50">
        <f t="shared" si="5"/>
        <v>-955622</v>
      </c>
      <c r="I56" s="50">
        <f t="shared" si="5"/>
        <v>-2073095</v>
      </c>
      <c r="J56" s="50">
        <f t="shared" si="5"/>
        <v>-4106820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-4106820</v>
      </c>
      <c r="X56" s="50">
        <f t="shared" si="5"/>
        <v>-2007771</v>
      </c>
      <c r="Y56" s="50">
        <f t="shared" si="5"/>
        <v>-2099049</v>
      </c>
      <c r="Z56" s="51">
        <f>+IF(X56&lt;&gt;0,+(Y56/X56)*100,0)</f>
        <v>104.5462356015701</v>
      </c>
      <c r="AA56" s="48">
        <f>SUM(AA53:AA55)</f>
        <v>-8031050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-159019841</v>
      </c>
      <c r="D59" s="65">
        <f>SUM(D56:D58)</f>
        <v>0</v>
      </c>
      <c r="E59" s="66">
        <f t="shared" si="6"/>
        <v>-8031050</v>
      </c>
      <c r="F59" s="67">
        <f t="shared" si="6"/>
        <v>-8031050</v>
      </c>
      <c r="G59" s="67">
        <f t="shared" si="6"/>
        <v>-1078103</v>
      </c>
      <c r="H59" s="67">
        <f t="shared" si="6"/>
        <v>-955622</v>
      </c>
      <c r="I59" s="67">
        <f t="shared" si="6"/>
        <v>-2073095</v>
      </c>
      <c r="J59" s="67">
        <f t="shared" si="6"/>
        <v>-4106820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-4106820</v>
      </c>
      <c r="X59" s="67">
        <f t="shared" si="6"/>
        <v>-2007771</v>
      </c>
      <c r="Y59" s="67">
        <f t="shared" si="6"/>
        <v>-2099049</v>
      </c>
      <c r="Z59" s="68">
        <f>+IF(X59&lt;&gt;0,+(Y59/X59)*100,0)</f>
        <v>104.5462356015701</v>
      </c>
      <c r="AA59" s="65">
        <f>SUM(AA56:AA58)</f>
        <v>-8031050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1292939</v>
      </c>
      <c r="D8" s="20"/>
      <c r="E8" s="21">
        <v>19711405</v>
      </c>
      <c r="F8" s="22">
        <v>19711405</v>
      </c>
      <c r="G8" s="22">
        <v>1526361</v>
      </c>
      <c r="H8" s="22">
        <v>1558022</v>
      </c>
      <c r="I8" s="22">
        <v>1572329</v>
      </c>
      <c r="J8" s="22">
        <v>4656712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4656712</v>
      </c>
      <c r="X8" s="22">
        <v>4927851</v>
      </c>
      <c r="Y8" s="22">
        <v>-271139</v>
      </c>
      <c r="Z8" s="23">
        <v>-5.5021752889849962</v>
      </c>
      <c r="AA8" s="20">
        <v>19711405</v>
      </c>
    </row>
    <row r="9" spans="1:27" ht="13.5" x14ac:dyDescent="0.25">
      <c r="A9" s="19" t="s">
        <v>37</v>
      </c>
      <c r="B9" s="15" t="s">
        <v>32</v>
      </c>
      <c r="C9" s="20">
        <v>12923293</v>
      </c>
      <c r="D9" s="20"/>
      <c r="E9" s="21">
        <v>17405200</v>
      </c>
      <c r="F9" s="22">
        <v>17405200</v>
      </c>
      <c r="G9" s="22">
        <v>1344769</v>
      </c>
      <c r="H9" s="22">
        <v>1354956</v>
      </c>
      <c r="I9" s="22">
        <v>1346864</v>
      </c>
      <c r="J9" s="22">
        <v>4046589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4046589</v>
      </c>
      <c r="X9" s="22">
        <v>4351299</v>
      </c>
      <c r="Y9" s="22">
        <v>-304710</v>
      </c>
      <c r="Z9" s="23">
        <v>-7.0027364242264207</v>
      </c>
      <c r="AA9" s="20">
        <v>17405200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10629130</v>
      </c>
      <c r="D13" s="20"/>
      <c r="E13" s="21">
        <v>33578244</v>
      </c>
      <c r="F13" s="22">
        <v>33578244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7897576</v>
      </c>
      <c r="Y13" s="22">
        <v>-7897576</v>
      </c>
      <c r="Z13" s="23">
        <v>-100</v>
      </c>
      <c r="AA13" s="20">
        <v>33578244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5892324</v>
      </c>
      <c r="F25" s="22">
        <v>5892324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1473081</v>
      </c>
      <c r="Y25" s="22">
        <v>-1473081</v>
      </c>
      <c r="Z25" s="23">
        <v>-100</v>
      </c>
      <c r="AA25" s="20">
        <v>5892324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24845362</v>
      </c>
      <c r="D32" s="29">
        <f t="shared" ref="D32:Y32" si="0">SUM(D6:D31)</f>
        <v>0</v>
      </c>
      <c r="E32" s="30">
        <f t="shared" si="0"/>
        <v>76587173</v>
      </c>
      <c r="F32" s="31">
        <f t="shared" si="0"/>
        <v>76587173</v>
      </c>
      <c r="G32" s="31">
        <f t="shared" si="0"/>
        <v>2871130</v>
      </c>
      <c r="H32" s="31">
        <f t="shared" si="0"/>
        <v>2912978</v>
      </c>
      <c r="I32" s="31">
        <f t="shared" si="0"/>
        <v>2919193</v>
      </c>
      <c r="J32" s="31">
        <f t="shared" si="0"/>
        <v>8703301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8703301</v>
      </c>
      <c r="X32" s="31">
        <f t="shared" si="0"/>
        <v>18649807</v>
      </c>
      <c r="Y32" s="31">
        <f t="shared" si="0"/>
        <v>-9946506</v>
      </c>
      <c r="Z32" s="32">
        <f>+IF(X32&lt;&gt;0,+(Y32/X32)*100,0)</f>
        <v>-53.333023768020759</v>
      </c>
      <c r="AA32" s="29">
        <f>SUM(AA6:AA31)</f>
        <v>76587173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10137433</v>
      </c>
      <c r="D34" s="20"/>
      <c r="E34" s="21">
        <v>21703415</v>
      </c>
      <c r="F34" s="22">
        <v>21703415</v>
      </c>
      <c r="G34" s="22">
        <v>2126826</v>
      </c>
      <c r="H34" s="22">
        <v>1574024</v>
      </c>
      <c r="I34" s="22">
        <v>1831984</v>
      </c>
      <c r="J34" s="22">
        <v>5532834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5532834</v>
      </c>
      <c r="X34" s="22">
        <v>5887686</v>
      </c>
      <c r="Y34" s="22">
        <v>-354852</v>
      </c>
      <c r="Z34" s="23">
        <v>-6.0270197833240422</v>
      </c>
      <c r="AA34" s="20">
        <v>21703415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9577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13145497</v>
      </c>
      <c r="F38" s="22">
        <v>13145497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3286377</v>
      </c>
      <c r="Y38" s="22">
        <v>-3286377</v>
      </c>
      <c r="Z38" s="23">
        <v>-100</v>
      </c>
      <c r="AA38" s="20">
        <v>13145497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7417737</v>
      </c>
      <c r="F39" s="22">
        <v>7417737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1854435</v>
      </c>
      <c r="Y39" s="22">
        <v>-1854435</v>
      </c>
      <c r="Z39" s="23">
        <v>-100</v>
      </c>
      <c r="AA39" s="20">
        <v>7417737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361057</v>
      </c>
      <c r="D41" s="20"/>
      <c r="E41" s="21">
        <v>719908</v>
      </c>
      <c r="F41" s="22">
        <v>719908</v>
      </c>
      <c r="G41" s="22">
        <v>23710</v>
      </c>
      <c r="H41" s="22">
        <v>212231</v>
      </c>
      <c r="I41" s="22">
        <v>25967</v>
      </c>
      <c r="J41" s="22">
        <v>261908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261908</v>
      </c>
      <c r="X41" s="22">
        <v>67921</v>
      </c>
      <c r="Y41" s="22">
        <v>193987</v>
      </c>
      <c r="Z41" s="23">
        <v>285.6068079091886</v>
      </c>
      <c r="AA41" s="20">
        <v>719908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1971122</v>
      </c>
      <c r="D44" s="20"/>
      <c r="E44" s="21">
        <v>3515041</v>
      </c>
      <c r="F44" s="22">
        <v>3515041</v>
      </c>
      <c r="G44" s="22">
        <v>168612</v>
      </c>
      <c r="H44" s="22">
        <v>215337</v>
      </c>
      <c r="I44" s="22">
        <v>203725</v>
      </c>
      <c r="J44" s="22">
        <v>587674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587674</v>
      </c>
      <c r="X44" s="22">
        <v>869933</v>
      </c>
      <c r="Y44" s="22">
        <v>-282259</v>
      </c>
      <c r="Z44" s="23">
        <v>-32.446061938103277</v>
      </c>
      <c r="AA44" s="20">
        <v>3515041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12479189</v>
      </c>
      <c r="D47" s="29">
        <f t="shared" ref="D47:Y47" si="1">SUM(D34:D46)</f>
        <v>0</v>
      </c>
      <c r="E47" s="30">
        <f t="shared" si="1"/>
        <v>46501598</v>
      </c>
      <c r="F47" s="31">
        <f t="shared" si="1"/>
        <v>46501598</v>
      </c>
      <c r="G47" s="31">
        <f t="shared" si="1"/>
        <v>2319148</v>
      </c>
      <c r="H47" s="31">
        <f t="shared" si="1"/>
        <v>2001592</v>
      </c>
      <c r="I47" s="31">
        <f t="shared" si="1"/>
        <v>2061676</v>
      </c>
      <c r="J47" s="31">
        <f t="shared" si="1"/>
        <v>6382416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6382416</v>
      </c>
      <c r="X47" s="31">
        <f t="shared" si="1"/>
        <v>11966352</v>
      </c>
      <c r="Y47" s="31">
        <f t="shared" si="1"/>
        <v>-5583936</v>
      </c>
      <c r="Z47" s="32">
        <f>+IF(X47&lt;&gt;0,+(Y47/X47)*100,0)</f>
        <v>-46.663644860187972</v>
      </c>
      <c r="AA47" s="29">
        <f>SUM(AA34:AA46)</f>
        <v>46501598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12366173</v>
      </c>
      <c r="D48" s="39">
        <f t="shared" si="2"/>
        <v>0</v>
      </c>
      <c r="E48" s="40">
        <f t="shared" si="2"/>
        <v>30085575</v>
      </c>
      <c r="F48" s="41">
        <f t="shared" si="2"/>
        <v>30085575</v>
      </c>
      <c r="G48" s="41">
        <f t="shared" si="2"/>
        <v>551982</v>
      </c>
      <c r="H48" s="41">
        <f t="shared" si="2"/>
        <v>911386</v>
      </c>
      <c r="I48" s="41">
        <f t="shared" si="2"/>
        <v>857517</v>
      </c>
      <c r="J48" s="41">
        <f t="shared" si="2"/>
        <v>2320885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2320885</v>
      </c>
      <c r="X48" s="41">
        <f t="shared" si="2"/>
        <v>6683455</v>
      </c>
      <c r="Y48" s="41">
        <f t="shared" si="2"/>
        <v>-4362570</v>
      </c>
      <c r="Z48" s="42">
        <f>+IF(X48&lt;&gt;0,+(Y48/X48)*100,0)</f>
        <v>-65.274173313054391</v>
      </c>
      <c r="AA48" s="39">
        <f>+AA32-AA47</f>
        <v>30085575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12366173</v>
      </c>
      <c r="D51" s="48">
        <f t="shared" si="3"/>
        <v>0</v>
      </c>
      <c r="E51" s="49">
        <f t="shared" si="3"/>
        <v>30085575</v>
      </c>
      <c r="F51" s="50">
        <f t="shared" si="3"/>
        <v>30085575</v>
      </c>
      <c r="G51" s="50">
        <f t="shared" si="3"/>
        <v>551982</v>
      </c>
      <c r="H51" s="50">
        <f t="shared" si="3"/>
        <v>911386</v>
      </c>
      <c r="I51" s="50">
        <f t="shared" si="3"/>
        <v>857517</v>
      </c>
      <c r="J51" s="50">
        <f t="shared" si="3"/>
        <v>2320885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2320885</v>
      </c>
      <c r="X51" s="50">
        <f t="shared" si="3"/>
        <v>6683455</v>
      </c>
      <c r="Y51" s="50">
        <f t="shared" si="3"/>
        <v>-4362570</v>
      </c>
      <c r="Z51" s="51">
        <f>+IF(X51&lt;&gt;0,+(Y51/X51)*100,0)</f>
        <v>-65.274173313054391</v>
      </c>
      <c r="AA51" s="48">
        <f>SUM(AA48:AA50)</f>
        <v>30085575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12366173</v>
      </c>
      <c r="D53" s="54">
        <f>+D51-D52</f>
        <v>0</v>
      </c>
      <c r="E53" s="55">
        <f t="shared" si="4"/>
        <v>30085575</v>
      </c>
      <c r="F53" s="56">
        <f t="shared" si="4"/>
        <v>30085575</v>
      </c>
      <c r="G53" s="56">
        <f t="shared" si="4"/>
        <v>551982</v>
      </c>
      <c r="H53" s="56">
        <f t="shared" si="4"/>
        <v>911386</v>
      </c>
      <c r="I53" s="56">
        <f t="shared" si="4"/>
        <v>857517</v>
      </c>
      <c r="J53" s="56">
        <f t="shared" si="4"/>
        <v>2320885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2320885</v>
      </c>
      <c r="X53" s="56">
        <f t="shared" si="4"/>
        <v>6683455</v>
      </c>
      <c r="Y53" s="56">
        <f t="shared" si="4"/>
        <v>-4362570</v>
      </c>
      <c r="Z53" s="57">
        <f>+IF(X53&lt;&gt;0,+(Y53/X53)*100,0)</f>
        <v>-65.274173313054391</v>
      </c>
      <c r="AA53" s="54">
        <f>+AA51-AA52</f>
        <v>30085575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12366173</v>
      </c>
      <c r="D56" s="48">
        <f>SUM(D53:D55)</f>
        <v>0</v>
      </c>
      <c r="E56" s="49">
        <f t="shared" si="5"/>
        <v>30085575</v>
      </c>
      <c r="F56" s="50">
        <f t="shared" si="5"/>
        <v>30085575</v>
      </c>
      <c r="G56" s="50">
        <f t="shared" si="5"/>
        <v>551982</v>
      </c>
      <c r="H56" s="50">
        <f t="shared" si="5"/>
        <v>911386</v>
      </c>
      <c r="I56" s="50">
        <f t="shared" si="5"/>
        <v>857517</v>
      </c>
      <c r="J56" s="50">
        <f t="shared" si="5"/>
        <v>2320885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2320885</v>
      </c>
      <c r="X56" s="50">
        <f t="shared" si="5"/>
        <v>6683455</v>
      </c>
      <c r="Y56" s="50">
        <f t="shared" si="5"/>
        <v>-4362570</v>
      </c>
      <c r="Z56" s="51">
        <f>+IF(X56&lt;&gt;0,+(Y56/X56)*100,0)</f>
        <v>-65.274173313054391</v>
      </c>
      <c r="AA56" s="48">
        <f>SUM(AA53:AA55)</f>
        <v>30085575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12366173</v>
      </c>
      <c r="D59" s="65">
        <f>SUM(D56:D58)</f>
        <v>0</v>
      </c>
      <c r="E59" s="66">
        <f t="shared" si="6"/>
        <v>30085575</v>
      </c>
      <c r="F59" s="67">
        <f t="shared" si="6"/>
        <v>30085575</v>
      </c>
      <c r="G59" s="67">
        <f t="shared" si="6"/>
        <v>551982</v>
      </c>
      <c r="H59" s="67">
        <f t="shared" si="6"/>
        <v>911386</v>
      </c>
      <c r="I59" s="67">
        <f t="shared" si="6"/>
        <v>857517</v>
      </c>
      <c r="J59" s="67">
        <f t="shared" si="6"/>
        <v>2320885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2320885</v>
      </c>
      <c r="X59" s="67">
        <f t="shared" si="6"/>
        <v>6683455</v>
      </c>
      <c r="Y59" s="67">
        <f t="shared" si="6"/>
        <v>-4362570</v>
      </c>
      <c r="Z59" s="68">
        <f>+IF(X59&lt;&gt;0,+(Y59/X59)*100,0)</f>
        <v>-65.274173313054391</v>
      </c>
      <c r="AA59" s="65">
        <f>SUM(AA56:AA58)</f>
        <v>30085575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33487020</v>
      </c>
      <c r="F9" s="22">
        <v>33487020</v>
      </c>
      <c r="G9" s="22">
        <v>2011379</v>
      </c>
      <c r="H9" s="22">
        <v>2027746</v>
      </c>
      <c r="I9" s="22">
        <v>1989195</v>
      </c>
      <c r="J9" s="22">
        <v>6028320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6028320</v>
      </c>
      <c r="X9" s="22">
        <v>8371755</v>
      </c>
      <c r="Y9" s="22">
        <v>-2343435</v>
      </c>
      <c r="Z9" s="23">
        <v>-27.992159350100426</v>
      </c>
      <c r="AA9" s="20">
        <v>33487020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33487020</v>
      </c>
      <c r="F32" s="31">
        <f t="shared" si="0"/>
        <v>33487020</v>
      </c>
      <c r="G32" s="31">
        <f t="shared" si="0"/>
        <v>2011379</v>
      </c>
      <c r="H32" s="31">
        <f t="shared" si="0"/>
        <v>2027746</v>
      </c>
      <c r="I32" s="31">
        <f t="shared" si="0"/>
        <v>1989195</v>
      </c>
      <c r="J32" s="31">
        <f t="shared" si="0"/>
        <v>6028320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6028320</v>
      </c>
      <c r="X32" s="31">
        <f t="shared" si="0"/>
        <v>8371755</v>
      </c>
      <c r="Y32" s="31">
        <f t="shared" si="0"/>
        <v>-2343435</v>
      </c>
      <c r="Z32" s="32">
        <f>+IF(X32&lt;&gt;0,+(Y32/X32)*100,0)</f>
        <v>-27.992159350100426</v>
      </c>
      <c r="AA32" s="29">
        <f>SUM(AA6:AA31)</f>
        <v>33487020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43704</v>
      </c>
      <c r="F34" s="22">
        <v>43704</v>
      </c>
      <c r="G34" s="22">
        <v>987972</v>
      </c>
      <c r="H34" s="22">
        <v>816360</v>
      </c>
      <c r="I34" s="22">
        <v>849469</v>
      </c>
      <c r="J34" s="22">
        <v>2653801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2653801</v>
      </c>
      <c r="X34" s="22">
        <v>10926</v>
      </c>
      <c r="Y34" s="22">
        <v>2642875</v>
      </c>
      <c r="Z34" s="23">
        <v>24188.86143144792</v>
      </c>
      <c r="AA34" s="20">
        <v>43704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80076</v>
      </c>
      <c r="F37" s="22">
        <v>80076</v>
      </c>
      <c r="G37" s="22"/>
      <c r="H37" s="22">
        <v>16438</v>
      </c>
      <c r="I37" s="22"/>
      <c r="J37" s="22">
        <v>16438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16438</v>
      </c>
      <c r="X37" s="22">
        <v>20019</v>
      </c>
      <c r="Y37" s="22">
        <v>-3581</v>
      </c>
      <c r="Z37" s="23">
        <v>-17.888006393925771</v>
      </c>
      <c r="AA37" s="20">
        <v>80076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8487672</v>
      </c>
      <c r="F38" s="22">
        <v>8487672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2121918</v>
      </c>
      <c r="Y38" s="22">
        <v>-2121918</v>
      </c>
      <c r="Z38" s="23">
        <v>-100</v>
      </c>
      <c r="AA38" s="20">
        <v>8487672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1201200</v>
      </c>
      <c r="F39" s="22">
        <v>1201200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300300</v>
      </c>
      <c r="Y39" s="22">
        <v>-300300</v>
      </c>
      <c r="Z39" s="23">
        <v>-100</v>
      </c>
      <c r="AA39" s="20">
        <v>1201200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300300</v>
      </c>
      <c r="F41" s="22">
        <v>300300</v>
      </c>
      <c r="G41" s="22">
        <v>2782</v>
      </c>
      <c r="H41" s="22">
        <v>154042</v>
      </c>
      <c r="I41" s="22">
        <v>42027</v>
      </c>
      <c r="J41" s="22">
        <v>198851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198851</v>
      </c>
      <c r="X41" s="22">
        <v>75075</v>
      </c>
      <c r="Y41" s="22">
        <v>123776</v>
      </c>
      <c r="Z41" s="23">
        <v>164.86979686979689</v>
      </c>
      <c r="AA41" s="20">
        <v>300300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10410396</v>
      </c>
      <c r="F43" s="22">
        <v>10410396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2602599</v>
      </c>
      <c r="Y43" s="22">
        <v>-2602599</v>
      </c>
      <c r="Z43" s="23">
        <v>-100</v>
      </c>
      <c r="AA43" s="20">
        <v>10410396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192060</v>
      </c>
      <c r="F44" s="22">
        <v>192060</v>
      </c>
      <c r="G44" s="22"/>
      <c r="H44" s="22">
        <v>9754</v>
      </c>
      <c r="I44" s="22">
        <v>1730</v>
      </c>
      <c r="J44" s="22">
        <v>11484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11484</v>
      </c>
      <c r="X44" s="22">
        <v>48015</v>
      </c>
      <c r="Y44" s="22">
        <v>-36531</v>
      </c>
      <c r="Z44" s="23">
        <v>-76.082474226804123</v>
      </c>
      <c r="AA44" s="20">
        <v>192060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20715408</v>
      </c>
      <c r="F47" s="31">
        <f t="shared" si="1"/>
        <v>20715408</v>
      </c>
      <c r="G47" s="31">
        <f t="shared" si="1"/>
        <v>990754</v>
      </c>
      <c r="H47" s="31">
        <f t="shared" si="1"/>
        <v>996594</v>
      </c>
      <c r="I47" s="31">
        <f t="shared" si="1"/>
        <v>893226</v>
      </c>
      <c r="J47" s="31">
        <f t="shared" si="1"/>
        <v>2880574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2880574</v>
      </c>
      <c r="X47" s="31">
        <f t="shared" si="1"/>
        <v>5178852</v>
      </c>
      <c r="Y47" s="31">
        <f t="shared" si="1"/>
        <v>-2298278</v>
      </c>
      <c r="Z47" s="32">
        <f>+IF(X47&lt;&gt;0,+(Y47/X47)*100,0)</f>
        <v>-44.378136312835352</v>
      </c>
      <c r="AA47" s="29">
        <f>SUM(AA34:AA46)</f>
        <v>20715408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12771612</v>
      </c>
      <c r="F48" s="41">
        <f t="shared" si="2"/>
        <v>12771612</v>
      </c>
      <c r="G48" s="41">
        <f t="shared" si="2"/>
        <v>1020625</v>
      </c>
      <c r="H48" s="41">
        <f t="shared" si="2"/>
        <v>1031152</v>
      </c>
      <c r="I48" s="41">
        <f t="shared" si="2"/>
        <v>1095969</v>
      </c>
      <c r="J48" s="41">
        <f t="shared" si="2"/>
        <v>3147746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3147746</v>
      </c>
      <c r="X48" s="41">
        <f t="shared" si="2"/>
        <v>3192903</v>
      </c>
      <c r="Y48" s="41">
        <f t="shared" si="2"/>
        <v>-45157</v>
      </c>
      <c r="Z48" s="42">
        <f>+IF(X48&lt;&gt;0,+(Y48/X48)*100,0)</f>
        <v>-1.4142928864422126</v>
      </c>
      <c r="AA48" s="39">
        <f>+AA32-AA47</f>
        <v>12771612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1258404</v>
      </c>
      <c r="F49" s="22">
        <v>1258404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314601</v>
      </c>
      <c r="Y49" s="22">
        <v>-314601</v>
      </c>
      <c r="Z49" s="23">
        <v>-100</v>
      </c>
      <c r="AA49" s="20">
        <v>1258404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14030016</v>
      </c>
      <c r="F51" s="50">
        <f t="shared" si="3"/>
        <v>14030016</v>
      </c>
      <c r="G51" s="50">
        <f t="shared" si="3"/>
        <v>1020625</v>
      </c>
      <c r="H51" s="50">
        <f t="shared" si="3"/>
        <v>1031152</v>
      </c>
      <c r="I51" s="50">
        <f t="shared" si="3"/>
        <v>1095969</v>
      </c>
      <c r="J51" s="50">
        <f t="shared" si="3"/>
        <v>3147746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3147746</v>
      </c>
      <c r="X51" s="50">
        <f t="shared" si="3"/>
        <v>3507504</v>
      </c>
      <c r="Y51" s="50">
        <f t="shared" si="3"/>
        <v>-359758</v>
      </c>
      <c r="Z51" s="51">
        <f>+IF(X51&lt;&gt;0,+(Y51/X51)*100,0)</f>
        <v>-10.256809400645018</v>
      </c>
      <c r="AA51" s="48">
        <f>SUM(AA48:AA50)</f>
        <v>14030016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14030016</v>
      </c>
      <c r="F53" s="56">
        <f t="shared" si="4"/>
        <v>14030016</v>
      </c>
      <c r="G53" s="56">
        <f t="shared" si="4"/>
        <v>1020625</v>
      </c>
      <c r="H53" s="56">
        <f t="shared" si="4"/>
        <v>1031152</v>
      </c>
      <c r="I53" s="56">
        <f t="shared" si="4"/>
        <v>1095969</v>
      </c>
      <c r="J53" s="56">
        <f t="shared" si="4"/>
        <v>3147746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3147746</v>
      </c>
      <c r="X53" s="56">
        <f t="shared" si="4"/>
        <v>3507504</v>
      </c>
      <c r="Y53" s="56">
        <f t="shared" si="4"/>
        <v>-359758</v>
      </c>
      <c r="Z53" s="57">
        <f>+IF(X53&lt;&gt;0,+(Y53/X53)*100,0)</f>
        <v>-10.256809400645018</v>
      </c>
      <c r="AA53" s="54">
        <f>+AA51-AA52</f>
        <v>14030016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14030016</v>
      </c>
      <c r="F56" s="50">
        <f t="shared" si="5"/>
        <v>14030016</v>
      </c>
      <c r="G56" s="50">
        <f t="shared" si="5"/>
        <v>1020625</v>
      </c>
      <c r="H56" s="50">
        <f t="shared" si="5"/>
        <v>1031152</v>
      </c>
      <c r="I56" s="50">
        <f t="shared" si="5"/>
        <v>1095969</v>
      </c>
      <c r="J56" s="50">
        <f t="shared" si="5"/>
        <v>3147746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3147746</v>
      </c>
      <c r="X56" s="50">
        <f t="shared" si="5"/>
        <v>3507504</v>
      </c>
      <c r="Y56" s="50">
        <f t="shared" si="5"/>
        <v>-359758</v>
      </c>
      <c r="Z56" s="51">
        <f>+IF(X56&lt;&gt;0,+(Y56/X56)*100,0)</f>
        <v>-10.256809400645018</v>
      </c>
      <c r="AA56" s="48">
        <f>SUM(AA53:AA55)</f>
        <v>14030016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14030016</v>
      </c>
      <c r="F59" s="67">
        <f t="shared" si="6"/>
        <v>14030016</v>
      </c>
      <c r="G59" s="67">
        <f t="shared" si="6"/>
        <v>1020625</v>
      </c>
      <c r="H59" s="67">
        <f t="shared" si="6"/>
        <v>1031152</v>
      </c>
      <c r="I59" s="67">
        <f t="shared" si="6"/>
        <v>1095969</v>
      </c>
      <c r="J59" s="67">
        <f t="shared" si="6"/>
        <v>3147746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3147746</v>
      </c>
      <c r="X59" s="67">
        <f t="shared" si="6"/>
        <v>3507504</v>
      </c>
      <c r="Y59" s="67">
        <f t="shared" si="6"/>
        <v>-359758</v>
      </c>
      <c r="Z59" s="68">
        <f>+IF(X59&lt;&gt;0,+(Y59/X59)*100,0)</f>
        <v>-10.256809400645018</v>
      </c>
      <c r="AA59" s="65">
        <f>SUM(AA56:AA58)</f>
        <v>14030016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46960932</v>
      </c>
      <c r="D9" s="20"/>
      <c r="E9" s="21">
        <v>48564221</v>
      </c>
      <c r="F9" s="22">
        <v>48564221</v>
      </c>
      <c r="G9" s="22">
        <v>4258265</v>
      </c>
      <c r="H9" s="22">
        <v>4281532</v>
      </c>
      <c r="I9" s="22">
        <v>4270459</v>
      </c>
      <c r="J9" s="22">
        <v>12810256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12810256</v>
      </c>
      <c r="X9" s="22">
        <v>12141048</v>
      </c>
      <c r="Y9" s="22">
        <v>669208</v>
      </c>
      <c r="Z9" s="23">
        <v>5.5119459209781567</v>
      </c>
      <c r="AA9" s="20">
        <v>48564221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3370</v>
      </c>
      <c r="F10" s="22">
        <v>3370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840</v>
      </c>
      <c r="Y10" s="22">
        <v>-840</v>
      </c>
      <c r="Z10" s="23">
        <v>-100</v>
      </c>
      <c r="AA10" s="20">
        <v>3370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9652286</v>
      </c>
      <c r="D13" s="20"/>
      <c r="E13" s="21">
        <v>4168429</v>
      </c>
      <c r="F13" s="22">
        <v>4168429</v>
      </c>
      <c r="G13" s="22">
        <v>889215</v>
      </c>
      <c r="H13" s="22">
        <v>910670</v>
      </c>
      <c r="I13" s="22">
        <v>922094</v>
      </c>
      <c r="J13" s="22">
        <v>2721979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2721979</v>
      </c>
      <c r="X13" s="22">
        <v>1042107</v>
      </c>
      <c r="Y13" s="22">
        <v>1679872</v>
      </c>
      <c r="Z13" s="23">
        <v>161.19956971788883</v>
      </c>
      <c r="AA13" s="20">
        <v>4168429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20899760</v>
      </c>
      <c r="F25" s="22">
        <v>20899760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5224938</v>
      </c>
      <c r="Y25" s="22">
        <v>-5224938</v>
      </c>
      <c r="Z25" s="23">
        <v>-100</v>
      </c>
      <c r="AA25" s="20">
        <v>20899760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56613218</v>
      </c>
      <c r="D32" s="29">
        <f t="shared" ref="D32:Y32" si="0">SUM(D6:D31)</f>
        <v>0</v>
      </c>
      <c r="E32" s="30">
        <f t="shared" si="0"/>
        <v>73635780</v>
      </c>
      <c r="F32" s="31">
        <f t="shared" si="0"/>
        <v>73635780</v>
      </c>
      <c r="G32" s="31">
        <f t="shared" si="0"/>
        <v>5147480</v>
      </c>
      <c r="H32" s="31">
        <f t="shared" si="0"/>
        <v>5192202</v>
      </c>
      <c r="I32" s="31">
        <f t="shared" si="0"/>
        <v>5192553</v>
      </c>
      <c r="J32" s="31">
        <f t="shared" si="0"/>
        <v>15532235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15532235</v>
      </c>
      <c r="X32" s="31">
        <f t="shared" si="0"/>
        <v>18408933</v>
      </c>
      <c r="Y32" s="31">
        <f t="shared" si="0"/>
        <v>-2876698</v>
      </c>
      <c r="Z32" s="32">
        <f>+IF(X32&lt;&gt;0,+(Y32/X32)*100,0)</f>
        <v>-15.626641696180871</v>
      </c>
      <c r="AA32" s="29">
        <f>SUM(AA6:AA31)</f>
        <v>73635780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36853607</v>
      </c>
      <c r="D34" s="20"/>
      <c r="E34" s="21">
        <v>37391684</v>
      </c>
      <c r="F34" s="22">
        <v>37391684</v>
      </c>
      <c r="G34" s="22">
        <v>3628848</v>
      </c>
      <c r="H34" s="22">
        <v>3259680</v>
      </c>
      <c r="I34" s="22">
        <v>3755060</v>
      </c>
      <c r="J34" s="22">
        <v>10643588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10643588</v>
      </c>
      <c r="X34" s="22">
        <v>9347967</v>
      </c>
      <c r="Y34" s="22">
        <v>1295621</v>
      </c>
      <c r="Z34" s="23">
        <v>13.859922697630406</v>
      </c>
      <c r="AA34" s="20">
        <v>37391684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102428</v>
      </c>
      <c r="D37" s="20"/>
      <c r="E37" s="21">
        <v>121075</v>
      </c>
      <c r="F37" s="22">
        <v>121075</v>
      </c>
      <c r="G37" s="22">
        <v>1554</v>
      </c>
      <c r="H37" s="22">
        <v>4072</v>
      </c>
      <c r="I37" s="22"/>
      <c r="J37" s="22">
        <v>5626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5626</v>
      </c>
      <c r="X37" s="22">
        <v>30273</v>
      </c>
      <c r="Y37" s="22">
        <v>-24647</v>
      </c>
      <c r="Z37" s="23">
        <v>-81.415783040993631</v>
      </c>
      <c r="AA37" s="20">
        <v>121075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9368082</v>
      </c>
      <c r="F38" s="22">
        <v>9368082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2342022</v>
      </c>
      <c r="Y38" s="22">
        <v>-2342022</v>
      </c>
      <c r="Z38" s="23">
        <v>-100</v>
      </c>
      <c r="AA38" s="20">
        <v>9368082</v>
      </c>
    </row>
    <row r="39" spans="1:27" ht="13.5" x14ac:dyDescent="0.25">
      <c r="A39" s="19" t="s">
        <v>65</v>
      </c>
      <c r="B39" s="15" t="s">
        <v>32</v>
      </c>
      <c r="C39" s="20">
        <v>791206</v>
      </c>
      <c r="D39" s="20"/>
      <c r="E39" s="21">
        <v>559394</v>
      </c>
      <c r="F39" s="22">
        <v>559394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139854</v>
      </c>
      <c r="Y39" s="22">
        <v>-139854</v>
      </c>
      <c r="Z39" s="23">
        <v>-100</v>
      </c>
      <c r="AA39" s="20">
        <v>559394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6311217</v>
      </c>
      <c r="D41" s="20"/>
      <c r="E41" s="21">
        <v>7435610</v>
      </c>
      <c r="F41" s="22">
        <v>7435610</v>
      </c>
      <c r="G41" s="22">
        <v>44739</v>
      </c>
      <c r="H41" s="22">
        <v>349850</v>
      </c>
      <c r="I41" s="22">
        <v>683123</v>
      </c>
      <c r="J41" s="22">
        <v>1077712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1077712</v>
      </c>
      <c r="X41" s="22">
        <v>1858908</v>
      </c>
      <c r="Y41" s="22">
        <v>-781196</v>
      </c>
      <c r="Z41" s="23">
        <v>-42.024457369595481</v>
      </c>
      <c r="AA41" s="20">
        <v>7435610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14581033</v>
      </c>
      <c r="D43" s="20"/>
      <c r="E43" s="21">
        <v>129397</v>
      </c>
      <c r="F43" s="22">
        <v>129397</v>
      </c>
      <c r="G43" s="22">
        <v>28448</v>
      </c>
      <c r="H43" s="22">
        <v>13845</v>
      </c>
      <c r="I43" s="22">
        <v>9493</v>
      </c>
      <c r="J43" s="22">
        <v>51786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51786</v>
      </c>
      <c r="X43" s="22">
        <v>32352</v>
      </c>
      <c r="Y43" s="22">
        <v>19434</v>
      </c>
      <c r="Z43" s="23">
        <v>60.070474777448069</v>
      </c>
      <c r="AA43" s="20">
        <v>129397</v>
      </c>
    </row>
    <row r="44" spans="1:27" ht="13.5" x14ac:dyDescent="0.25">
      <c r="A44" s="19" t="s">
        <v>69</v>
      </c>
      <c r="B44" s="15" t="s">
        <v>32</v>
      </c>
      <c r="C44" s="20">
        <v>10142923</v>
      </c>
      <c r="D44" s="20"/>
      <c r="E44" s="21">
        <v>19069592</v>
      </c>
      <c r="F44" s="22">
        <v>19069592</v>
      </c>
      <c r="G44" s="22">
        <v>112959</v>
      </c>
      <c r="H44" s="22">
        <v>212238</v>
      </c>
      <c r="I44" s="22">
        <v>1392422</v>
      </c>
      <c r="J44" s="22">
        <v>1717619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1717619</v>
      </c>
      <c r="X44" s="22">
        <v>4767420</v>
      </c>
      <c r="Y44" s="22">
        <v>-3049801</v>
      </c>
      <c r="Z44" s="23">
        <v>-63.971728943537599</v>
      </c>
      <c r="AA44" s="20">
        <v>19069592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68782414</v>
      </c>
      <c r="D47" s="29">
        <f t="shared" ref="D47:Y47" si="1">SUM(D34:D46)</f>
        <v>0</v>
      </c>
      <c r="E47" s="30">
        <f t="shared" si="1"/>
        <v>74074834</v>
      </c>
      <c r="F47" s="31">
        <f t="shared" si="1"/>
        <v>74074834</v>
      </c>
      <c r="G47" s="31">
        <f t="shared" si="1"/>
        <v>3816548</v>
      </c>
      <c r="H47" s="31">
        <f t="shared" si="1"/>
        <v>3839685</v>
      </c>
      <c r="I47" s="31">
        <f t="shared" si="1"/>
        <v>5840098</v>
      </c>
      <c r="J47" s="31">
        <f t="shared" si="1"/>
        <v>13496331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13496331</v>
      </c>
      <c r="X47" s="31">
        <f t="shared" si="1"/>
        <v>18518796</v>
      </c>
      <c r="Y47" s="31">
        <f t="shared" si="1"/>
        <v>-5022465</v>
      </c>
      <c r="Z47" s="32">
        <f>+IF(X47&lt;&gt;0,+(Y47/X47)*100,0)</f>
        <v>-27.120904620365167</v>
      </c>
      <c r="AA47" s="29">
        <f>SUM(AA34:AA46)</f>
        <v>74074834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-12169196</v>
      </c>
      <c r="D48" s="39">
        <f t="shared" si="2"/>
        <v>0</v>
      </c>
      <c r="E48" s="40">
        <f t="shared" si="2"/>
        <v>-439054</v>
      </c>
      <c r="F48" s="41">
        <f t="shared" si="2"/>
        <v>-439054</v>
      </c>
      <c r="G48" s="41">
        <f t="shared" si="2"/>
        <v>1330932</v>
      </c>
      <c r="H48" s="41">
        <f t="shared" si="2"/>
        <v>1352517</v>
      </c>
      <c r="I48" s="41">
        <f t="shared" si="2"/>
        <v>-647545</v>
      </c>
      <c r="J48" s="41">
        <f t="shared" si="2"/>
        <v>2035904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2035904</v>
      </c>
      <c r="X48" s="41">
        <f t="shared" si="2"/>
        <v>-109863</v>
      </c>
      <c r="Y48" s="41">
        <f t="shared" si="2"/>
        <v>2145767</v>
      </c>
      <c r="Z48" s="42">
        <f>+IF(X48&lt;&gt;0,+(Y48/X48)*100,0)</f>
        <v>-1953.1298071234171</v>
      </c>
      <c r="AA48" s="39">
        <f>+AA32-AA47</f>
        <v>-439054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>
        <v>1236975</v>
      </c>
      <c r="F50" s="22">
        <v>1236975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309243</v>
      </c>
      <c r="Y50" s="45">
        <v>-309243</v>
      </c>
      <c r="Z50" s="46">
        <v>-100</v>
      </c>
      <c r="AA50" s="44">
        <v>1236975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-12169196</v>
      </c>
      <c r="D51" s="48">
        <f t="shared" si="3"/>
        <v>0</v>
      </c>
      <c r="E51" s="49">
        <f t="shared" si="3"/>
        <v>797921</v>
      </c>
      <c r="F51" s="50">
        <f t="shared" si="3"/>
        <v>797921</v>
      </c>
      <c r="G51" s="50">
        <f t="shared" si="3"/>
        <v>1330932</v>
      </c>
      <c r="H51" s="50">
        <f t="shared" si="3"/>
        <v>1352517</v>
      </c>
      <c r="I51" s="50">
        <f t="shared" si="3"/>
        <v>-647545</v>
      </c>
      <c r="J51" s="50">
        <f t="shared" si="3"/>
        <v>2035904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2035904</v>
      </c>
      <c r="X51" s="50">
        <f t="shared" si="3"/>
        <v>199380</v>
      </c>
      <c r="Y51" s="50">
        <f t="shared" si="3"/>
        <v>1836524</v>
      </c>
      <c r="Z51" s="51">
        <f>+IF(X51&lt;&gt;0,+(Y51/X51)*100,0)</f>
        <v>921.11746413883043</v>
      </c>
      <c r="AA51" s="48">
        <f>SUM(AA48:AA50)</f>
        <v>797921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-12169196</v>
      </c>
      <c r="D53" s="54">
        <f>+D51-D52</f>
        <v>0</v>
      </c>
      <c r="E53" s="55">
        <f t="shared" si="4"/>
        <v>797921</v>
      </c>
      <c r="F53" s="56">
        <f t="shared" si="4"/>
        <v>797921</v>
      </c>
      <c r="G53" s="56">
        <f t="shared" si="4"/>
        <v>1330932</v>
      </c>
      <c r="H53" s="56">
        <f t="shared" si="4"/>
        <v>1352517</v>
      </c>
      <c r="I53" s="56">
        <f t="shared" si="4"/>
        <v>-647545</v>
      </c>
      <c r="J53" s="56">
        <f t="shared" si="4"/>
        <v>2035904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2035904</v>
      </c>
      <c r="X53" s="56">
        <f t="shared" si="4"/>
        <v>199380</v>
      </c>
      <c r="Y53" s="56">
        <f t="shared" si="4"/>
        <v>1836524</v>
      </c>
      <c r="Z53" s="57">
        <f>+IF(X53&lt;&gt;0,+(Y53/X53)*100,0)</f>
        <v>921.11746413883043</v>
      </c>
      <c r="AA53" s="54">
        <f>+AA51-AA52</f>
        <v>797921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-12169196</v>
      </c>
      <c r="D56" s="48">
        <f>SUM(D53:D55)</f>
        <v>0</v>
      </c>
      <c r="E56" s="49">
        <f t="shared" si="5"/>
        <v>797921</v>
      </c>
      <c r="F56" s="50">
        <f t="shared" si="5"/>
        <v>797921</v>
      </c>
      <c r="G56" s="50">
        <f t="shared" si="5"/>
        <v>1330932</v>
      </c>
      <c r="H56" s="50">
        <f t="shared" si="5"/>
        <v>1352517</v>
      </c>
      <c r="I56" s="50">
        <f t="shared" si="5"/>
        <v>-647545</v>
      </c>
      <c r="J56" s="50">
        <f t="shared" si="5"/>
        <v>2035904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2035904</v>
      </c>
      <c r="X56" s="50">
        <f t="shared" si="5"/>
        <v>199380</v>
      </c>
      <c r="Y56" s="50">
        <f t="shared" si="5"/>
        <v>1836524</v>
      </c>
      <c r="Z56" s="51">
        <f>+IF(X56&lt;&gt;0,+(Y56/X56)*100,0)</f>
        <v>921.11746413883043</v>
      </c>
      <c r="AA56" s="48">
        <f>SUM(AA53:AA55)</f>
        <v>797921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-12169196</v>
      </c>
      <c r="D59" s="65">
        <f>SUM(D56:D58)</f>
        <v>0</v>
      </c>
      <c r="E59" s="66">
        <f t="shared" si="6"/>
        <v>797921</v>
      </c>
      <c r="F59" s="67">
        <f t="shared" si="6"/>
        <v>797921</v>
      </c>
      <c r="G59" s="67">
        <f t="shared" si="6"/>
        <v>1330932</v>
      </c>
      <c r="H59" s="67">
        <f t="shared" si="6"/>
        <v>1352517</v>
      </c>
      <c r="I59" s="67">
        <f t="shared" si="6"/>
        <v>-647545</v>
      </c>
      <c r="J59" s="67">
        <f t="shared" si="6"/>
        <v>2035904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2035904</v>
      </c>
      <c r="X59" s="67">
        <f t="shared" si="6"/>
        <v>199380</v>
      </c>
      <c r="Y59" s="67">
        <f t="shared" si="6"/>
        <v>1836524</v>
      </c>
      <c r="Z59" s="68">
        <f>+IF(X59&lt;&gt;0,+(Y59/X59)*100,0)</f>
        <v>921.11746413883043</v>
      </c>
      <c r="AA59" s="65">
        <f>SUM(AA56:AA58)</f>
        <v>797921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40626751</v>
      </c>
      <c r="D9" s="20"/>
      <c r="E9" s="21">
        <v>44972779</v>
      </c>
      <c r="F9" s="22">
        <v>44972779</v>
      </c>
      <c r="G9" s="22">
        <v>3629007</v>
      </c>
      <c r="H9" s="22">
        <v>3597062</v>
      </c>
      <c r="I9" s="22">
        <v>4011516</v>
      </c>
      <c r="J9" s="22">
        <v>11237585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11237585</v>
      </c>
      <c r="X9" s="22">
        <v>11243193</v>
      </c>
      <c r="Y9" s="22">
        <v>-5608</v>
      </c>
      <c r="Z9" s="23">
        <v>-4.9879069050935983E-2</v>
      </c>
      <c r="AA9" s="20">
        <v>44972779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12737891</v>
      </c>
      <c r="D13" s="20"/>
      <c r="E13" s="21">
        <v>13200404</v>
      </c>
      <c r="F13" s="22">
        <v>13200404</v>
      </c>
      <c r="G13" s="22">
        <v>1205772</v>
      </c>
      <c r="H13" s="22">
        <v>1219565</v>
      </c>
      <c r="I13" s="22">
        <v>1210193</v>
      </c>
      <c r="J13" s="22">
        <v>3635530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3635530</v>
      </c>
      <c r="X13" s="22">
        <v>3300099</v>
      </c>
      <c r="Y13" s="22">
        <v>335431</v>
      </c>
      <c r="Z13" s="23">
        <v>10.164270829450874</v>
      </c>
      <c r="AA13" s="20">
        <v>13200404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18485201</v>
      </c>
      <c r="F25" s="22">
        <v>18485201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4621299</v>
      </c>
      <c r="Y25" s="22">
        <v>-4621299</v>
      </c>
      <c r="Z25" s="23">
        <v>-100</v>
      </c>
      <c r="AA25" s="20">
        <v>18485201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53364642</v>
      </c>
      <c r="D32" s="29">
        <f t="shared" ref="D32:Y32" si="0">SUM(D6:D31)</f>
        <v>0</v>
      </c>
      <c r="E32" s="30">
        <f t="shared" si="0"/>
        <v>76658384</v>
      </c>
      <c r="F32" s="31">
        <f t="shared" si="0"/>
        <v>76658384</v>
      </c>
      <c r="G32" s="31">
        <f t="shared" si="0"/>
        <v>4834779</v>
      </c>
      <c r="H32" s="31">
        <f t="shared" si="0"/>
        <v>4816627</v>
      </c>
      <c r="I32" s="31">
        <f t="shared" si="0"/>
        <v>5221709</v>
      </c>
      <c r="J32" s="31">
        <f t="shared" si="0"/>
        <v>14873115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14873115</v>
      </c>
      <c r="X32" s="31">
        <f t="shared" si="0"/>
        <v>19164591</v>
      </c>
      <c r="Y32" s="31">
        <f t="shared" si="0"/>
        <v>-4291476</v>
      </c>
      <c r="Z32" s="32">
        <f>+IF(X32&lt;&gt;0,+(Y32/X32)*100,0)</f>
        <v>-22.392734601014965</v>
      </c>
      <c r="AA32" s="29">
        <f>SUM(AA6:AA31)</f>
        <v>76658384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8634831</v>
      </c>
      <c r="D34" s="20"/>
      <c r="E34" s="21">
        <v>2963394</v>
      </c>
      <c r="F34" s="22">
        <v>2963394</v>
      </c>
      <c r="G34" s="22"/>
      <c r="H34" s="22">
        <v>1491638</v>
      </c>
      <c r="I34" s="22">
        <v>806526</v>
      </c>
      <c r="J34" s="22">
        <v>2298164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2298164</v>
      </c>
      <c r="X34" s="22">
        <v>740868</v>
      </c>
      <c r="Y34" s="22">
        <v>1557296</v>
      </c>
      <c r="Z34" s="23">
        <v>210.19884783794143</v>
      </c>
      <c r="AA34" s="20">
        <v>2963394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121615</v>
      </c>
      <c r="D37" s="20"/>
      <c r="E37" s="21">
        <v>153000</v>
      </c>
      <c r="F37" s="22">
        <v>153000</v>
      </c>
      <c r="G37" s="22"/>
      <c r="H37" s="22">
        <v>8580</v>
      </c>
      <c r="I37" s="22">
        <v>10140</v>
      </c>
      <c r="J37" s="22">
        <v>18720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18720</v>
      </c>
      <c r="X37" s="22">
        <v>38250</v>
      </c>
      <c r="Y37" s="22">
        <v>-19530</v>
      </c>
      <c r="Z37" s="23">
        <v>-51.058823529411768</v>
      </c>
      <c r="AA37" s="20">
        <v>153000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33053847</v>
      </c>
      <c r="F38" s="22">
        <v>33053847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8263464</v>
      </c>
      <c r="Y38" s="22">
        <v>-8263464</v>
      </c>
      <c r="Z38" s="23">
        <v>-100</v>
      </c>
      <c r="AA38" s="20">
        <v>33053847</v>
      </c>
    </row>
    <row r="39" spans="1:27" ht="13.5" x14ac:dyDescent="0.25">
      <c r="A39" s="19" t="s">
        <v>65</v>
      </c>
      <c r="B39" s="15" t="s">
        <v>32</v>
      </c>
      <c r="C39" s="20">
        <v>6690819</v>
      </c>
      <c r="D39" s="20"/>
      <c r="E39" s="21">
        <v>2659286</v>
      </c>
      <c r="F39" s="22">
        <v>2659286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664824</v>
      </c>
      <c r="Y39" s="22">
        <v>-664824</v>
      </c>
      <c r="Z39" s="23">
        <v>-100</v>
      </c>
      <c r="AA39" s="20">
        <v>2659286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72439</v>
      </c>
      <c r="D44" s="20"/>
      <c r="E44" s="21">
        <v>16049145</v>
      </c>
      <c r="F44" s="22">
        <v>16049145</v>
      </c>
      <c r="G44" s="22">
        <v>658537</v>
      </c>
      <c r="H44" s="22">
        <v>804246</v>
      </c>
      <c r="I44" s="22">
        <v>1391414</v>
      </c>
      <c r="J44" s="22">
        <v>2854197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2854197</v>
      </c>
      <c r="X44" s="22">
        <v>4012290</v>
      </c>
      <c r="Y44" s="22">
        <v>-1158093</v>
      </c>
      <c r="Z44" s="23">
        <v>-28.863641461609209</v>
      </c>
      <c r="AA44" s="20">
        <v>16049145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15519704</v>
      </c>
      <c r="D47" s="29">
        <f t="shared" ref="D47:Y47" si="1">SUM(D34:D46)</f>
        <v>0</v>
      </c>
      <c r="E47" s="30">
        <f t="shared" si="1"/>
        <v>54878672</v>
      </c>
      <c r="F47" s="31">
        <f t="shared" si="1"/>
        <v>54878672</v>
      </c>
      <c r="G47" s="31">
        <f t="shared" si="1"/>
        <v>658537</v>
      </c>
      <c r="H47" s="31">
        <f t="shared" si="1"/>
        <v>2304464</v>
      </c>
      <c r="I47" s="31">
        <f t="shared" si="1"/>
        <v>2208080</v>
      </c>
      <c r="J47" s="31">
        <f t="shared" si="1"/>
        <v>5171081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5171081</v>
      </c>
      <c r="X47" s="31">
        <f t="shared" si="1"/>
        <v>13719696</v>
      </c>
      <c r="Y47" s="31">
        <f t="shared" si="1"/>
        <v>-8548615</v>
      </c>
      <c r="Z47" s="32">
        <f>+IF(X47&lt;&gt;0,+(Y47/X47)*100,0)</f>
        <v>-62.309070113506891</v>
      </c>
      <c r="AA47" s="29">
        <f>SUM(AA34:AA46)</f>
        <v>54878672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37844938</v>
      </c>
      <c r="D48" s="39">
        <f t="shared" si="2"/>
        <v>0</v>
      </c>
      <c r="E48" s="40">
        <f t="shared" si="2"/>
        <v>21779712</v>
      </c>
      <c r="F48" s="41">
        <f t="shared" si="2"/>
        <v>21779712</v>
      </c>
      <c r="G48" s="41">
        <f t="shared" si="2"/>
        <v>4176242</v>
      </c>
      <c r="H48" s="41">
        <f t="shared" si="2"/>
        <v>2512163</v>
      </c>
      <c r="I48" s="41">
        <f t="shared" si="2"/>
        <v>3013629</v>
      </c>
      <c r="J48" s="41">
        <f t="shared" si="2"/>
        <v>9702034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9702034</v>
      </c>
      <c r="X48" s="41">
        <f t="shared" si="2"/>
        <v>5444895</v>
      </c>
      <c r="Y48" s="41">
        <f t="shared" si="2"/>
        <v>4257139</v>
      </c>
      <c r="Z48" s="42">
        <f>+IF(X48&lt;&gt;0,+(Y48/X48)*100,0)</f>
        <v>78.185878699221931</v>
      </c>
      <c r="AA48" s="39">
        <f>+AA32-AA47</f>
        <v>21779712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37844938</v>
      </c>
      <c r="D51" s="48">
        <f t="shared" si="3"/>
        <v>0</v>
      </c>
      <c r="E51" s="49">
        <f t="shared" si="3"/>
        <v>21779712</v>
      </c>
      <c r="F51" s="50">
        <f t="shared" si="3"/>
        <v>21779712</v>
      </c>
      <c r="G51" s="50">
        <f t="shared" si="3"/>
        <v>4176242</v>
      </c>
      <c r="H51" s="50">
        <f t="shared" si="3"/>
        <v>2512163</v>
      </c>
      <c r="I51" s="50">
        <f t="shared" si="3"/>
        <v>3013629</v>
      </c>
      <c r="J51" s="50">
        <f t="shared" si="3"/>
        <v>9702034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9702034</v>
      </c>
      <c r="X51" s="50">
        <f t="shared" si="3"/>
        <v>5444895</v>
      </c>
      <c r="Y51" s="50">
        <f t="shared" si="3"/>
        <v>4257139</v>
      </c>
      <c r="Z51" s="51">
        <f>+IF(X51&lt;&gt;0,+(Y51/X51)*100,0)</f>
        <v>78.185878699221931</v>
      </c>
      <c r="AA51" s="48">
        <f>SUM(AA48:AA50)</f>
        <v>21779712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37844938</v>
      </c>
      <c r="D53" s="54">
        <f>+D51-D52</f>
        <v>0</v>
      </c>
      <c r="E53" s="55">
        <f t="shared" si="4"/>
        <v>21779712</v>
      </c>
      <c r="F53" s="56">
        <f t="shared" si="4"/>
        <v>21779712</v>
      </c>
      <c r="G53" s="56">
        <f t="shared" si="4"/>
        <v>4176242</v>
      </c>
      <c r="H53" s="56">
        <f t="shared" si="4"/>
        <v>2512163</v>
      </c>
      <c r="I53" s="56">
        <f t="shared" si="4"/>
        <v>3013629</v>
      </c>
      <c r="J53" s="56">
        <f t="shared" si="4"/>
        <v>9702034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9702034</v>
      </c>
      <c r="X53" s="56">
        <f t="shared" si="4"/>
        <v>5444895</v>
      </c>
      <c r="Y53" s="56">
        <f t="shared" si="4"/>
        <v>4257139</v>
      </c>
      <c r="Z53" s="57">
        <f>+IF(X53&lt;&gt;0,+(Y53/X53)*100,0)</f>
        <v>78.185878699221931</v>
      </c>
      <c r="AA53" s="54">
        <f>+AA51-AA52</f>
        <v>21779712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37844938</v>
      </c>
      <c r="D56" s="48">
        <f>SUM(D53:D55)</f>
        <v>0</v>
      </c>
      <c r="E56" s="49">
        <f t="shared" si="5"/>
        <v>21779712</v>
      </c>
      <c r="F56" s="50">
        <f t="shared" si="5"/>
        <v>21779712</v>
      </c>
      <c r="G56" s="50">
        <f t="shared" si="5"/>
        <v>4176242</v>
      </c>
      <c r="H56" s="50">
        <f t="shared" si="5"/>
        <v>2512163</v>
      </c>
      <c r="I56" s="50">
        <f t="shared" si="5"/>
        <v>3013629</v>
      </c>
      <c r="J56" s="50">
        <f t="shared" si="5"/>
        <v>9702034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9702034</v>
      </c>
      <c r="X56" s="50">
        <f t="shared" si="5"/>
        <v>5444895</v>
      </c>
      <c r="Y56" s="50">
        <f t="shared" si="5"/>
        <v>4257139</v>
      </c>
      <c r="Z56" s="51">
        <f>+IF(X56&lt;&gt;0,+(Y56/X56)*100,0)</f>
        <v>78.185878699221931</v>
      </c>
      <c r="AA56" s="48">
        <f>SUM(AA53:AA55)</f>
        <v>21779712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37844938</v>
      </c>
      <c r="D59" s="65">
        <f>SUM(D56:D58)</f>
        <v>0</v>
      </c>
      <c r="E59" s="66">
        <f t="shared" si="6"/>
        <v>21779712</v>
      </c>
      <c r="F59" s="67">
        <f t="shared" si="6"/>
        <v>21779712</v>
      </c>
      <c r="G59" s="67">
        <f t="shared" si="6"/>
        <v>4176242</v>
      </c>
      <c r="H59" s="67">
        <f t="shared" si="6"/>
        <v>2512163</v>
      </c>
      <c r="I59" s="67">
        <f t="shared" si="6"/>
        <v>3013629</v>
      </c>
      <c r="J59" s="67">
        <f t="shared" si="6"/>
        <v>9702034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9702034</v>
      </c>
      <c r="X59" s="67">
        <f t="shared" si="6"/>
        <v>5444895</v>
      </c>
      <c r="Y59" s="67">
        <f t="shared" si="6"/>
        <v>4257139</v>
      </c>
      <c r="Z59" s="68">
        <f>+IF(X59&lt;&gt;0,+(Y59/X59)*100,0)</f>
        <v>78.185878699221931</v>
      </c>
      <c r="AA59" s="65">
        <f>SUM(AA56:AA58)</f>
        <v>21779712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54830173</v>
      </c>
      <c r="D9" s="20"/>
      <c r="E9" s="21">
        <v>45810830</v>
      </c>
      <c r="F9" s="22">
        <v>45810830</v>
      </c>
      <c r="G9" s="22">
        <v>4820968</v>
      </c>
      <c r="H9" s="22">
        <v>4819947</v>
      </c>
      <c r="I9" s="22">
        <v>4820957</v>
      </c>
      <c r="J9" s="22">
        <v>14461872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14461872</v>
      </c>
      <c r="X9" s="22">
        <v>11452701</v>
      </c>
      <c r="Y9" s="22">
        <v>3009171</v>
      </c>
      <c r="Z9" s="23">
        <v>26.274771339966001</v>
      </c>
      <c r="AA9" s="20">
        <v>45810830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8636406</v>
      </c>
      <c r="D13" s="20"/>
      <c r="E13" s="21">
        <v>8187780</v>
      </c>
      <c r="F13" s="22">
        <v>8187780</v>
      </c>
      <c r="G13" s="22">
        <v>811494</v>
      </c>
      <c r="H13" s="22">
        <v>820580</v>
      </c>
      <c r="I13" s="22">
        <v>827124</v>
      </c>
      <c r="J13" s="22">
        <v>2459198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2459198</v>
      </c>
      <c r="X13" s="22">
        <v>2046945</v>
      </c>
      <c r="Y13" s="22">
        <v>412253</v>
      </c>
      <c r="Z13" s="23">
        <v>20.139915825779394</v>
      </c>
      <c r="AA13" s="20">
        <v>8187780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832714</v>
      </c>
      <c r="D25" s="20"/>
      <c r="E25" s="21">
        <v>21196930</v>
      </c>
      <c r="F25" s="22">
        <v>21196930</v>
      </c>
      <c r="G25" s="22">
        <v>95450</v>
      </c>
      <c r="H25" s="22">
        <v>113089</v>
      </c>
      <c r="I25" s="22">
        <v>107332</v>
      </c>
      <c r="J25" s="22">
        <v>315871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315871</v>
      </c>
      <c r="X25" s="22">
        <v>5299230</v>
      </c>
      <c r="Y25" s="22">
        <v>-4983359</v>
      </c>
      <c r="Z25" s="23">
        <v>-94.039303823385666</v>
      </c>
      <c r="AA25" s="20">
        <v>21196930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64299293</v>
      </c>
      <c r="D32" s="29">
        <f t="shared" ref="D32:Y32" si="0">SUM(D6:D31)</f>
        <v>0</v>
      </c>
      <c r="E32" s="30">
        <f t="shared" si="0"/>
        <v>75195540</v>
      </c>
      <c r="F32" s="31">
        <f t="shared" si="0"/>
        <v>75195540</v>
      </c>
      <c r="G32" s="31">
        <f t="shared" si="0"/>
        <v>5727912</v>
      </c>
      <c r="H32" s="31">
        <f t="shared" si="0"/>
        <v>5753616</v>
      </c>
      <c r="I32" s="31">
        <f t="shared" si="0"/>
        <v>5755413</v>
      </c>
      <c r="J32" s="31">
        <f t="shared" si="0"/>
        <v>17236941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17236941</v>
      </c>
      <c r="X32" s="31">
        <f t="shared" si="0"/>
        <v>18798876</v>
      </c>
      <c r="Y32" s="31">
        <f t="shared" si="0"/>
        <v>-1561935</v>
      </c>
      <c r="Z32" s="32">
        <f>+IF(X32&lt;&gt;0,+(Y32/X32)*100,0)</f>
        <v>-8.3086616455154036</v>
      </c>
      <c r="AA32" s="29">
        <f>SUM(AA6:AA31)</f>
        <v>75195540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36123002</v>
      </c>
      <c r="D34" s="20"/>
      <c r="E34" s="21">
        <v>42951630</v>
      </c>
      <c r="F34" s="22">
        <v>42951630</v>
      </c>
      <c r="G34" s="22">
        <v>3437876</v>
      </c>
      <c r="H34" s="22">
        <v>3262231</v>
      </c>
      <c r="I34" s="22">
        <v>3701381</v>
      </c>
      <c r="J34" s="22">
        <v>10401488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10401488</v>
      </c>
      <c r="X34" s="22">
        <v>10737933</v>
      </c>
      <c r="Y34" s="22">
        <v>-336445</v>
      </c>
      <c r="Z34" s="23">
        <v>-3.1332380263501367</v>
      </c>
      <c r="AA34" s="20">
        <v>42951630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3737029</v>
      </c>
      <c r="D37" s="20"/>
      <c r="E37" s="21">
        <v>5589800</v>
      </c>
      <c r="F37" s="22">
        <v>5589800</v>
      </c>
      <c r="G37" s="22">
        <v>92826</v>
      </c>
      <c r="H37" s="22">
        <v>44825</v>
      </c>
      <c r="I37" s="22">
        <v>76697</v>
      </c>
      <c r="J37" s="22">
        <v>214348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214348</v>
      </c>
      <c r="X37" s="22">
        <v>1397460</v>
      </c>
      <c r="Y37" s="22">
        <v>-1183112</v>
      </c>
      <c r="Z37" s="23">
        <v>-84.661600332030972</v>
      </c>
      <c r="AA37" s="20">
        <v>5589800</v>
      </c>
    </row>
    <row r="38" spans="1:27" ht="13.5" x14ac:dyDescent="0.25">
      <c r="A38" s="19" t="s">
        <v>64</v>
      </c>
      <c r="B38" s="15" t="s">
        <v>32</v>
      </c>
      <c r="C38" s="20">
        <v>28612518</v>
      </c>
      <c r="D38" s="20"/>
      <c r="E38" s="21">
        <v>12700520</v>
      </c>
      <c r="F38" s="22">
        <v>12700520</v>
      </c>
      <c r="G38" s="22">
        <v>1058377</v>
      </c>
      <c r="H38" s="22">
        <v>1058377</v>
      </c>
      <c r="I38" s="22">
        <v>1058377</v>
      </c>
      <c r="J38" s="22">
        <v>3175131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3175131</v>
      </c>
      <c r="X38" s="22">
        <v>3175131</v>
      </c>
      <c r="Y38" s="22"/>
      <c r="Z38" s="23"/>
      <c r="AA38" s="20">
        <v>12700520</v>
      </c>
    </row>
    <row r="39" spans="1:27" ht="13.5" x14ac:dyDescent="0.25">
      <c r="A39" s="19" t="s">
        <v>65</v>
      </c>
      <c r="B39" s="15" t="s">
        <v>32</v>
      </c>
      <c r="C39" s="20">
        <v>559383</v>
      </c>
      <c r="D39" s="20"/>
      <c r="E39" s="21">
        <v>5205460</v>
      </c>
      <c r="F39" s="22">
        <v>5205460</v>
      </c>
      <c r="G39" s="22"/>
      <c r="H39" s="22"/>
      <c r="I39" s="22">
        <v>73095</v>
      </c>
      <c r="J39" s="22">
        <v>73095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73095</v>
      </c>
      <c r="X39" s="22">
        <v>1301370</v>
      </c>
      <c r="Y39" s="22">
        <v>-1228275</v>
      </c>
      <c r="Z39" s="23">
        <v>-94.383226907028757</v>
      </c>
      <c r="AA39" s="20">
        <v>5205460</v>
      </c>
    </row>
    <row r="40" spans="1:27" ht="13.5" x14ac:dyDescent="0.25">
      <c r="A40" s="19" t="s">
        <v>40</v>
      </c>
      <c r="B40" s="15" t="s">
        <v>32</v>
      </c>
      <c r="C40" s="20">
        <v>12369843</v>
      </c>
      <c r="D40" s="20"/>
      <c r="E40" s="21">
        <v>3764150</v>
      </c>
      <c r="F40" s="22">
        <v>3764150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941040</v>
      </c>
      <c r="Y40" s="22">
        <v>-941040</v>
      </c>
      <c r="Z40" s="23">
        <v>-100</v>
      </c>
      <c r="AA40" s="20">
        <v>3764150</v>
      </c>
    </row>
    <row r="41" spans="1:27" ht="13.5" x14ac:dyDescent="0.25">
      <c r="A41" s="19" t="s">
        <v>66</v>
      </c>
      <c r="B41" s="15" t="s">
        <v>32</v>
      </c>
      <c r="C41" s="20">
        <v>417471</v>
      </c>
      <c r="D41" s="20"/>
      <c r="E41" s="21">
        <v>1543500</v>
      </c>
      <c r="F41" s="22">
        <v>1543500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385878</v>
      </c>
      <c r="Y41" s="22">
        <v>-385878</v>
      </c>
      <c r="Z41" s="23">
        <v>-100</v>
      </c>
      <c r="AA41" s="20">
        <v>1543500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844948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12878822</v>
      </c>
      <c r="D44" s="20"/>
      <c r="E44" s="21">
        <v>7589760</v>
      </c>
      <c r="F44" s="22">
        <v>7589760</v>
      </c>
      <c r="G44" s="22">
        <v>33190</v>
      </c>
      <c r="H44" s="22">
        <v>1808135</v>
      </c>
      <c r="I44" s="22">
        <v>147084</v>
      </c>
      <c r="J44" s="22">
        <v>1988409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1988409</v>
      </c>
      <c r="X44" s="22">
        <v>1897449</v>
      </c>
      <c r="Y44" s="22">
        <v>90960</v>
      </c>
      <c r="Z44" s="23">
        <v>4.79380473467271</v>
      </c>
      <c r="AA44" s="20">
        <v>7589760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95543016</v>
      </c>
      <c r="D47" s="29">
        <f t="shared" ref="D47:Y47" si="1">SUM(D34:D46)</f>
        <v>0</v>
      </c>
      <c r="E47" s="30">
        <f t="shared" si="1"/>
        <v>79344820</v>
      </c>
      <c r="F47" s="31">
        <f t="shared" si="1"/>
        <v>79344820</v>
      </c>
      <c r="G47" s="31">
        <f t="shared" si="1"/>
        <v>4622269</v>
      </c>
      <c r="H47" s="31">
        <f t="shared" si="1"/>
        <v>6173568</v>
      </c>
      <c r="I47" s="31">
        <f t="shared" si="1"/>
        <v>5056634</v>
      </c>
      <c r="J47" s="31">
        <f t="shared" si="1"/>
        <v>15852471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15852471</v>
      </c>
      <c r="X47" s="31">
        <f t="shared" si="1"/>
        <v>19836261</v>
      </c>
      <c r="Y47" s="31">
        <f t="shared" si="1"/>
        <v>-3983790</v>
      </c>
      <c r="Z47" s="32">
        <f>+IF(X47&lt;&gt;0,+(Y47/X47)*100,0)</f>
        <v>-20.083371558783181</v>
      </c>
      <c r="AA47" s="29">
        <f>SUM(AA34:AA46)</f>
        <v>79344820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-31243723</v>
      </c>
      <c r="D48" s="39">
        <f t="shared" si="2"/>
        <v>0</v>
      </c>
      <c r="E48" s="40">
        <f t="shared" si="2"/>
        <v>-4149280</v>
      </c>
      <c r="F48" s="41">
        <f t="shared" si="2"/>
        <v>-4149280</v>
      </c>
      <c r="G48" s="41">
        <f t="shared" si="2"/>
        <v>1105643</v>
      </c>
      <c r="H48" s="41">
        <f t="shared" si="2"/>
        <v>-419952</v>
      </c>
      <c r="I48" s="41">
        <f t="shared" si="2"/>
        <v>698779</v>
      </c>
      <c r="J48" s="41">
        <f t="shared" si="2"/>
        <v>1384470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1384470</v>
      </c>
      <c r="X48" s="41">
        <f t="shared" si="2"/>
        <v>-1037385</v>
      </c>
      <c r="Y48" s="41">
        <f t="shared" si="2"/>
        <v>2421855</v>
      </c>
      <c r="Z48" s="42">
        <f>+IF(X48&lt;&gt;0,+(Y48/X48)*100,0)</f>
        <v>-233.45768446622998</v>
      </c>
      <c r="AA48" s="39">
        <f>+AA32-AA47</f>
        <v>-4149280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-31243723</v>
      </c>
      <c r="D51" s="48">
        <f t="shared" si="3"/>
        <v>0</v>
      </c>
      <c r="E51" s="49">
        <f t="shared" si="3"/>
        <v>-4149280</v>
      </c>
      <c r="F51" s="50">
        <f t="shared" si="3"/>
        <v>-4149280</v>
      </c>
      <c r="G51" s="50">
        <f t="shared" si="3"/>
        <v>1105643</v>
      </c>
      <c r="H51" s="50">
        <f t="shared" si="3"/>
        <v>-419952</v>
      </c>
      <c r="I51" s="50">
        <f t="shared" si="3"/>
        <v>698779</v>
      </c>
      <c r="J51" s="50">
        <f t="shared" si="3"/>
        <v>1384470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1384470</v>
      </c>
      <c r="X51" s="50">
        <f t="shared" si="3"/>
        <v>-1037385</v>
      </c>
      <c r="Y51" s="50">
        <f t="shared" si="3"/>
        <v>2421855</v>
      </c>
      <c r="Z51" s="51">
        <f>+IF(X51&lt;&gt;0,+(Y51/X51)*100,0)</f>
        <v>-233.45768446622998</v>
      </c>
      <c r="AA51" s="48">
        <f>SUM(AA48:AA50)</f>
        <v>-4149280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-31243723</v>
      </c>
      <c r="D53" s="54">
        <f>+D51-D52</f>
        <v>0</v>
      </c>
      <c r="E53" s="55">
        <f t="shared" si="4"/>
        <v>-4149280</v>
      </c>
      <c r="F53" s="56">
        <f t="shared" si="4"/>
        <v>-4149280</v>
      </c>
      <c r="G53" s="56">
        <f t="shared" si="4"/>
        <v>1105643</v>
      </c>
      <c r="H53" s="56">
        <f t="shared" si="4"/>
        <v>-419952</v>
      </c>
      <c r="I53" s="56">
        <f t="shared" si="4"/>
        <v>698779</v>
      </c>
      <c r="J53" s="56">
        <f t="shared" si="4"/>
        <v>1384470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1384470</v>
      </c>
      <c r="X53" s="56">
        <f t="shared" si="4"/>
        <v>-1037385</v>
      </c>
      <c r="Y53" s="56">
        <f t="shared" si="4"/>
        <v>2421855</v>
      </c>
      <c r="Z53" s="57">
        <f>+IF(X53&lt;&gt;0,+(Y53/X53)*100,0)</f>
        <v>-233.45768446622998</v>
      </c>
      <c r="AA53" s="54">
        <f>+AA51-AA52</f>
        <v>-4149280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-31243723</v>
      </c>
      <c r="D56" s="48">
        <f>SUM(D53:D55)</f>
        <v>0</v>
      </c>
      <c r="E56" s="49">
        <f t="shared" si="5"/>
        <v>-4149280</v>
      </c>
      <c r="F56" s="50">
        <f t="shared" si="5"/>
        <v>-4149280</v>
      </c>
      <c r="G56" s="50">
        <f t="shared" si="5"/>
        <v>1105643</v>
      </c>
      <c r="H56" s="50">
        <f t="shared" si="5"/>
        <v>-419952</v>
      </c>
      <c r="I56" s="50">
        <f t="shared" si="5"/>
        <v>698779</v>
      </c>
      <c r="J56" s="50">
        <f t="shared" si="5"/>
        <v>1384470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1384470</v>
      </c>
      <c r="X56" s="50">
        <f t="shared" si="5"/>
        <v>-1037385</v>
      </c>
      <c r="Y56" s="50">
        <f t="shared" si="5"/>
        <v>2421855</v>
      </c>
      <c r="Z56" s="51">
        <f>+IF(X56&lt;&gt;0,+(Y56/X56)*100,0)</f>
        <v>-233.45768446622998</v>
      </c>
      <c r="AA56" s="48">
        <f>SUM(AA53:AA55)</f>
        <v>-4149280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-31243723</v>
      </c>
      <c r="D59" s="65">
        <f>SUM(D56:D58)</f>
        <v>0</v>
      </c>
      <c r="E59" s="66">
        <f t="shared" si="6"/>
        <v>-4149280</v>
      </c>
      <c r="F59" s="67">
        <f t="shared" si="6"/>
        <v>-4149280</v>
      </c>
      <c r="G59" s="67">
        <f t="shared" si="6"/>
        <v>1105643</v>
      </c>
      <c r="H59" s="67">
        <f t="shared" si="6"/>
        <v>-419952</v>
      </c>
      <c r="I59" s="67">
        <f t="shared" si="6"/>
        <v>698779</v>
      </c>
      <c r="J59" s="67">
        <f t="shared" si="6"/>
        <v>1384470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1384470</v>
      </c>
      <c r="X59" s="67">
        <f t="shared" si="6"/>
        <v>-1037385</v>
      </c>
      <c r="Y59" s="67">
        <f t="shared" si="6"/>
        <v>2421855</v>
      </c>
      <c r="Z59" s="68">
        <f>+IF(X59&lt;&gt;0,+(Y59/X59)*100,0)</f>
        <v>-233.45768446622998</v>
      </c>
      <c r="AA59" s="65">
        <f>SUM(AA56:AA58)</f>
        <v>-4149280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1712004241</v>
      </c>
      <c r="G9" s="22">
        <v>126974706</v>
      </c>
      <c r="H9" s="22">
        <v>123285742</v>
      </c>
      <c r="I9" s="22">
        <v>121575737</v>
      </c>
      <c r="J9" s="22">
        <v>371836185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371836185</v>
      </c>
      <c r="X9" s="22">
        <v>428001033</v>
      </c>
      <c r="Y9" s="22">
        <v>-56164848</v>
      </c>
      <c r="Z9" s="23">
        <v>-13.122596365322323</v>
      </c>
      <c r="AA9" s="20">
        <v>1712004241</v>
      </c>
    </row>
    <row r="10" spans="1:27" ht="13.5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30691</v>
      </c>
      <c r="X10" s="22">
        <v>30522</v>
      </c>
      <c r="Y10" s="22">
        <v>169</v>
      </c>
      <c r="Z10" s="23">
        <v>0.55369897123386413</v>
      </c>
      <c r="AA10" s="20">
        <v>122098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3266587</v>
      </c>
      <c r="X13" s="22">
        <v>32064099</v>
      </c>
      <c r="Y13" s="22">
        <v>-28797512</v>
      </c>
      <c r="Z13" s="23">
        <v>-89.81232249813101</v>
      </c>
      <c r="AA13" s="20">
        <v>128256401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806660771</v>
      </c>
      <c r="D25" s="20"/>
      <c r="E25" s="21">
        <v>850736124</v>
      </c>
      <c r="F25" s="22">
        <v>850736124</v>
      </c>
      <c r="G25" s="22">
        <v>354473385</v>
      </c>
      <c r="H25" s="22"/>
      <c r="I25" s="22"/>
      <c r="J25" s="22">
        <v>354473385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354473385</v>
      </c>
      <c r="X25" s="22">
        <v>212684031</v>
      </c>
      <c r="Y25" s="22">
        <v>141789354</v>
      </c>
      <c r="Z25" s="23">
        <v>66.666666666666657</v>
      </c>
      <c r="AA25" s="20">
        <v>850736124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28662110</v>
      </c>
      <c r="X26" s="22"/>
      <c r="Y26" s="22">
        <v>28662110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39302493</v>
      </c>
      <c r="X28" s="22"/>
      <c r="Y28" s="22">
        <v>39302493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2468979168</v>
      </c>
      <c r="D32" s="29">
        <f t="shared" ref="D32:Y32" si="0">SUM(D6:D31)</f>
        <v>0</v>
      </c>
      <c r="E32" s="30">
        <f t="shared" si="0"/>
        <v>2691118864</v>
      </c>
      <c r="F32" s="31">
        <f t="shared" si="0"/>
        <v>2691118864</v>
      </c>
      <c r="G32" s="31">
        <f t="shared" si="0"/>
        <v>504834848</v>
      </c>
      <c r="H32" s="31">
        <f t="shared" si="0"/>
        <v>147659501</v>
      </c>
      <c r="I32" s="31">
        <f t="shared" si="0"/>
        <v>145077102</v>
      </c>
      <c r="J32" s="31">
        <f t="shared" si="0"/>
        <v>797571451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797571451</v>
      </c>
      <c r="X32" s="31">
        <f t="shared" si="0"/>
        <v>672779685</v>
      </c>
      <c r="Y32" s="31">
        <f t="shared" si="0"/>
        <v>124791766</v>
      </c>
      <c r="Z32" s="32">
        <f>+IF(X32&lt;&gt;0,+(Y32/X32)*100,0)</f>
        <v>18.548682248037853</v>
      </c>
      <c r="AA32" s="29">
        <f>SUM(AA6:AA31)</f>
        <v>2691118864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553686758</v>
      </c>
      <c r="D34" s="20"/>
      <c r="E34" s="21">
        <v>632317114</v>
      </c>
      <c r="F34" s="22">
        <v>632317114</v>
      </c>
      <c r="G34" s="22">
        <v>49562258</v>
      </c>
      <c r="H34" s="22">
        <v>46648596</v>
      </c>
      <c r="I34" s="22">
        <v>48253682</v>
      </c>
      <c r="J34" s="22">
        <v>144464536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144464536</v>
      </c>
      <c r="X34" s="22">
        <v>158079399</v>
      </c>
      <c r="Y34" s="22">
        <v>-13614863</v>
      </c>
      <c r="Z34" s="23">
        <v>-8.612673812101221</v>
      </c>
      <c r="AA34" s="20">
        <v>632317114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80574269</v>
      </c>
      <c r="D37" s="20"/>
      <c r="E37" s="21">
        <v>79616065</v>
      </c>
      <c r="F37" s="22">
        <v>79616065</v>
      </c>
      <c r="G37" s="22">
        <v>2556</v>
      </c>
      <c r="H37" s="22">
        <v>58913</v>
      </c>
      <c r="I37" s="22">
        <v>14509900</v>
      </c>
      <c r="J37" s="22">
        <v>14571369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14571369</v>
      </c>
      <c r="X37" s="22">
        <v>19904493</v>
      </c>
      <c r="Y37" s="22">
        <v>-5333124</v>
      </c>
      <c r="Z37" s="23">
        <v>-26.7935686681394</v>
      </c>
      <c r="AA37" s="20">
        <v>79616065</v>
      </c>
    </row>
    <row r="38" spans="1:27" ht="13.5" x14ac:dyDescent="0.25">
      <c r="A38" s="19" t="s">
        <v>64</v>
      </c>
      <c r="B38" s="15" t="s">
        <v>32</v>
      </c>
      <c r="C38" s="20">
        <v>581852773</v>
      </c>
      <c r="D38" s="20"/>
      <c r="E38" s="21">
        <v>648365339</v>
      </c>
      <c r="F38" s="22">
        <v>648365339</v>
      </c>
      <c r="G38" s="22">
        <v>49118586</v>
      </c>
      <c r="H38" s="22">
        <v>58942304</v>
      </c>
      <c r="I38" s="22">
        <v>54030445</v>
      </c>
      <c r="J38" s="22">
        <v>162091335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162091335</v>
      </c>
      <c r="X38" s="22">
        <v>162091335</v>
      </c>
      <c r="Y38" s="22"/>
      <c r="Z38" s="23"/>
      <c r="AA38" s="20">
        <v>648365339</v>
      </c>
    </row>
    <row r="39" spans="1:27" ht="13.5" x14ac:dyDescent="0.25">
      <c r="A39" s="19" t="s">
        <v>65</v>
      </c>
      <c r="B39" s="15" t="s">
        <v>32</v>
      </c>
      <c r="C39" s="20">
        <v>139644551</v>
      </c>
      <c r="D39" s="20"/>
      <c r="E39" s="21">
        <v>153681521</v>
      </c>
      <c r="F39" s="22">
        <v>153681521</v>
      </c>
      <c r="G39" s="22"/>
      <c r="H39" s="22"/>
      <c r="I39" s="22">
        <v>33639678</v>
      </c>
      <c r="J39" s="22">
        <v>33639678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33639678</v>
      </c>
      <c r="X39" s="22">
        <v>38420382</v>
      </c>
      <c r="Y39" s="22">
        <v>-4780704</v>
      </c>
      <c r="Z39" s="23">
        <v>-12.443145411724434</v>
      </c>
      <c r="AA39" s="20">
        <v>153681521</v>
      </c>
    </row>
    <row r="40" spans="1:27" ht="13.5" x14ac:dyDescent="0.25">
      <c r="A40" s="19" t="s">
        <v>40</v>
      </c>
      <c r="B40" s="15" t="s">
        <v>32</v>
      </c>
      <c r="C40" s="20">
        <v>41381023</v>
      </c>
      <c r="D40" s="20"/>
      <c r="E40" s="21">
        <v>48276510</v>
      </c>
      <c r="F40" s="22">
        <v>48276510</v>
      </c>
      <c r="G40" s="22">
        <v>1363900</v>
      </c>
      <c r="H40" s="22">
        <v>122484</v>
      </c>
      <c r="I40" s="22"/>
      <c r="J40" s="22">
        <v>1486384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1486384</v>
      </c>
      <c r="X40" s="22">
        <v>12069129</v>
      </c>
      <c r="Y40" s="22">
        <v>-10582745</v>
      </c>
      <c r="Z40" s="23">
        <v>-87.684413680556403</v>
      </c>
      <c r="AA40" s="20">
        <v>48276510</v>
      </c>
    </row>
    <row r="41" spans="1:27" ht="13.5" x14ac:dyDescent="0.25">
      <c r="A41" s="19" t="s">
        <v>66</v>
      </c>
      <c r="B41" s="15" t="s">
        <v>32</v>
      </c>
      <c r="C41" s="20">
        <v>431303736</v>
      </c>
      <c r="D41" s="20"/>
      <c r="E41" s="21">
        <v>468910474</v>
      </c>
      <c r="F41" s="22">
        <v>468910474</v>
      </c>
      <c r="G41" s="22">
        <v>180000</v>
      </c>
      <c r="H41" s="22">
        <v>16448953</v>
      </c>
      <c r="I41" s="22">
        <v>38343955</v>
      </c>
      <c r="J41" s="22">
        <v>54972908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54972908</v>
      </c>
      <c r="X41" s="22">
        <v>117227667</v>
      </c>
      <c r="Y41" s="22">
        <v>-62254759</v>
      </c>
      <c r="Z41" s="23">
        <v>-53.105858534231508</v>
      </c>
      <c r="AA41" s="20">
        <v>468910474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208709608</v>
      </c>
      <c r="D44" s="20"/>
      <c r="E44" s="21">
        <v>90518112</v>
      </c>
      <c r="F44" s="22">
        <v>90518112</v>
      </c>
      <c r="G44" s="22">
        <v>733648</v>
      </c>
      <c r="H44" s="22">
        <v>702841</v>
      </c>
      <c r="I44" s="22">
        <v>30541280</v>
      </c>
      <c r="J44" s="22">
        <v>31977769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31977769</v>
      </c>
      <c r="X44" s="22">
        <v>22629555</v>
      </c>
      <c r="Y44" s="22">
        <v>9348214</v>
      </c>
      <c r="Z44" s="23">
        <v>41.309756201569144</v>
      </c>
      <c r="AA44" s="20">
        <v>90518112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2037152718</v>
      </c>
      <c r="D47" s="29">
        <f t="shared" ref="D47:Y47" si="1">SUM(D34:D46)</f>
        <v>0</v>
      </c>
      <c r="E47" s="30">
        <f t="shared" si="1"/>
        <v>2121685135</v>
      </c>
      <c r="F47" s="31">
        <f t="shared" si="1"/>
        <v>2121685135</v>
      </c>
      <c r="G47" s="31">
        <f t="shared" si="1"/>
        <v>100960948</v>
      </c>
      <c r="H47" s="31">
        <f t="shared" si="1"/>
        <v>122924091</v>
      </c>
      <c r="I47" s="31">
        <f t="shared" si="1"/>
        <v>219318940</v>
      </c>
      <c r="J47" s="31">
        <f t="shared" si="1"/>
        <v>443203979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443203979</v>
      </c>
      <c r="X47" s="31">
        <f t="shared" si="1"/>
        <v>530421960</v>
      </c>
      <c r="Y47" s="31">
        <f t="shared" si="1"/>
        <v>-87217981</v>
      </c>
      <c r="Z47" s="32">
        <f>+IF(X47&lt;&gt;0,+(Y47/X47)*100,0)</f>
        <v>-16.443131615440656</v>
      </c>
      <c r="AA47" s="29">
        <f>SUM(AA34:AA46)</f>
        <v>2121685135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431826450</v>
      </c>
      <c r="D48" s="39">
        <f t="shared" si="2"/>
        <v>0</v>
      </c>
      <c r="E48" s="40">
        <f t="shared" si="2"/>
        <v>569433729</v>
      </c>
      <c r="F48" s="41">
        <f t="shared" si="2"/>
        <v>569433729</v>
      </c>
      <c r="G48" s="41">
        <f t="shared" si="2"/>
        <v>403873900</v>
      </c>
      <c r="H48" s="41">
        <f t="shared" si="2"/>
        <v>24735410</v>
      </c>
      <c r="I48" s="41">
        <f t="shared" si="2"/>
        <v>-74241838</v>
      </c>
      <c r="J48" s="41">
        <f t="shared" si="2"/>
        <v>354367472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354367472</v>
      </c>
      <c r="X48" s="41">
        <f t="shared" si="2"/>
        <v>142357725</v>
      </c>
      <c r="Y48" s="41">
        <f t="shared" si="2"/>
        <v>212009747</v>
      </c>
      <c r="Z48" s="42">
        <f>+IF(X48&lt;&gt;0,+(Y48/X48)*100,0)</f>
        <v>148.92746213807504</v>
      </c>
      <c r="AA48" s="39">
        <f>+AA32-AA47</f>
        <v>569433729</v>
      </c>
    </row>
    <row r="49" spans="1:27" ht="25.5" x14ac:dyDescent="0.25">
      <c r="A49" s="43" t="s">
        <v>74</v>
      </c>
      <c r="B49" s="15" t="s">
        <v>32</v>
      </c>
      <c r="C49" s="20">
        <v>26202040</v>
      </c>
      <c r="D49" s="20"/>
      <c r="E49" s="21">
        <v>36000000</v>
      </c>
      <c r="F49" s="22">
        <v>36000000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9000000</v>
      </c>
      <c r="Y49" s="22">
        <v>-9000000</v>
      </c>
      <c r="Z49" s="23">
        <v>-100</v>
      </c>
      <c r="AA49" s="20">
        <v>36000000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458028490</v>
      </c>
      <c r="D51" s="48">
        <f t="shared" si="3"/>
        <v>0</v>
      </c>
      <c r="E51" s="49">
        <f t="shared" si="3"/>
        <v>605433729</v>
      </c>
      <c r="F51" s="50">
        <f t="shared" si="3"/>
        <v>605433729</v>
      </c>
      <c r="G51" s="50">
        <f t="shared" si="3"/>
        <v>403873900</v>
      </c>
      <c r="H51" s="50">
        <f t="shared" si="3"/>
        <v>24735410</v>
      </c>
      <c r="I51" s="50">
        <f t="shared" si="3"/>
        <v>-74241838</v>
      </c>
      <c r="J51" s="50">
        <f t="shared" si="3"/>
        <v>354367472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354367472</v>
      </c>
      <c r="X51" s="50">
        <f t="shared" si="3"/>
        <v>151357725</v>
      </c>
      <c r="Y51" s="50">
        <f t="shared" si="3"/>
        <v>203009747</v>
      </c>
      <c r="Z51" s="51">
        <f>+IF(X51&lt;&gt;0,+(Y51/X51)*100,0)</f>
        <v>134.12579172949381</v>
      </c>
      <c r="AA51" s="48">
        <f>SUM(AA48:AA50)</f>
        <v>605433729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458028490</v>
      </c>
      <c r="D53" s="54">
        <f>+D51-D52</f>
        <v>0</v>
      </c>
      <c r="E53" s="55">
        <f t="shared" si="4"/>
        <v>605433729</v>
      </c>
      <c r="F53" s="56">
        <f t="shared" si="4"/>
        <v>605433729</v>
      </c>
      <c r="G53" s="56">
        <f t="shared" si="4"/>
        <v>403873900</v>
      </c>
      <c r="H53" s="56">
        <f t="shared" si="4"/>
        <v>24735410</v>
      </c>
      <c r="I53" s="56">
        <f t="shared" si="4"/>
        <v>-74241838</v>
      </c>
      <c r="J53" s="56">
        <f t="shared" si="4"/>
        <v>354367472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354367472</v>
      </c>
      <c r="X53" s="56">
        <f t="shared" si="4"/>
        <v>151357725</v>
      </c>
      <c r="Y53" s="56">
        <f t="shared" si="4"/>
        <v>203009747</v>
      </c>
      <c r="Z53" s="57">
        <f>+IF(X53&lt;&gt;0,+(Y53/X53)*100,0)</f>
        <v>134.12579172949381</v>
      </c>
      <c r="AA53" s="54">
        <f>+AA51-AA52</f>
        <v>605433729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458028490</v>
      </c>
      <c r="D56" s="48">
        <f>SUM(D53:D55)</f>
        <v>0</v>
      </c>
      <c r="E56" s="49">
        <f t="shared" si="5"/>
        <v>605433729</v>
      </c>
      <c r="F56" s="50">
        <f t="shared" si="5"/>
        <v>605433729</v>
      </c>
      <c r="G56" s="50">
        <f t="shared" si="5"/>
        <v>403873900</v>
      </c>
      <c r="H56" s="50">
        <f t="shared" si="5"/>
        <v>24735410</v>
      </c>
      <c r="I56" s="50">
        <f t="shared" si="5"/>
        <v>-74241838</v>
      </c>
      <c r="J56" s="50">
        <f t="shared" si="5"/>
        <v>354367472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354367472</v>
      </c>
      <c r="X56" s="50">
        <f t="shared" si="5"/>
        <v>151357725</v>
      </c>
      <c r="Y56" s="50">
        <f t="shared" si="5"/>
        <v>203009747</v>
      </c>
      <c r="Z56" s="51">
        <f>+IF(X56&lt;&gt;0,+(Y56/X56)*100,0)</f>
        <v>134.12579172949381</v>
      </c>
      <c r="AA56" s="48">
        <f>SUM(AA53:AA55)</f>
        <v>605433729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458028490</v>
      </c>
      <c r="D59" s="65">
        <f>SUM(D56:D58)</f>
        <v>0</v>
      </c>
      <c r="E59" s="66">
        <f t="shared" si="6"/>
        <v>605433729</v>
      </c>
      <c r="F59" s="67">
        <f t="shared" si="6"/>
        <v>605433729</v>
      </c>
      <c r="G59" s="67">
        <f t="shared" si="6"/>
        <v>403873900</v>
      </c>
      <c r="H59" s="67">
        <f t="shared" si="6"/>
        <v>24735410</v>
      </c>
      <c r="I59" s="67">
        <f t="shared" si="6"/>
        <v>-74241838</v>
      </c>
      <c r="J59" s="67">
        <f t="shared" si="6"/>
        <v>354367472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354367472</v>
      </c>
      <c r="X59" s="67">
        <f t="shared" si="6"/>
        <v>151357725</v>
      </c>
      <c r="Y59" s="67">
        <f t="shared" si="6"/>
        <v>203009747</v>
      </c>
      <c r="Z59" s="68">
        <f>+IF(X59&lt;&gt;0,+(Y59/X59)*100,0)</f>
        <v>134.12579172949381</v>
      </c>
      <c r="AA59" s="65">
        <f>SUM(AA56:AA58)</f>
        <v>605433729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3094069000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788583605</v>
      </c>
      <c r="X9" s="22">
        <v>776156997</v>
      </c>
      <c r="Y9" s="22">
        <v>12426608</v>
      </c>
      <c r="Z9" s="23">
        <v>1.6010430941202993</v>
      </c>
      <c r="AA9" s="20">
        <v>3094069000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143000</v>
      </c>
      <c r="F10" s="22">
        <v>143000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3585</v>
      </c>
      <c r="Y10" s="22">
        <v>-3585</v>
      </c>
      <c r="Z10" s="23">
        <v>-100</v>
      </c>
      <c r="AA10" s="20">
        <v>143000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46258000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22049066</v>
      </c>
      <c r="X13" s="22">
        <v>11563260</v>
      </c>
      <c r="Y13" s="22">
        <v>10485806</v>
      </c>
      <c r="Z13" s="23">
        <v>90.682091382533997</v>
      </c>
      <c r="AA13" s="20">
        <v>46258000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100614750</v>
      </c>
      <c r="H25" s="22">
        <v>100614750</v>
      </c>
      <c r="I25" s="22">
        <v>100614750</v>
      </c>
      <c r="J25" s="22">
        <v>301844250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301844250</v>
      </c>
      <c r="X25" s="22"/>
      <c r="Y25" s="22">
        <v>301844250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3140470000</v>
      </c>
      <c r="F32" s="31">
        <f t="shared" si="0"/>
        <v>3140470000</v>
      </c>
      <c r="G32" s="31">
        <f t="shared" si="0"/>
        <v>366522853</v>
      </c>
      <c r="H32" s="31">
        <f t="shared" si="0"/>
        <v>371692943</v>
      </c>
      <c r="I32" s="31">
        <f t="shared" si="0"/>
        <v>374261125</v>
      </c>
      <c r="J32" s="31">
        <f t="shared" si="0"/>
        <v>1112476921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1112476921</v>
      </c>
      <c r="X32" s="31">
        <f t="shared" si="0"/>
        <v>787723842</v>
      </c>
      <c r="Y32" s="31">
        <f t="shared" si="0"/>
        <v>324753079</v>
      </c>
      <c r="Z32" s="32">
        <f>+IF(X32&lt;&gt;0,+(Y32/X32)*100,0)</f>
        <v>41.226767768697293</v>
      </c>
      <c r="AA32" s="29">
        <f>SUM(AA6:AA31)</f>
        <v>3140470000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1467472000</v>
      </c>
      <c r="F34" s="22">
        <v>1467472000</v>
      </c>
      <c r="G34" s="22">
        <v>130210730</v>
      </c>
      <c r="H34" s="22">
        <v>153485848</v>
      </c>
      <c r="I34" s="22">
        <v>135299718</v>
      </c>
      <c r="J34" s="22">
        <v>418996296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418996296</v>
      </c>
      <c r="X34" s="22">
        <v>358144866</v>
      </c>
      <c r="Y34" s="22">
        <v>60851430</v>
      </c>
      <c r="Z34" s="23">
        <v>16.990730784341331</v>
      </c>
      <c r="AA34" s="20">
        <v>1467472000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114085000</v>
      </c>
      <c r="F37" s="22">
        <v>114085000</v>
      </c>
      <c r="G37" s="22">
        <v>15222256</v>
      </c>
      <c r="H37" s="22">
        <v>12363956</v>
      </c>
      <c r="I37" s="22">
        <v>9138430</v>
      </c>
      <c r="J37" s="22">
        <v>36724642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36724642</v>
      </c>
      <c r="X37" s="22">
        <v>27283077</v>
      </c>
      <c r="Y37" s="22">
        <v>9441565</v>
      </c>
      <c r="Z37" s="23">
        <v>34.605939058853224</v>
      </c>
      <c r="AA37" s="20">
        <v>114085000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844905000</v>
      </c>
      <c r="F38" s="22">
        <v>844905000</v>
      </c>
      <c r="G38" s="22">
        <v>70408743</v>
      </c>
      <c r="H38" s="22">
        <v>70408743</v>
      </c>
      <c r="I38" s="22">
        <v>70408743</v>
      </c>
      <c r="J38" s="22">
        <v>211226229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211226229</v>
      </c>
      <c r="X38" s="22">
        <v>211227006</v>
      </c>
      <c r="Y38" s="22">
        <v>-777</v>
      </c>
      <c r="Z38" s="23"/>
      <c r="AA38" s="20">
        <v>844905000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75606000</v>
      </c>
      <c r="F39" s="22">
        <v>75606000</v>
      </c>
      <c r="G39" s="22">
        <v>4671214</v>
      </c>
      <c r="H39" s="22">
        <v>2281471</v>
      </c>
      <c r="I39" s="22">
        <v>5122471</v>
      </c>
      <c r="J39" s="22">
        <v>12075156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12075156</v>
      </c>
      <c r="X39" s="22">
        <v>17097951</v>
      </c>
      <c r="Y39" s="22">
        <v>-5022795</v>
      </c>
      <c r="Z39" s="23">
        <v>-29.376590212476337</v>
      </c>
      <c r="AA39" s="20">
        <v>75606000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4946039</v>
      </c>
      <c r="H40" s="22">
        <v>5099914</v>
      </c>
      <c r="I40" s="22">
        <v>5027051</v>
      </c>
      <c r="J40" s="22">
        <v>15073004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15073004</v>
      </c>
      <c r="X40" s="22"/>
      <c r="Y40" s="22">
        <v>15073004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88281000</v>
      </c>
      <c r="F41" s="22">
        <v>88281000</v>
      </c>
      <c r="G41" s="22">
        <v>15099533</v>
      </c>
      <c r="H41" s="22">
        <v>7338851</v>
      </c>
      <c r="I41" s="22">
        <v>24200261</v>
      </c>
      <c r="J41" s="22">
        <v>46638645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46638645</v>
      </c>
      <c r="X41" s="22">
        <v>19426260</v>
      </c>
      <c r="Y41" s="22">
        <v>27212385</v>
      </c>
      <c r="Z41" s="23">
        <v>140.08041177251823</v>
      </c>
      <c r="AA41" s="20">
        <v>88281000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1253692000</v>
      </c>
      <c r="F44" s="22">
        <v>1253692000</v>
      </c>
      <c r="G44" s="22">
        <v>109816927</v>
      </c>
      <c r="H44" s="22">
        <v>101774590</v>
      </c>
      <c r="I44" s="22">
        <v>76876473</v>
      </c>
      <c r="J44" s="22">
        <v>288467990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288467990</v>
      </c>
      <c r="X44" s="22">
        <v>304916122</v>
      </c>
      <c r="Y44" s="22">
        <v>-16448132</v>
      </c>
      <c r="Z44" s="23">
        <v>-5.3943136532478926</v>
      </c>
      <c r="AA44" s="20">
        <v>1253692000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3844041000</v>
      </c>
      <c r="F47" s="31">
        <f t="shared" si="1"/>
        <v>3844041000</v>
      </c>
      <c r="G47" s="31">
        <f t="shared" si="1"/>
        <v>350375442</v>
      </c>
      <c r="H47" s="31">
        <f t="shared" si="1"/>
        <v>352753373</v>
      </c>
      <c r="I47" s="31">
        <f t="shared" si="1"/>
        <v>326073147</v>
      </c>
      <c r="J47" s="31">
        <f t="shared" si="1"/>
        <v>1029201962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1029201962</v>
      </c>
      <c r="X47" s="31">
        <f t="shared" si="1"/>
        <v>938095282</v>
      </c>
      <c r="Y47" s="31">
        <f t="shared" si="1"/>
        <v>91106680</v>
      </c>
      <c r="Z47" s="32">
        <f>+IF(X47&lt;&gt;0,+(Y47/X47)*100,0)</f>
        <v>9.7118791393729662</v>
      </c>
      <c r="AA47" s="29">
        <f>SUM(AA34:AA46)</f>
        <v>3844041000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-703571000</v>
      </c>
      <c r="F48" s="41">
        <f t="shared" si="2"/>
        <v>-703571000</v>
      </c>
      <c r="G48" s="41">
        <f t="shared" si="2"/>
        <v>16147411</v>
      </c>
      <c r="H48" s="41">
        <f t="shared" si="2"/>
        <v>18939570</v>
      </c>
      <c r="I48" s="41">
        <f t="shared" si="2"/>
        <v>48187978</v>
      </c>
      <c r="J48" s="41">
        <f t="shared" si="2"/>
        <v>83274959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83274959</v>
      </c>
      <c r="X48" s="41">
        <f t="shared" si="2"/>
        <v>-150371440</v>
      </c>
      <c r="Y48" s="41">
        <f t="shared" si="2"/>
        <v>233646399</v>
      </c>
      <c r="Z48" s="42">
        <f>+IF(X48&lt;&gt;0,+(Y48/X48)*100,0)</f>
        <v>-155.37950491130496</v>
      </c>
      <c r="AA48" s="39">
        <f>+AA32-AA47</f>
        <v>-703571000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-703571000</v>
      </c>
      <c r="F51" s="50">
        <f t="shared" si="3"/>
        <v>-703571000</v>
      </c>
      <c r="G51" s="50">
        <f t="shared" si="3"/>
        <v>16147411</v>
      </c>
      <c r="H51" s="50">
        <f t="shared" si="3"/>
        <v>18939570</v>
      </c>
      <c r="I51" s="50">
        <f t="shared" si="3"/>
        <v>48187978</v>
      </c>
      <c r="J51" s="50">
        <f t="shared" si="3"/>
        <v>83274959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83274959</v>
      </c>
      <c r="X51" s="50">
        <f t="shared" si="3"/>
        <v>-150371440</v>
      </c>
      <c r="Y51" s="50">
        <f t="shared" si="3"/>
        <v>233646399</v>
      </c>
      <c r="Z51" s="51">
        <f>+IF(X51&lt;&gt;0,+(Y51/X51)*100,0)</f>
        <v>-155.37950491130496</v>
      </c>
      <c r="AA51" s="48">
        <f>SUM(AA48:AA50)</f>
        <v>-703571000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-703571000</v>
      </c>
      <c r="F53" s="56">
        <f t="shared" si="4"/>
        <v>-703571000</v>
      </c>
      <c r="G53" s="56">
        <f t="shared" si="4"/>
        <v>16147411</v>
      </c>
      <c r="H53" s="56">
        <f t="shared" si="4"/>
        <v>18939570</v>
      </c>
      <c r="I53" s="56">
        <f t="shared" si="4"/>
        <v>48187978</v>
      </c>
      <c r="J53" s="56">
        <f t="shared" si="4"/>
        <v>83274959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83274959</v>
      </c>
      <c r="X53" s="56">
        <f t="shared" si="4"/>
        <v>-150371440</v>
      </c>
      <c r="Y53" s="56">
        <f t="shared" si="4"/>
        <v>233646399</v>
      </c>
      <c r="Z53" s="57">
        <f>+IF(X53&lt;&gt;0,+(Y53/X53)*100,0)</f>
        <v>-155.37950491130496</v>
      </c>
      <c r="AA53" s="54">
        <f>+AA51-AA52</f>
        <v>-703571000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-703571000</v>
      </c>
      <c r="F56" s="50">
        <f t="shared" si="5"/>
        <v>-703571000</v>
      </c>
      <c r="G56" s="50">
        <f t="shared" si="5"/>
        <v>16147411</v>
      </c>
      <c r="H56" s="50">
        <f t="shared" si="5"/>
        <v>18939570</v>
      </c>
      <c r="I56" s="50">
        <f t="shared" si="5"/>
        <v>48187978</v>
      </c>
      <c r="J56" s="50">
        <f t="shared" si="5"/>
        <v>83274959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83274959</v>
      </c>
      <c r="X56" s="50">
        <f t="shared" si="5"/>
        <v>-150371440</v>
      </c>
      <c r="Y56" s="50">
        <f t="shared" si="5"/>
        <v>233646399</v>
      </c>
      <c r="Z56" s="51">
        <f>+IF(X56&lt;&gt;0,+(Y56/X56)*100,0)</f>
        <v>-155.37950491130496</v>
      </c>
      <c r="AA56" s="48">
        <f>SUM(AA53:AA55)</f>
        <v>-703571000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-703571000</v>
      </c>
      <c r="F59" s="67">
        <f t="shared" si="6"/>
        <v>-703571000</v>
      </c>
      <c r="G59" s="67">
        <f t="shared" si="6"/>
        <v>16147411</v>
      </c>
      <c r="H59" s="67">
        <f t="shared" si="6"/>
        <v>18939570</v>
      </c>
      <c r="I59" s="67">
        <f t="shared" si="6"/>
        <v>48187978</v>
      </c>
      <c r="J59" s="67">
        <f t="shared" si="6"/>
        <v>83274959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83274959</v>
      </c>
      <c r="X59" s="67">
        <f t="shared" si="6"/>
        <v>-150371440</v>
      </c>
      <c r="Y59" s="67">
        <f t="shared" si="6"/>
        <v>233646399</v>
      </c>
      <c r="Z59" s="68">
        <f>+IF(X59&lt;&gt;0,+(Y59/X59)*100,0)</f>
        <v>-155.37950491130496</v>
      </c>
      <c r="AA59" s="65">
        <f>SUM(AA56:AA58)</f>
        <v>-703571000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2051211676</v>
      </c>
      <c r="D9" s="20"/>
      <c r="E9" s="21">
        <v>2005693090</v>
      </c>
      <c r="F9" s="22">
        <v>2005693090</v>
      </c>
      <c r="G9" s="22">
        <v>163002178</v>
      </c>
      <c r="H9" s="22">
        <v>154099027</v>
      </c>
      <c r="I9" s="22">
        <v>161049273</v>
      </c>
      <c r="J9" s="22">
        <v>478150478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478150478</v>
      </c>
      <c r="X9" s="22">
        <v>501423273</v>
      </c>
      <c r="Y9" s="22">
        <v>-23272795</v>
      </c>
      <c r="Z9" s="23">
        <v>-4.6413471917168074</v>
      </c>
      <c r="AA9" s="20">
        <v>2005693090</v>
      </c>
    </row>
    <row r="10" spans="1:27" ht="13.5" x14ac:dyDescent="0.25">
      <c r="A10" s="19" t="s">
        <v>38</v>
      </c>
      <c r="B10" s="15" t="s">
        <v>32</v>
      </c>
      <c r="C10" s="20">
        <v>-81426892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363719</v>
      </c>
      <c r="X10" s="22">
        <v>343149</v>
      </c>
      <c r="Y10" s="22">
        <v>20570</v>
      </c>
      <c r="Z10" s="23">
        <v>5.9944805317806544</v>
      </c>
      <c r="AA10" s="20">
        <v>1372600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495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18604478</v>
      </c>
      <c r="X13" s="22">
        <v>324</v>
      </c>
      <c r="Y13" s="22">
        <v>18604154</v>
      </c>
      <c r="Z13" s="23">
        <v>5742022.8395061726</v>
      </c>
      <c r="AA13" s="20">
        <v>1291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2718</v>
      </c>
      <c r="Y17" s="22">
        <v>-2718</v>
      </c>
      <c r="Z17" s="23">
        <v>-100</v>
      </c>
      <c r="AA17" s="20">
        <v>10872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711488</v>
      </c>
      <c r="D19" s="20"/>
      <c r="E19" s="21">
        <v>368153</v>
      </c>
      <c r="F19" s="22">
        <v>368153</v>
      </c>
      <c r="G19" s="22">
        <v>109749</v>
      </c>
      <c r="H19" s="22">
        <v>61904</v>
      </c>
      <c r="I19" s="22">
        <v>50435</v>
      </c>
      <c r="J19" s="22">
        <v>222088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222088</v>
      </c>
      <c r="X19" s="22">
        <v>92037</v>
      </c>
      <c r="Y19" s="22">
        <v>130051</v>
      </c>
      <c r="Z19" s="23">
        <v>141.30295424666167</v>
      </c>
      <c r="AA19" s="20">
        <v>368153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12631573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2077651800</v>
      </c>
      <c r="D32" s="29">
        <f t="shared" ref="D32:Y32" si="0">SUM(D6:D31)</f>
        <v>0</v>
      </c>
      <c r="E32" s="30">
        <f t="shared" si="0"/>
        <v>2007446006</v>
      </c>
      <c r="F32" s="31">
        <f t="shared" si="0"/>
        <v>2007446006</v>
      </c>
      <c r="G32" s="31">
        <f t="shared" si="0"/>
        <v>181716405</v>
      </c>
      <c r="H32" s="31">
        <f t="shared" si="0"/>
        <v>154364490</v>
      </c>
      <c r="I32" s="31">
        <f t="shared" si="0"/>
        <v>161259868</v>
      </c>
      <c r="J32" s="31">
        <f t="shared" si="0"/>
        <v>497340763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497340763</v>
      </c>
      <c r="X32" s="31">
        <f t="shared" si="0"/>
        <v>501861501</v>
      </c>
      <c r="Y32" s="31">
        <f t="shared" si="0"/>
        <v>-4520738</v>
      </c>
      <c r="Z32" s="32">
        <f>+IF(X32&lt;&gt;0,+(Y32/X32)*100,0)</f>
        <v>-0.90079394235103916</v>
      </c>
      <c r="AA32" s="29">
        <f>SUM(AA6:AA31)</f>
        <v>2007446006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418984098</v>
      </c>
      <c r="D34" s="20"/>
      <c r="E34" s="21">
        <v>509990156</v>
      </c>
      <c r="F34" s="22">
        <v>509990156</v>
      </c>
      <c r="G34" s="22">
        <v>30458894</v>
      </c>
      <c r="H34" s="22">
        <v>36976295</v>
      </c>
      <c r="I34" s="22">
        <v>38249193</v>
      </c>
      <c r="J34" s="22">
        <v>105684382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105684382</v>
      </c>
      <c r="X34" s="22">
        <v>127497546</v>
      </c>
      <c r="Y34" s="22">
        <v>-21813164</v>
      </c>
      <c r="Z34" s="23">
        <v>-17.108693213593305</v>
      </c>
      <c r="AA34" s="20">
        <v>509990156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4478389</v>
      </c>
      <c r="D37" s="20"/>
      <c r="E37" s="21">
        <v>4502433</v>
      </c>
      <c r="F37" s="22">
        <v>4502433</v>
      </c>
      <c r="G37" s="22">
        <v>439743</v>
      </c>
      <c r="H37" s="22">
        <v>336185</v>
      </c>
      <c r="I37" s="22">
        <v>99812</v>
      </c>
      <c r="J37" s="22">
        <v>875740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875740</v>
      </c>
      <c r="X37" s="22">
        <v>1125612</v>
      </c>
      <c r="Y37" s="22">
        <v>-249872</v>
      </c>
      <c r="Z37" s="23">
        <v>-22.198768314481367</v>
      </c>
      <c r="AA37" s="20">
        <v>4502433</v>
      </c>
    </row>
    <row r="38" spans="1:27" ht="13.5" x14ac:dyDescent="0.25">
      <c r="A38" s="19" t="s">
        <v>64</v>
      </c>
      <c r="B38" s="15" t="s">
        <v>32</v>
      </c>
      <c r="C38" s="20">
        <v>241040625</v>
      </c>
      <c r="D38" s="20"/>
      <c r="E38" s="21">
        <v>166436307</v>
      </c>
      <c r="F38" s="22">
        <v>166436307</v>
      </c>
      <c r="G38" s="22"/>
      <c r="H38" s="22">
        <v>27739384</v>
      </c>
      <c r="I38" s="22">
        <v>13869692</v>
      </c>
      <c r="J38" s="22">
        <v>41609076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41609076</v>
      </c>
      <c r="X38" s="22">
        <v>41609076</v>
      </c>
      <c r="Y38" s="22"/>
      <c r="Z38" s="23"/>
      <c r="AA38" s="20">
        <v>166436307</v>
      </c>
    </row>
    <row r="39" spans="1:27" ht="13.5" x14ac:dyDescent="0.25">
      <c r="A39" s="19" t="s">
        <v>65</v>
      </c>
      <c r="B39" s="15" t="s">
        <v>32</v>
      </c>
      <c r="C39" s="20">
        <v>29767162</v>
      </c>
      <c r="D39" s="20"/>
      <c r="E39" s="21">
        <v>36280692</v>
      </c>
      <c r="F39" s="22">
        <v>36280692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9070170</v>
      </c>
      <c r="Y39" s="22">
        <v>-9070170</v>
      </c>
      <c r="Z39" s="23">
        <v>-100</v>
      </c>
      <c r="AA39" s="20">
        <v>36280692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76415293</v>
      </c>
      <c r="F40" s="22">
        <v>76415293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19103823</v>
      </c>
      <c r="Y40" s="22">
        <v>-19103823</v>
      </c>
      <c r="Z40" s="23">
        <v>-100</v>
      </c>
      <c r="AA40" s="20">
        <v>76415293</v>
      </c>
    </row>
    <row r="41" spans="1:27" ht="13.5" x14ac:dyDescent="0.25">
      <c r="A41" s="19" t="s">
        <v>66</v>
      </c>
      <c r="B41" s="15" t="s">
        <v>32</v>
      </c>
      <c r="C41" s="20">
        <v>806305480</v>
      </c>
      <c r="D41" s="20"/>
      <c r="E41" s="21">
        <v>685454067</v>
      </c>
      <c r="F41" s="22">
        <v>685454067</v>
      </c>
      <c r="G41" s="22">
        <v>425547</v>
      </c>
      <c r="H41" s="22">
        <v>22901082</v>
      </c>
      <c r="I41" s="22">
        <v>31477750</v>
      </c>
      <c r="J41" s="22">
        <v>54804379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54804379</v>
      </c>
      <c r="X41" s="22">
        <v>171363516</v>
      </c>
      <c r="Y41" s="22">
        <v>-116559137</v>
      </c>
      <c r="Z41" s="23">
        <v>-68.018642311237357</v>
      </c>
      <c r="AA41" s="20">
        <v>685454067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69448887</v>
      </c>
      <c r="D44" s="20"/>
      <c r="E44" s="21">
        <v>69953913</v>
      </c>
      <c r="F44" s="22">
        <v>69953913</v>
      </c>
      <c r="G44" s="22">
        <v>803645</v>
      </c>
      <c r="H44" s="22">
        <v>10115525</v>
      </c>
      <c r="I44" s="22">
        <v>3784712</v>
      </c>
      <c r="J44" s="22">
        <v>14703882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14703882</v>
      </c>
      <c r="X44" s="22">
        <v>17488476</v>
      </c>
      <c r="Y44" s="22">
        <v>-2784594</v>
      </c>
      <c r="Z44" s="23">
        <v>-15.922450875650915</v>
      </c>
      <c r="AA44" s="20">
        <v>69953913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1570024641</v>
      </c>
      <c r="D47" s="29">
        <f t="shared" ref="D47:Y47" si="1">SUM(D34:D46)</f>
        <v>0</v>
      </c>
      <c r="E47" s="30">
        <f t="shared" si="1"/>
        <v>1549032861</v>
      </c>
      <c r="F47" s="31">
        <f t="shared" si="1"/>
        <v>1549032861</v>
      </c>
      <c r="G47" s="31">
        <f t="shared" si="1"/>
        <v>32127829</v>
      </c>
      <c r="H47" s="31">
        <f t="shared" si="1"/>
        <v>98068471</v>
      </c>
      <c r="I47" s="31">
        <f t="shared" si="1"/>
        <v>87481159</v>
      </c>
      <c r="J47" s="31">
        <f t="shared" si="1"/>
        <v>217677459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217677459</v>
      </c>
      <c r="X47" s="31">
        <f t="shared" si="1"/>
        <v>387258219</v>
      </c>
      <c r="Y47" s="31">
        <f t="shared" si="1"/>
        <v>-169580760</v>
      </c>
      <c r="Z47" s="32">
        <f>+IF(X47&lt;&gt;0,+(Y47/X47)*100,0)</f>
        <v>-43.79009964924721</v>
      </c>
      <c r="AA47" s="29">
        <f>SUM(AA34:AA46)</f>
        <v>1549032861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507627159</v>
      </c>
      <c r="D48" s="39">
        <f t="shared" si="2"/>
        <v>0</v>
      </c>
      <c r="E48" s="40">
        <f t="shared" si="2"/>
        <v>458413145</v>
      </c>
      <c r="F48" s="41">
        <f t="shared" si="2"/>
        <v>458413145</v>
      </c>
      <c r="G48" s="41">
        <f t="shared" si="2"/>
        <v>149588576</v>
      </c>
      <c r="H48" s="41">
        <f t="shared" si="2"/>
        <v>56296019</v>
      </c>
      <c r="I48" s="41">
        <f t="shared" si="2"/>
        <v>73778709</v>
      </c>
      <c r="J48" s="41">
        <f t="shared" si="2"/>
        <v>279663304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279663304</v>
      </c>
      <c r="X48" s="41">
        <f t="shared" si="2"/>
        <v>114603282</v>
      </c>
      <c r="Y48" s="41">
        <f t="shared" si="2"/>
        <v>165060022</v>
      </c>
      <c r="Z48" s="42">
        <f>+IF(X48&lt;&gt;0,+(Y48/X48)*100,0)</f>
        <v>144.02730804864734</v>
      </c>
      <c r="AA48" s="39">
        <f>+AA32-AA47</f>
        <v>458413145</v>
      </c>
    </row>
    <row r="49" spans="1:27" ht="25.5" x14ac:dyDescent="0.25">
      <c r="A49" s="43" t="s">
        <v>74</v>
      </c>
      <c r="B49" s="15" t="s">
        <v>32</v>
      </c>
      <c r="C49" s="20">
        <v>41346236</v>
      </c>
      <c r="D49" s="20"/>
      <c r="E49" s="21">
        <v>7000000</v>
      </c>
      <c r="F49" s="22">
        <v>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1749999</v>
      </c>
      <c r="Y49" s="22">
        <v>-1749999</v>
      </c>
      <c r="Z49" s="23">
        <v>-100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548973395</v>
      </c>
      <c r="D51" s="48">
        <f t="shared" si="3"/>
        <v>0</v>
      </c>
      <c r="E51" s="49">
        <f t="shared" si="3"/>
        <v>465413145</v>
      </c>
      <c r="F51" s="50">
        <f t="shared" si="3"/>
        <v>465413145</v>
      </c>
      <c r="G51" s="50">
        <f t="shared" si="3"/>
        <v>149588576</v>
      </c>
      <c r="H51" s="50">
        <f t="shared" si="3"/>
        <v>56296019</v>
      </c>
      <c r="I51" s="50">
        <f t="shared" si="3"/>
        <v>73778709</v>
      </c>
      <c r="J51" s="50">
        <f t="shared" si="3"/>
        <v>279663304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279663304</v>
      </c>
      <c r="X51" s="50">
        <f t="shared" si="3"/>
        <v>116353281</v>
      </c>
      <c r="Y51" s="50">
        <f t="shared" si="3"/>
        <v>163310023</v>
      </c>
      <c r="Z51" s="51">
        <f>+IF(X51&lt;&gt;0,+(Y51/X51)*100,0)</f>
        <v>140.35704158613285</v>
      </c>
      <c r="AA51" s="48">
        <f>SUM(AA48:AA50)</f>
        <v>465413145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548973395</v>
      </c>
      <c r="D53" s="54">
        <f>+D51-D52</f>
        <v>0</v>
      </c>
      <c r="E53" s="55">
        <f t="shared" si="4"/>
        <v>465413145</v>
      </c>
      <c r="F53" s="56">
        <f t="shared" si="4"/>
        <v>465413145</v>
      </c>
      <c r="G53" s="56">
        <f t="shared" si="4"/>
        <v>149588576</v>
      </c>
      <c r="H53" s="56">
        <f t="shared" si="4"/>
        <v>56296019</v>
      </c>
      <c r="I53" s="56">
        <f t="shared" si="4"/>
        <v>73778709</v>
      </c>
      <c r="J53" s="56">
        <f t="shared" si="4"/>
        <v>279663304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279663304</v>
      </c>
      <c r="X53" s="56">
        <f t="shared" si="4"/>
        <v>116353281</v>
      </c>
      <c r="Y53" s="56">
        <f t="shared" si="4"/>
        <v>163310023</v>
      </c>
      <c r="Z53" s="57">
        <f>+IF(X53&lt;&gt;0,+(Y53/X53)*100,0)</f>
        <v>140.35704158613285</v>
      </c>
      <c r="AA53" s="54">
        <f>+AA51-AA52</f>
        <v>465413145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548973395</v>
      </c>
      <c r="D56" s="48">
        <f>SUM(D53:D55)</f>
        <v>0</v>
      </c>
      <c r="E56" s="49">
        <f t="shared" si="5"/>
        <v>465413145</v>
      </c>
      <c r="F56" s="50">
        <f t="shared" si="5"/>
        <v>465413145</v>
      </c>
      <c r="G56" s="50">
        <f t="shared" si="5"/>
        <v>149588576</v>
      </c>
      <c r="H56" s="50">
        <f t="shared" si="5"/>
        <v>56296019</v>
      </c>
      <c r="I56" s="50">
        <f t="shared" si="5"/>
        <v>73778709</v>
      </c>
      <c r="J56" s="50">
        <f t="shared" si="5"/>
        <v>279663304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279663304</v>
      </c>
      <c r="X56" s="50">
        <f t="shared" si="5"/>
        <v>116353281</v>
      </c>
      <c r="Y56" s="50">
        <f t="shared" si="5"/>
        <v>163310023</v>
      </c>
      <c r="Z56" s="51">
        <f>+IF(X56&lt;&gt;0,+(Y56/X56)*100,0)</f>
        <v>140.35704158613285</v>
      </c>
      <c r="AA56" s="48">
        <f>SUM(AA53:AA55)</f>
        <v>465413145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548973395</v>
      </c>
      <c r="D59" s="65">
        <f>SUM(D56:D58)</f>
        <v>0</v>
      </c>
      <c r="E59" s="66">
        <f t="shared" si="6"/>
        <v>465413145</v>
      </c>
      <c r="F59" s="67">
        <f t="shared" si="6"/>
        <v>465413145</v>
      </c>
      <c r="G59" s="67">
        <f t="shared" si="6"/>
        <v>149588576</v>
      </c>
      <c r="H59" s="67">
        <f t="shared" si="6"/>
        <v>56296019</v>
      </c>
      <c r="I59" s="67">
        <f t="shared" si="6"/>
        <v>73778709</v>
      </c>
      <c r="J59" s="67">
        <f t="shared" si="6"/>
        <v>279663304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279663304</v>
      </c>
      <c r="X59" s="67">
        <f t="shared" si="6"/>
        <v>116353281</v>
      </c>
      <c r="Y59" s="67">
        <f t="shared" si="6"/>
        <v>163310023</v>
      </c>
      <c r="Z59" s="68">
        <f>+IF(X59&lt;&gt;0,+(Y59/X59)*100,0)</f>
        <v>140.35704158613285</v>
      </c>
      <c r="AA59" s="65">
        <f>SUM(AA56:AA58)</f>
        <v>465413145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50544822</v>
      </c>
      <c r="X9" s="22">
        <v>57405936</v>
      </c>
      <c r="Y9" s="22">
        <v>-6861114</v>
      </c>
      <c r="Z9" s="23">
        <v>-11.951924274869414</v>
      </c>
      <c r="AA9" s="20">
        <v>229623757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2045306</v>
      </c>
      <c r="X13" s="22">
        <v>2078922</v>
      </c>
      <c r="Y13" s="22">
        <v>-33616</v>
      </c>
      <c r="Z13" s="23">
        <v>-1.6169918832933605</v>
      </c>
      <c r="AA13" s="20">
        <v>8315697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198314380</v>
      </c>
      <c r="D25" s="20"/>
      <c r="E25" s="21">
        <v>207833470</v>
      </c>
      <c r="F25" s="22">
        <v>207833470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51958365</v>
      </c>
      <c r="Y25" s="22">
        <v>-51958365</v>
      </c>
      <c r="Z25" s="23">
        <v>-100</v>
      </c>
      <c r="AA25" s="20">
        <v>207833470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6147626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405500037</v>
      </c>
      <c r="D32" s="29">
        <f t="shared" ref="D32:Y32" si="0">SUM(D6:D31)</f>
        <v>0</v>
      </c>
      <c r="E32" s="30">
        <f t="shared" si="0"/>
        <v>445772924</v>
      </c>
      <c r="F32" s="31">
        <f t="shared" si="0"/>
        <v>445772924</v>
      </c>
      <c r="G32" s="31">
        <f t="shared" si="0"/>
        <v>17560136</v>
      </c>
      <c r="H32" s="31">
        <f t="shared" si="0"/>
        <v>17476508</v>
      </c>
      <c r="I32" s="31">
        <f t="shared" si="0"/>
        <v>17553484</v>
      </c>
      <c r="J32" s="31">
        <f t="shared" si="0"/>
        <v>52590128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52590128</v>
      </c>
      <c r="X32" s="31">
        <f t="shared" si="0"/>
        <v>111443223</v>
      </c>
      <c r="Y32" s="31">
        <f t="shared" si="0"/>
        <v>-58853095</v>
      </c>
      <c r="Z32" s="32">
        <f>+IF(X32&lt;&gt;0,+(Y32/X32)*100,0)</f>
        <v>-52.809936230936181</v>
      </c>
      <c r="AA32" s="29">
        <f>SUM(AA6:AA31)</f>
        <v>445772924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82507487</v>
      </c>
      <c r="D34" s="20"/>
      <c r="E34" s="21">
        <v>94966984</v>
      </c>
      <c r="F34" s="22">
        <v>94966984</v>
      </c>
      <c r="G34" s="22">
        <v>7003248</v>
      </c>
      <c r="H34" s="22">
        <v>6507395</v>
      </c>
      <c r="I34" s="22">
        <v>7425725</v>
      </c>
      <c r="J34" s="22">
        <v>20936368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20936368</v>
      </c>
      <c r="X34" s="22">
        <v>23741814</v>
      </c>
      <c r="Y34" s="22">
        <v>-2805446</v>
      </c>
      <c r="Z34" s="23">
        <v>-11.816477039201805</v>
      </c>
      <c r="AA34" s="20">
        <v>94966984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328551</v>
      </c>
      <c r="D37" s="20"/>
      <c r="E37" s="21">
        <v>3666290</v>
      </c>
      <c r="F37" s="22">
        <v>3666290</v>
      </c>
      <c r="G37" s="22">
        <v>21225</v>
      </c>
      <c r="H37" s="22"/>
      <c r="I37" s="22"/>
      <c r="J37" s="22">
        <v>21225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21225</v>
      </c>
      <c r="X37" s="22">
        <v>916578</v>
      </c>
      <c r="Y37" s="22">
        <v>-895353</v>
      </c>
      <c r="Z37" s="23">
        <v>-97.684321465276284</v>
      </c>
      <c r="AA37" s="20">
        <v>3666290</v>
      </c>
    </row>
    <row r="38" spans="1:27" ht="13.5" x14ac:dyDescent="0.25">
      <c r="A38" s="19" t="s">
        <v>64</v>
      </c>
      <c r="B38" s="15" t="s">
        <v>32</v>
      </c>
      <c r="C38" s="20">
        <v>140221843</v>
      </c>
      <c r="D38" s="20"/>
      <c r="E38" s="21">
        <v>81814356</v>
      </c>
      <c r="F38" s="22">
        <v>81814356</v>
      </c>
      <c r="G38" s="22"/>
      <c r="H38" s="22"/>
      <c r="I38" s="22">
        <v>35055461</v>
      </c>
      <c r="J38" s="22">
        <v>35055461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35055461</v>
      </c>
      <c r="X38" s="22">
        <v>20453589</v>
      </c>
      <c r="Y38" s="22">
        <v>14601872</v>
      </c>
      <c r="Z38" s="23">
        <v>71.390267986708835</v>
      </c>
      <c r="AA38" s="20">
        <v>81814356</v>
      </c>
    </row>
    <row r="39" spans="1:27" ht="13.5" x14ac:dyDescent="0.25">
      <c r="A39" s="19" t="s">
        <v>65</v>
      </c>
      <c r="B39" s="15" t="s">
        <v>32</v>
      </c>
      <c r="C39" s="20">
        <v>9227854</v>
      </c>
      <c r="D39" s="20"/>
      <c r="E39" s="21">
        <v>6703155</v>
      </c>
      <c r="F39" s="22">
        <v>6703155</v>
      </c>
      <c r="G39" s="22"/>
      <c r="H39" s="22"/>
      <c r="I39" s="22">
        <v>819664</v>
      </c>
      <c r="J39" s="22">
        <v>819664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819664</v>
      </c>
      <c r="X39" s="22">
        <v>1675803</v>
      </c>
      <c r="Y39" s="22">
        <v>-856139</v>
      </c>
      <c r="Z39" s="23">
        <v>-51.088284243434344</v>
      </c>
      <c r="AA39" s="20">
        <v>6703155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4953304</v>
      </c>
      <c r="D41" s="20"/>
      <c r="E41" s="21">
        <v>22000000</v>
      </c>
      <c r="F41" s="22">
        <v>22000000</v>
      </c>
      <c r="G41" s="22"/>
      <c r="H41" s="22">
        <v>420848</v>
      </c>
      <c r="I41" s="22">
        <v>-2116</v>
      </c>
      <c r="J41" s="22">
        <v>418732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418732</v>
      </c>
      <c r="X41" s="22">
        <v>5500005</v>
      </c>
      <c r="Y41" s="22">
        <v>-5081273</v>
      </c>
      <c r="Z41" s="23">
        <v>-92.386697830274699</v>
      </c>
      <c r="AA41" s="20">
        <v>22000000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8230368</v>
      </c>
      <c r="D44" s="20"/>
      <c r="E44" s="21">
        <v>661726</v>
      </c>
      <c r="F44" s="22">
        <v>661726</v>
      </c>
      <c r="G44" s="22">
        <v>58117</v>
      </c>
      <c r="H44" s="22">
        <v>53278</v>
      </c>
      <c r="I44" s="22">
        <v>952013</v>
      </c>
      <c r="J44" s="22">
        <v>1063408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1063408</v>
      </c>
      <c r="X44" s="22">
        <v>165438</v>
      </c>
      <c r="Y44" s="22">
        <v>897970</v>
      </c>
      <c r="Z44" s="23">
        <v>542.78339921904285</v>
      </c>
      <c r="AA44" s="20">
        <v>661726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245469407</v>
      </c>
      <c r="D47" s="29">
        <f t="shared" ref="D47:Y47" si="1">SUM(D34:D46)</f>
        <v>0</v>
      </c>
      <c r="E47" s="30">
        <f t="shared" si="1"/>
        <v>209812511</v>
      </c>
      <c r="F47" s="31">
        <f t="shared" si="1"/>
        <v>209812511</v>
      </c>
      <c r="G47" s="31">
        <f t="shared" si="1"/>
        <v>7082590</v>
      </c>
      <c r="H47" s="31">
        <f t="shared" si="1"/>
        <v>6981521</v>
      </c>
      <c r="I47" s="31">
        <f t="shared" si="1"/>
        <v>44250747</v>
      </c>
      <c r="J47" s="31">
        <f t="shared" si="1"/>
        <v>58314858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58314858</v>
      </c>
      <c r="X47" s="31">
        <f t="shared" si="1"/>
        <v>52453227</v>
      </c>
      <c r="Y47" s="31">
        <f t="shared" si="1"/>
        <v>5861631</v>
      </c>
      <c r="Z47" s="32">
        <f>+IF(X47&lt;&gt;0,+(Y47/X47)*100,0)</f>
        <v>11.174967366640761</v>
      </c>
      <c r="AA47" s="29">
        <f>SUM(AA34:AA46)</f>
        <v>209812511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160030630</v>
      </c>
      <c r="D48" s="39">
        <f t="shared" si="2"/>
        <v>0</v>
      </c>
      <c r="E48" s="40">
        <f t="shared" si="2"/>
        <v>235960413</v>
      </c>
      <c r="F48" s="41">
        <f t="shared" si="2"/>
        <v>235960413</v>
      </c>
      <c r="G48" s="41">
        <f t="shared" si="2"/>
        <v>10477546</v>
      </c>
      <c r="H48" s="41">
        <f t="shared" si="2"/>
        <v>10494987</v>
      </c>
      <c r="I48" s="41">
        <f t="shared" si="2"/>
        <v>-26697263</v>
      </c>
      <c r="J48" s="41">
        <f t="shared" si="2"/>
        <v>-5724730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-5724730</v>
      </c>
      <c r="X48" s="41">
        <f t="shared" si="2"/>
        <v>58989996</v>
      </c>
      <c r="Y48" s="41">
        <f t="shared" si="2"/>
        <v>-64714726</v>
      </c>
      <c r="Z48" s="42">
        <f>+IF(X48&lt;&gt;0,+(Y48/X48)*100,0)</f>
        <v>-109.70457770500613</v>
      </c>
      <c r="AA48" s="39">
        <f>+AA32-AA47</f>
        <v>235960413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160030630</v>
      </c>
      <c r="D51" s="48">
        <f t="shared" si="3"/>
        <v>0</v>
      </c>
      <c r="E51" s="49">
        <f t="shared" si="3"/>
        <v>235960413</v>
      </c>
      <c r="F51" s="50">
        <f t="shared" si="3"/>
        <v>235960413</v>
      </c>
      <c r="G51" s="50">
        <f t="shared" si="3"/>
        <v>10477546</v>
      </c>
      <c r="H51" s="50">
        <f t="shared" si="3"/>
        <v>10494987</v>
      </c>
      <c r="I51" s="50">
        <f t="shared" si="3"/>
        <v>-26697263</v>
      </c>
      <c r="J51" s="50">
        <f t="shared" si="3"/>
        <v>-5724730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-5724730</v>
      </c>
      <c r="X51" s="50">
        <f t="shared" si="3"/>
        <v>58989996</v>
      </c>
      <c r="Y51" s="50">
        <f t="shared" si="3"/>
        <v>-64714726</v>
      </c>
      <c r="Z51" s="51">
        <f>+IF(X51&lt;&gt;0,+(Y51/X51)*100,0)</f>
        <v>-109.70457770500613</v>
      </c>
      <c r="AA51" s="48">
        <f>SUM(AA48:AA50)</f>
        <v>235960413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160030630</v>
      </c>
      <c r="D53" s="54">
        <f>+D51-D52</f>
        <v>0</v>
      </c>
      <c r="E53" s="55">
        <f t="shared" si="4"/>
        <v>235960413</v>
      </c>
      <c r="F53" s="56">
        <f t="shared" si="4"/>
        <v>235960413</v>
      </c>
      <c r="G53" s="56">
        <f t="shared" si="4"/>
        <v>10477546</v>
      </c>
      <c r="H53" s="56">
        <f t="shared" si="4"/>
        <v>10494987</v>
      </c>
      <c r="I53" s="56">
        <f t="shared" si="4"/>
        <v>-26697263</v>
      </c>
      <c r="J53" s="56">
        <f t="shared" si="4"/>
        <v>-5724730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-5724730</v>
      </c>
      <c r="X53" s="56">
        <f t="shared" si="4"/>
        <v>58989996</v>
      </c>
      <c r="Y53" s="56">
        <f t="shared" si="4"/>
        <v>-64714726</v>
      </c>
      <c r="Z53" s="57">
        <f>+IF(X53&lt;&gt;0,+(Y53/X53)*100,0)</f>
        <v>-109.70457770500613</v>
      </c>
      <c r="AA53" s="54">
        <f>+AA51-AA52</f>
        <v>235960413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160030630</v>
      </c>
      <c r="D56" s="48">
        <f>SUM(D53:D55)</f>
        <v>0</v>
      </c>
      <c r="E56" s="49">
        <f t="shared" si="5"/>
        <v>235960413</v>
      </c>
      <c r="F56" s="50">
        <f t="shared" si="5"/>
        <v>235960413</v>
      </c>
      <c r="G56" s="50">
        <f t="shared" si="5"/>
        <v>10477546</v>
      </c>
      <c r="H56" s="50">
        <f t="shared" si="5"/>
        <v>10494987</v>
      </c>
      <c r="I56" s="50">
        <f t="shared" si="5"/>
        <v>-26697263</v>
      </c>
      <c r="J56" s="50">
        <f t="shared" si="5"/>
        <v>-5724730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-5724730</v>
      </c>
      <c r="X56" s="50">
        <f t="shared" si="5"/>
        <v>58989996</v>
      </c>
      <c r="Y56" s="50">
        <f t="shared" si="5"/>
        <v>-64714726</v>
      </c>
      <c r="Z56" s="51">
        <f>+IF(X56&lt;&gt;0,+(Y56/X56)*100,0)</f>
        <v>-109.70457770500613</v>
      </c>
      <c r="AA56" s="48">
        <f>SUM(AA53:AA55)</f>
        <v>235960413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160030630</v>
      </c>
      <c r="D59" s="65">
        <f>SUM(D56:D58)</f>
        <v>0</v>
      </c>
      <c r="E59" s="66">
        <f t="shared" si="6"/>
        <v>235960413</v>
      </c>
      <c r="F59" s="67">
        <f t="shared" si="6"/>
        <v>235960413</v>
      </c>
      <c r="G59" s="67">
        <f t="shared" si="6"/>
        <v>10477546</v>
      </c>
      <c r="H59" s="67">
        <f t="shared" si="6"/>
        <v>10494987</v>
      </c>
      <c r="I59" s="67">
        <f t="shared" si="6"/>
        <v>-26697263</v>
      </c>
      <c r="J59" s="67">
        <f t="shared" si="6"/>
        <v>-5724730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-5724730</v>
      </c>
      <c r="X59" s="67">
        <f t="shared" si="6"/>
        <v>58989996</v>
      </c>
      <c r="Y59" s="67">
        <f t="shared" si="6"/>
        <v>-64714726</v>
      </c>
      <c r="Z59" s="68">
        <f>+IF(X59&lt;&gt;0,+(Y59/X59)*100,0)</f>
        <v>-109.70457770500613</v>
      </c>
      <c r="AA59" s="65">
        <f>SUM(AA56:AA58)</f>
        <v>235960413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61185921</v>
      </c>
      <c r="D9" s="20"/>
      <c r="E9" s="21">
        <v>66299799</v>
      </c>
      <c r="F9" s="22">
        <v>66299799</v>
      </c>
      <c r="G9" s="22">
        <v>5644012</v>
      </c>
      <c r="H9" s="22">
        <v>5670839</v>
      </c>
      <c r="I9" s="22">
        <v>4810746</v>
      </c>
      <c r="J9" s="22">
        <v>16125597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16125597</v>
      </c>
      <c r="X9" s="22">
        <v>16574943</v>
      </c>
      <c r="Y9" s="22">
        <v>-449346</v>
      </c>
      <c r="Z9" s="23">
        <v>-2.7109957482206726</v>
      </c>
      <c r="AA9" s="20">
        <v>66299799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9030151</v>
      </c>
      <c r="D25" s="20"/>
      <c r="E25" s="21">
        <v>9434902</v>
      </c>
      <c r="F25" s="22">
        <v>9434902</v>
      </c>
      <c r="G25" s="22">
        <v>3762500</v>
      </c>
      <c r="H25" s="22"/>
      <c r="I25" s="22">
        <v>389598</v>
      </c>
      <c r="J25" s="22">
        <v>4152098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4152098</v>
      </c>
      <c r="X25" s="22">
        <v>2358723</v>
      </c>
      <c r="Y25" s="22">
        <v>1793375</v>
      </c>
      <c r="Z25" s="23">
        <v>76.031606933073533</v>
      </c>
      <c r="AA25" s="20">
        <v>9434902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70216072</v>
      </c>
      <c r="D32" s="29">
        <f t="shared" ref="D32:Y32" si="0">SUM(D6:D31)</f>
        <v>0</v>
      </c>
      <c r="E32" s="30">
        <f t="shared" si="0"/>
        <v>75734701</v>
      </c>
      <c r="F32" s="31">
        <f t="shared" si="0"/>
        <v>75734701</v>
      </c>
      <c r="G32" s="31">
        <f t="shared" si="0"/>
        <v>9406512</v>
      </c>
      <c r="H32" s="31">
        <f t="shared" si="0"/>
        <v>5670839</v>
      </c>
      <c r="I32" s="31">
        <f t="shared" si="0"/>
        <v>5200344</v>
      </c>
      <c r="J32" s="31">
        <f t="shared" si="0"/>
        <v>20277695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20277695</v>
      </c>
      <c r="X32" s="31">
        <f t="shared" si="0"/>
        <v>18933666</v>
      </c>
      <c r="Y32" s="31">
        <f t="shared" si="0"/>
        <v>1344029</v>
      </c>
      <c r="Z32" s="32">
        <f>+IF(X32&lt;&gt;0,+(Y32/X32)*100,0)</f>
        <v>7.0986199925571727</v>
      </c>
      <c r="AA32" s="29">
        <f>SUM(AA6:AA31)</f>
        <v>75734701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33934123</v>
      </c>
      <c r="D34" s="20"/>
      <c r="E34" s="21">
        <v>37656810</v>
      </c>
      <c r="F34" s="22">
        <v>37656810</v>
      </c>
      <c r="G34" s="22">
        <v>3608401</v>
      </c>
      <c r="H34" s="22">
        <v>3126382</v>
      </c>
      <c r="I34" s="22">
        <v>2960977</v>
      </c>
      <c r="J34" s="22">
        <v>9695760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9695760</v>
      </c>
      <c r="X34" s="22">
        <v>9414234</v>
      </c>
      <c r="Y34" s="22">
        <v>281526</v>
      </c>
      <c r="Z34" s="23">
        <v>2.9904291735259609</v>
      </c>
      <c r="AA34" s="20">
        <v>37656810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7015425</v>
      </c>
      <c r="D37" s="20"/>
      <c r="E37" s="21">
        <v>7348963</v>
      </c>
      <c r="F37" s="22">
        <v>7348963</v>
      </c>
      <c r="G37" s="22">
        <v>1413884</v>
      </c>
      <c r="H37" s="22">
        <v>621133</v>
      </c>
      <c r="I37" s="22">
        <v>529168</v>
      </c>
      <c r="J37" s="22">
        <v>2564185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2564185</v>
      </c>
      <c r="X37" s="22">
        <v>1837251</v>
      </c>
      <c r="Y37" s="22">
        <v>726934</v>
      </c>
      <c r="Z37" s="23">
        <v>39.566395663956641</v>
      </c>
      <c r="AA37" s="20">
        <v>7348963</v>
      </c>
    </row>
    <row r="38" spans="1:27" ht="13.5" x14ac:dyDescent="0.25">
      <c r="A38" s="19" t="s">
        <v>64</v>
      </c>
      <c r="B38" s="15" t="s">
        <v>32</v>
      </c>
      <c r="C38" s="20">
        <v>6966836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>
        <v>-2452462</v>
      </c>
      <c r="D39" s="20"/>
      <c r="E39" s="21">
        <v>6031056</v>
      </c>
      <c r="F39" s="22">
        <v>6031056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1507785</v>
      </c>
      <c r="Y39" s="22">
        <v>-1507785</v>
      </c>
      <c r="Z39" s="23">
        <v>-100</v>
      </c>
      <c r="AA39" s="20">
        <v>6031056</v>
      </c>
    </row>
    <row r="40" spans="1:27" ht="13.5" x14ac:dyDescent="0.25">
      <c r="A40" s="19" t="s">
        <v>40</v>
      </c>
      <c r="B40" s="15" t="s">
        <v>32</v>
      </c>
      <c r="C40" s="20">
        <v>1591506</v>
      </c>
      <c r="D40" s="20"/>
      <c r="E40" s="21">
        <v>1687005</v>
      </c>
      <c r="F40" s="22">
        <v>1687005</v>
      </c>
      <c r="G40" s="22">
        <v>124108</v>
      </c>
      <c r="H40" s="22">
        <v>137638</v>
      </c>
      <c r="I40" s="22">
        <v>128518</v>
      </c>
      <c r="J40" s="22">
        <v>390264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390264</v>
      </c>
      <c r="X40" s="22">
        <v>421755</v>
      </c>
      <c r="Y40" s="22">
        <v>-31491</v>
      </c>
      <c r="Z40" s="23">
        <v>-7.466657182487463</v>
      </c>
      <c r="AA40" s="20">
        <v>1687005</v>
      </c>
    </row>
    <row r="41" spans="1:27" ht="13.5" x14ac:dyDescent="0.25">
      <c r="A41" s="19" t="s">
        <v>66</v>
      </c>
      <c r="B41" s="15" t="s">
        <v>32</v>
      </c>
      <c r="C41" s="20">
        <v>28903156</v>
      </c>
      <c r="D41" s="20"/>
      <c r="E41" s="21">
        <v>51544307</v>
      </c>
      <c r="F41" s="22">
        <v>51544307</v>
      </c>
      <c r="G41" s="22">
        <v>193494</v>
      </c>
      <c r="H41" s="22">
        <v>1254696</v>
      </c>
      <c r="I41" s="22">
        <v>547066</v>
      </c>
      <c r="J41" s="22">
        <v>1995256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1995256</v>
      </c>
      <c r="X41" s="22">
        <v>12886095</v>
      </c>
      <c r="Y41" s="22">
        <v>-10890839</v>
      </c>
      <c r="Z41" s="23">
        <v>-84.516209138610265</v>
      </c>
      <c r="AA41" s="20">
        <v>51544307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3137562</v>
      </c>
      <c r="D43" s="20"/>
      <c r="E43" s="21">
        <v>313160</v>
      </c>
      <c r="F43" s="22">
        <v>313160</v>
      </c>
      <c r="G43" s="22">
        <v>1110083</v>
      </c>
      <c r="H43" s="22">
        <v>41349</v>
      </c>
      <c r="I43" s="22"/>
      <c r="J43" s="22">
        <v>1151432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1151432</v>
      </c>
      <c r="X43" s="22">
        <v>78291</v>
      </c>
      <c r="Y43" s="22">
        <v>1073141</v>
      </c>
      <c r="Z43" s="23">
        <v>1370.7079996423599</v>
      </c>
      <c r="AA43" s="20">
        <v>313160</v>
      </c>
    </row>
    <row r="44" spans="1:27" ht="13.5" x14ac:dyDescent="0.25">
      <c r="A44" s="19" t="s">
        <v>69</v>
      </c>
      <c r="B44" s="15" t="s">
        <v>32</v>
      </c>
      <c r="C44" s="20">
        <v>13813947</v>
      </c>
      <c r="D44" s="20"/>
      <c r="E44" s="21">
        <v>19706260</v>
      </c>
      <c r="F44" s="22">
        <v>19706260</v>
      </c>
      <c r="G44" s="22">
        <v>164004</v>
      </c>
      <c r="H44" s="22">
        <v>314496</v>
      </c>
      <c r="I44" s="22">
        <v>473951</v>
      </c>
      <c r="J44" s="22">
        <v>952451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952451</v>
      </c>
      <c r="X44" s="22">
        <v>4926582</v>
      </c>
      <c r="Y44" s="22">
        <v>-3974131</v>
      </c>
      <c r="Z44" s="23">
        <v>-80.667103480668743</v>
      </c>
      <c r="AA44" s="20">
        <v>19706260</v>
      </c>
    </row>
    <row r="45" spans="1:27" ht="13.5" x14ac:dyDescent="0.25">
      <c r="A45" s="19" t="s">
        <v>70</v>
      </c>
      <c r="B45" s="15" t="s">
        <v>32</v>
      </c>
      <c r="C45" s="20">
        <v>19035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92929128</v>
      </c>
      <c r="D47" s="29">
        <f t="shared" ref="D47:Y47" si="1">SUM(D34:D46)</f>
        <v>0</v>
      </c>
      <c r="E47" s="30">
        <f t="shared" si="1"/>
        <v>129287561</v>
      </c>
      <c r="F47" s="31">
        <f t="shared" si="1"/>
        <v>129287561</v>
      </c>
      <c r="G47" s="31">
        <f t="shared" si="1"/>
        <v>6613974</v>
      </c>
      <c r="H47" s="31">
        <f t="shared" si="1"/>
        <v>5495694</v>
      </c>
      <c r="I47" s="31">
        <f t="shared" si="1"/>
        <v>4639680</v>
      </c>
      <c r="J47" s="31">
        <f t="shared" si="1"/>
        <v>16749348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16749348</v>
      </c>
      <c r="X47" s="31">
        <f t="shared" si="1"/>
        <v>32321994</v>
      </c>
      <c r="Y47" s="31">
        <f t="shared" si="1"/>
        <v>-15572646</v>
      </c>
      <c r="Z47" s="32">
        <f>+IF(X47&lt;&gt;0,+(Y47/X47)*100,0)</f>
        <v>-48.179719357660915</v>
      </c>
      <c r="AA47" s="29">
        <f>SUM(AA34:AA46)</f>
        <v>129287561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-22713056</v>
      </c>
      <c r="D48" s="39">
        <f t="shared" si="2"/>
        <v>0</v>
      </c>
      <c r="E48" s="40">
        <f t="shared" si="2"/>
        <v>-53552860</v>
      </c>
      <c r="F48" s="41">
        <f t="shared" si="2"/>
        <v>-53552860</v>
      </c>
      <c r="G48" s="41">
        <f t="shared" si="2"/>
        <v>2792538</v>
      </c>
      <c r="H48" s="41">
        <f t="shared" si="2"/>
        <v>175145</v>
      </c>
      <c r="I48" s="41">
        <f t="shared" si="2"/>
        <v>560664</v>
      </c>
      <c r="J48" s="41">
        <f t="shared" si="2"/>
        <v>3528347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3528347</v>
      </c>
      <c r="X48" s="41">
        <f t="shared" si="2"/>
        <v>-13388328</v>
      </c>
      <c r="Y48" s="41">
        <f t="shared" si="2"/>
        <v>16916675</v>
      </c>
      <c r="Z48" s="42">
        <f>+IF(X48&lt;&gt;0,+(Y48/X48)*100,0)</f>
        <v>-126.35390319089881</v>
      </c>
      <c r="AA48" s="39">
        <f>+AA32-AA47</f>
        <v>-53552860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-22713056</v>
      </c>
      <c r="D51" s="48">
        <f t="shared" si="3"/>
        <v>0</v>
      </c>
      <c r="E51" s="49">
        <f t="shared" si="3"/>
        <v>-53552860</v>
      </c>
      <c r="F51" s="50">
        <f t="shared" si="3"/>
        <v>-53552860</v>
      </c>
      <c r="G51" s="50">
        <f t="shared" si="3"/>
        <v>2792538</v>
      </c>
      <c r="H51" s="50">
        <f t="shared" si="3"/>
        <v>175145</v>
      </c>
      <c r="I51" s="50">
        <f t="shared" si="3"/>
        <v>560664</v>
      </c>
      <c r="J51" s="50">
        <f t="shared" si="3"/>
        <v>3528347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3528347</v>
      </c>
      <c r="X51" s="50">
        <f t="shared" si="3"/>
        <v>-13388328</v>
      </c>
      <c r="Y51" s="50">
        <f t="shared" si="3"/>
        <v>16916675</v>
      </c>
      <c r="Z51" s="51">
        <f>+IF(X51&lt;&gt;0,+(Y51/X51)*100,0)</f>
        <v>-126.35390319089881</v>
      </c>
      <c r="AA51" s="48">
        <f>SUM(AA48:AA50)</f>
        <v>-53552860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-22713056</v>
      </c>
      <c r="D53" s="54">
        <f>+D51-D52</f>
        <v>0</v>
      </c>
      <c r="E53" s="55">
        <f t="shared" si="4"/>
        <v>-53552860</v>
      </c>
      <c r="F53" s="56">
        <f t="shared" si="4"/>
        <v>-53552860</v>
      </c>
      <c r="G53" s="56">
        <f t="shared" si="4"/>
        <v>2792538</v>
      </c>
      <c r="H53" s="56">
        <f t="shared" si="4"/>
        <v>175145</v>
      </c>
      <c r="I53" s="56">
        <f t="shared" si="4"/>
        <v>560664</v>
      </c>
      <c r="J53" s="56">
        <f t="shared" si="4"/>
        <v>3528347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3528347</v>
      </c>
      <c r="X53" s="56">
        <f t="shared" si="4"/>
        <v>-13388328</v>
      </c>
      <c r="Y53" s="56">
        <f t="shared" si="4"/>
        <v>16916675</v>
      </c>
      <c r="Z53" s="57">
        <f>+IF(X53&lt;&gt;0,+(Y53/X53)*100,0)</f>
        <v>-126.35390319089881</v>
      </c>
      <c r="AA53" s="54">
        <f>+AA51-AA52</f>
        <v>-53552860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-22713056</v>
      </c>
      <c r="D56" s="48">
        <f>SUM(D53:D55)</f>
        <v>0</v>
      </c>
      <c r="E56" s="49">
        <f t="shared" si="5"/>
        <v>-53552860</v>
      </c>
      <c r="F56" s="50">
        <f t="shared" si="5"/>
        <v>-53552860</v>
      </c>
      <c r="G56" s="50">
        <f t="shared" si="5"/>
        <v>2792538</v>
      </c>
      <c r="H56" s="50">
        <f t="shared" si="5"/>
        <v>175145</v>
      </c>
      <c r="I56" s="50">
        <f t="shared" si="5"/>
        <v>560664</v>
      </c>
      <c r="J56" s="50">
        <f t="shared" si="5"/>
        <v>3528347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3528347</v>
      </c>
      <c r="X56" s="50">
        <f t="shared" si="5"/>
        <v>-13388328</v>
      </c>
      <c r="Y56" s="50">
        <f t="shared" si="5"/>
        <v>16916675</v>
      </c>
      <c r="Z56" s="51">
        <f>+IF(X56&lt;&gt;0,+(Y56/X56)*100,0)</f>
        <v>-126.35390319089881</v>
      </c>
      <c r="AA56" s="48">
        <f>SUM(AA53:AA55)</f>
        <v>-53552860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-22713056</v>
      </c>
      <c r="D59" s="65">
        <f>SUM(D56:D58)</f>
        <v>0</v>
      </c>
      <c r="E59" s="66">
        <f t="shared" si="6"/>
        <v>-53552860</v>
      </c>
      <c r="F59" s="67">
        <f t="shared" si="6"/>
        <v>-53552860</v>
      </c>
      <c r="G59" s="67">
        <f t="shared" si="6"/>
        <v>2792538</v>
      </c>
      <c r="H59" s="67">
        <f t="shared" si="6"/>
        <v>175145</v>
      </c>
      <c r="I59" s="67">
        <f t="shared" si="6"/>
        <v>560664</v>
      </c>
      <c r="J59" s="67">
        <f t="shared" si="6"/>
        <v>3528347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3528347</v>
      </c>
      <c r="X59" s="67">
        <f t="shared" si="6"/>
        <v>-13388328</v>
      </c>
      <c r="Y59" s="67">
        <f t="shared" si="6"/>
        <v>16916675</v>
      </c>
      <c r="Z59" s="68">
        <f>+IF(X59&lt;&gt;0,+(Y59/X59)*100,0)</f>
        <v>-126.35390319089881</v>
      </c>
      <c r="AA59" s="65">
        <f>SUM(AA56:AA58)</f>
        <v>-53552860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44740859</v>
      </c>
      <c r="D9" s="20"/>
      <c r="E9" s="21">
        <v>49781623</v>
      </c>
      <c r="F9" s="22">
        <v>49781623</v>
      </c>
      <c r="G9" s="22">
        <v>4126569</v>
      </c>
      <c r="H9" s="22">
        <v>3889425</v>
      </c>
      <c r="I9" s="22">
        <v>3988567</v>
      </c>
      <c r="J9" s="22">
        <v>12004561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12004561</v>
      </c>
      <c r="X9" s="22">
        <v>12445407</v>
      </c>
      <c r="Y9" s="22">
        <v>-440846</v>
      </c>
      <c r="Z9" s="23">
        <v>-3.5422385141763546</v>
      </c>
      <c r="AA9" s="20">
        <v>49781623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3200681</v>
      </c>
      <c r="D13" s="20"/>
      <c r="E13" s="21">
        <v>3249341</v>
      </c>
      <c r="F13" s="22">
        <v>3249341</v>
      </c>
      <c r="G13" s="22">
        <v>278459</v>
      </c>
      <c r="H13" s="22">
        <v>283072</v>
      </c>
      <c r="I13" s="22">
        <v>286211</v>
      </c>
      <c r="J13" s="22">
        <v>847742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847742</v>
      </c>
      <c r="X13" s="22">
        <v>812334</v>
      </c>
      <c r="Y13" s="22">
        <v>35408</v>
      </c>
      <c r="Z13" s="23">
        <v>4.3587982283149547</v>
      </c>
      <c r="AA13" s="20">
        <v>3249341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900000</v>
      </c>
      <c r="D25" s="20"/>
      <c r="E25" s="21">
        <v>1000000</v>
      </c>
      <c r="F25" s="22">
        <v>1000000</v>
      </c>
      <c r="G25" s="22">
        <v>6534</v>
      </c>
      <c r="H25" s="22"/>
      <c r="I25" s="22">
        <v>6110</v>
      </c>
      <c r="J25" s="22">
        <v>12644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12644</v>
      </c>
      <c r="X25" s="22">
        <v>249999</v>
      </c>
      <c r="Y25" s="22">
        <v>-237355</v>
      </c>
      <c r="Z25" s="23">
        <v>-94.942379769519079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48908192</v>
      </c>
      <c r="D32" s="29">
        <f t="shared" ref="D32:Y32" si="0">SUM(D6:D31)</f>
        <v>0</v>
      </c>
      <c r="E32" s="30">
        <f t="shared" si="0"/>
        <v>54030964</v>
      </c>
      <c r="F32" s="31">
        <f t="shared" si="0"/>
        <v>54030964</v>
      </c>
      <c r="G32" s="31">
        <f t="shared" si="0"/>
        <v>4411562</v>
      </c>
      <c r="H32" s="31">
        <f t="shared" si="0"/>
        <v>4172497</v>
      </c>
      <c r="I32" s="31">
        <f t="shared" si="0"/>
        <v>4280888</v>
      </c>
      <c r="J32" s="31">
        <f t="shared" si="0"/>
        <v>12864947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12864947</v>
      </c>
      <c r="X32" s="31">
        <f t="shared" si="0"/>
        <v>13507740</v>
      </c>
      <c r="Y32" s="31">
        <f t="shared" si="0"/>
        <v>-642793</v>
      </c>
      <c r="Z32" s="32">
        <f>+IF(X32&lt;&gt;0,+(Y32/X32)*100,0)</f>
        <v>-4.7587013075466356</v>
      </c>
      <c r="AA32" s="29">
        <f>SUM(AA6:AA31)</f>
        <v>54030964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14334510</v>
      </c>
      <c r="D34" s="20"/>
      <c r="E34" s="21">
        <v>15780444</v>
      </c>
      <c r="F34" s="22">
        <v>15780444</v>
      </c>
      <c r="G34" s="22">
        <v>1102931</v>
      </c>
      <c r="H34" s="22">
        <v>1100579</v>
      </c>
      <c r="I34" s="22">
        <v>1066227</v>
      </c>
      <c r="J34" s="22">
        <v>3269737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3269737</v>
      </c>
      <c r="X34" s="22">
        <v>3945114</v>
      </c>
      <c r="Y34" s="22">
        <v>-675377</v>
      </c>
      <c r="Z34" s="23">
        <v>-17.119327857192467</v>
      </c>
      <c r="AA34" s="20">
        <v>15780444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508894</v>
      </c>
      <c r="D37" s="20"/>
      <c r="E37" s="21">
        <v>272514</v>
      </c>
      <c r="F37" s="22">
        <v>272514</v>
      </c>
      <c r="G37" s="22">
        <v>8651</v>
      </c>
      <c r="H37" s="22"/>
      <c r="I37" s="22">
        <v>52875</v>
      </c>
      <c r="J37" s="22">
        <v>61526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61526</v>
      </c>
      <c r="X37" s="22">
        <v>68127</v>
      </c>
      <c r="Y37" s="22">
        <v>-6601</v>
      </c>
      <c r="Z37" s="23">
        <v>-9.6892568291573102</v>
      </c>
      <c r="AA37" s="20">
        <v>272514</v>
      </c>
    </row>
    <row r="38" spans="1:27" ht="13.5" x14ac:dyDescent="0.25">
      <c r="A38" s="19" t="s">
        <v>64</v>
      </c>
      <c r="B38" s="15" t="s">
        <v>32</v>
      </c>
      <c r="C38" s="20">
        <v>7233497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3063654</v>
      </c>
      <c r="D39" s="20"/>
      <c r="E39" s="21">
        <v>2868177</v>
      </c>
      <c r="F39" s="22">
        <v>2868177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717045</v>
      </c>
      <c r="Y39" s="22">
        <v>-717045</v>
      </c>
      <c r="Z39" s="23">
        <v>-100</v>
      </c>
      <c r="AA39" s="20">
        <v>2868177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1471983</v>
      </c>
      <c r="D41" s="20"/>
      <c r="E41" s="21">
        <v>2839200</v>
      </c>
      <c r="F41" s="22">
        <v>2839200</v>
      </c>
      <c r="G41" s="22"/>
      <c r="H41" s="22">
        <v>34232</v>
      </c>
      <c r="I41" s="22"/>
      <c r="J41" s="22">
        <v>34232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34232</v>
      </c>
      <c r="X41" s="22">
        <v>709800</v>
      </c>
      <c r="Y41" s="22">
        <v>-675568</v>
      </c>
      <c r="Z41" s="23">
        <v>-95.177233023386862</v>
      </c>
      <c r="AA41" s="20">
        <v>2839200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18137658</v>
      </c>
      <c r="D43" s="20"/>
      <c r="E43" s="21">
        <v>13420208</v>
      </c>
      <c r="F43" s="22">
        <v>13420208</v>
      </c>
      <c r="G43" s="22">
        <v>262475</v>
      </c>
      <c r="H43" s="22">
        <v>8367603</v>
      </c>
      <c r="I43" s="22">
        <v>4399318</v>
      </c>
      <c r="J43" s="22">
        <v>13029396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13029396</v>
      </c>
      <c r="X43" s="22">
        <v>3355053</v>
      </c>
      <c r="Y43" s="22">
        <v>9674343</v>
      </c>
      <c r="Z43" s="23">
        <v>288.35142097606206</v>
      </c>
      <c r="AA43" s="20">
        <v>13420208</v>
      </c>
    </row>
    <row r="44" spans="1:27" ht="13.5" x14ac:dyDescent="0.25">
      <c r="A44" s="19" t="s">
        <v>69</v>
      </c>
      <c r="B44" s="15" t="s">
        <v>32</v>
      </c>
      <c r="C44" s="20">
        <v>26353202</v>
      </c>
      <c r="D44" s="20"/>
      <c r="E44" s="21">
        <v>25947551</v>
      </c>
      <c r="F44" s="22">
        <v>25947551</v>
      </c>
      <c r="G44" s="22">
        <v>9017</v>
      </c>
      <c r="H44" s="22">
        <v>68917</v>
      </c>
      <c r="I44" s="22">
        <v>2987466</v>
      </c>
      <c r="J44" s="22">
        <v>3065400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3065400</v>
      </c>
      <c r="X44" s="22">
        <v>6486885</v>
      </c>
      <c r="Y44" s="22">
        <v>-3421485</v>
      </c>
      <c r="Z44" s="23">
        <v>-52.744653250365936</v>
      </c>
      <c r="AA44" s="20">
        <v>25947551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71103398</v>
      </c>
      <c r="D47" s="29">
        <f t="shared" ref="D47:Y47" si="1">SUM(D34:D46)</f>
        <v>0</v>
      </c>
      <c r="E47" s="30">
        <f t="shared" si="1"/>
        <v>61128094</v>
      </c>
      <c r="F47" s="31">
        <f t="shared" si="1"/>
        <v>61128094</v>
      </c>
      <c r="G47" s="31">
        <f t="shared" si="1"/>
        <v>1383074</v>
      </c>
      <c r="H47" s="31">
        <f t="shared" si="1"/>
        <v>9571331</v>
      </c>
      <c r="I47" s="31">
        <f t="shared" si="1"/>
        <v>8505886</v>
      </c>
      <c r="J47" s="31">
        <f t="shared" si="1"/>
        <v>19460291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19460291</v>
      </c>
      <c r="X47" s="31">
        <f t="shared" si="1"/>
        <v>15282024</v>
      </c>
      <c r="Y47" s="31">
        <f t="shared" si="1"/>
        <v>4178267</v>
      </c>
      <c r="Z47" s="32">
        <f>+IF(X47&lt;&gt;0,+(Y47/X47)*100,0)</f>
        <v>27.341057702827847</v>
      </c>
      <c r="AA47" s="29">
        <f>SUM(AA34:AA46)</f>
        <v>61128094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-22195206</v>
      </c>
      <c r="D48" s="39">
        <f t="shared" si="2"/>
        <v>0</v>
      </c>
      <c r="E48" s="40">
        <f t="shared" si="2"/>
        <v>-7097130</v>
      </c>
      <c r="F48" s="41">
        <f t="shared" si="2"/>
        <v>-7097130</v>
      </c>
      <c r="G48" s="41">
        <f t="shared" si="2"/>
        <v>3028488</v>
      </c>
      <c r="H48" s="41">
        <f t="shared" si="2"/>
        <v>-5398834</v>
      </c>
      <c r="I48" s="41">
        <f t="shared" si="2"/>
        <v>-4224998</v>
      </c>
      <c r="J48" s="41">
        <f t="shared" si="2"/>
        <v>-6595344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-6595344</v>
      </c>
      <c r="X48" s="41">
        <f t="shared" si="2"/>
        <v>-1774284</v>
      </c>
      <c r="Y48" s="41">
        <f t="shared" si="2"/>
        <v>-4821060</v>
      </c>
      <c r="Z48" s="42">
        <f>+IF(X48&lt;&gt;0,+(Y48/X48)*100,0)</f>
        <v>271.71862001799036</v>
      </c>
      <c r="AA48" s="39">
        <f>+AA32-AA47</f>
        <v>-7097130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-22195206</v>
      </c>
      <c r="D51" s="48">
        <f t="shared" si="3"/>
        <v>0</v>
      </c>
      <c r="E51" s="49">
        <f t="shared" si="3"/>
        <v>-7097130</v>
      </c>
      <c r="F51" s="50">
        <f t="shared" si="3"/>
        <v>-7097130</v>
      </c>
      <c r="G51" s="50">
        <f t="shared" si="3"/>
        <v>3028488</v>
      </c>
      <c r="H51" s="50">
        <f t="shared" si="3"/>
        <v>-5398834</v>
      </c>
      <c r="I51" s="50">
        <f t="shared" si="3"/>
        <v>-4224998</v>
      </c>
      <c r="J51" s="50">
        <f t="shared" si="3"/>
        <v>-6595344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-6595344</v>
      </c>
      <c r="X51" s="50">
        <f t="shared" si="3"/>
        <v>-1774284</v>
      </c>
      <c r="Y51" s="50">
        <f t="shared" si="3"/>
        <v>-4821060</v>
      </c>
      <c r="Z51" s="51">
        <f>+IF(X51&lt;&gt;0,+(Y51/X51)*100,0)</f>
        <v>271.71862001799036</v>
      </c>
      <c r="AA51" s="48">
        <f>SUM(AA48:AA50)</f>
        <v>-7097130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-22195206</v>
      </c>
      <c r="D53" s="54">
        <f>+D51-D52</f>
        <v>0</v>
      </c>
      <c r="E53" s="55">
        <f t="shared" si="4"/>
        <v>-7097130</v>
      </c>
      <c r="F53" s="56">
        <f t="shared" si="4"/>
        <v>-7097130</v>
      </c>
      <c r="G53" s="56">
        <f t="shared" si="4"/>
        <v>3028488</v>
      </c>
      <c r="H53" s="56">
        <f t="shared" si="4"/>
        <v>-5398834</v>
      </c>
      <c r="I53" s="56">
        <f t="shared" si="4"/>
        <v>-4224998</v>
      </c>
      <c r="J53" s="56">
        <f t="shared" si="4"/>
        <v>-6595344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-6595344</v>
      </c>
      <c r="X53" s="56">
        <f t="shared" si="4"/>
        <v>-1774284</v>
      </c>
      <c r="Y53" s="56">
        <f t="shared" si="4"/>
        <v>-4821060</v>
      </c>
      <c r="Z53" s="57">
        <f>+IF(X53&lt;&gt;0,+(Y53/X53)*100,0)</f>
        <v>271.71862001799036</v>
      </c>
      <c r="AA53" s="54">
        <f>+AA51-AA52</f>
        <v>-7097130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-22195206</v>
      </c>
      <c r="D56" s="48">
        <f>SUM(D53:D55)</f>
        <v>0</v>
      </c>
      <c r="E56" s="49">
        <f t="shared" si="5"/>
        <v>-7097130</v>
      </c>
      <c r="F56" s="50">
        <f t="shared" si="5"/>
        <v>-7097130</v>
      </c>
      <c r="G56" s="50">
        <f t="shared" si="5"/>
        <v>3028488</v>
      </c>
      <c r="H56" s="50">
        <f t="shared" si="5"/>
        <v>-5398834</v>
      </c>
      <c r="I56" s="50">
        <f t="shared" si="5"/>
        <v>-4224998</v>
      </c>
      <c r="J56" s="50">
        <f t="shared" si="5"/>
        <v>-6595344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-6595344</v>
      </c>
      <c r="X56" s="50">
        <f t="shared" si="5"/>
        <v>-1774284</v>
      </c>
      <c r="Y56" s="50">
        <f t="shared" si="5"/>
        <v>-4821060</v>
      </c>
      <c r="Z56" s="51">
        <f>+IF(X56&lt;&gt;0,+(Y56/X56)*100,0)</f>
        <v>271.71862001799036</v>
      </c>
      <c r="AA56" s="48">
        <f>SUM(AA53:AA55)</f>
        <v>-7097130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-22195206</v>
      </c>
      <c r="D59" s="65">
        <f>SUM(D56:D58)</f>
        <v>0</v>
      </c>
      <c r="E59" s="66">
        <f t="shared" si="6"/>
        <v>-7097130</v>
      </c>
      <c r="F59" s="67">
        <f t="shared" si="6"/>
        <v>-7097130</v>
      </c>
      <c r="G59" s="67">
        <f t="shared" si="6"/>
        <v>3028488</v>
      </c>
      <c r="H59" s="67">
        <f t="shared" si="6"/>
        <v>-5398834</v>
      </c>
      <c r="I59" s="67">
        <f t="shared" si="6"/>
        <v>-4224998</v>
      </c>
      <c r="J59" s="67">
        <f t="shared" si="6"/>
        <v>-6595344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-6595344</v>
      </c>
      <c r="X59" s="67">
        <f t="shared" si="6"/>
        <v>-1774284</v>
      </c>
      <c r="Y59" s="67">
        <f t="shared" si="6"/>
        <v>-4821060</v>
      </c>
      <c r="Z59" s="68">
        <f>+IF(X59&lt;&gt;0,+(Y59/X59)*100,0)</f>
        <v>271.71862001799036</v>
      </c>
      <c r="AA59" s="65">
        <f>SUM(AA56:AA58)</f>
        <v>-7097130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-195</v>
      </c>
      <c r="Y6" s="22">
        <v>195</v>
      </c>
      <c r="Z6" s="23">
        <v>-100</v>
      </c>
      <c r="AA6" s="20">
        <v>-783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-22275</v>
      </c>
      <c r="Y8" s="22">
        <v>22275</v>
      </c>
      <c r="Z8" s="23">
        <v>-100</v>
      </c>
      <c r="AA8" s="20">
        <v>-89096</v>
      </c>
    </row>
    <row r="9" spans="1:27" ht="13.5" x14ac:dyDescent="0.25">
      <c r="A9" s="19" t="s">
        <v>37</v>
      </c>
      <c r="B9" s="15" t="s">
        <v>32</v>
      </c>
      <c r="C9" s="20">
        <v>153306765</v>
      </c>
      <c r="D9" s="20"/>
      <c r="E9" s="21">
        <v>145880134</v>
      </c>
      <c r="F9" s="22">
        <v>145880134</v>
      </c>
      <c r="G9" s="22"/>
      <c r="H9" s="22">
        <v>13605412</v>
      </c>
      <c r="I9" s="22">
        <v>13522754</v>
      </c>
      <c r="J9" s="22">
        <v>27128166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27128166</v>
      </c>
      <c r="X9" s="22">
        <v>36470034</v>
      </c>
      <c r="Y9" s="22">
        <v>-9341868</v>
      </c>
      <c r="Z9" s="23">
        <v>-25.61518862307614</v>
      </c>
      <c r="AA9" s="20">
        <v>145880134</v>
      </c>
    </row>
    <row r="10" spans="1:27" ht="13.5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250216</v>
      </c>
      <c r="X10" s="22">
        <v>3666</v>
      </c>
      <c r="Y10" s="22">
        <v>246550</v>
      </c>
      <c r="Z10" s="23">
        <v>6725.3136933988008</v>
      </c>
      <c r="AA10" s="20">
        <v>14669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170355340</v>
      </c>
      <c r="D25" s="20"/>
      <c r="E25" s="21">
        <v>182877433</v>
      </c>
      <c r="F25" s="22">
        <v>182877433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45719358</v>
      </c>
      <c r="Y25" s="22">
        <v>-45719358</v>
      </c>
      <c r="Z25" s="23">
        <v>-100</v>
      </c>
      <c r="AA25" s="20">
        <v>182877433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315068051</v>
      </c>
      <c r="D32" s="29">
        <f t="shared" ref="D32:Y32" si="0">SUM(D6:D31)</f>
        <v>0</v>
      </c>
      <c r="E32" s="30">
        <f t="shared" si="0"/>
        <v>328682357</v>
      </c>
      <c r="F32" s="31">
        <f t="shared" si="0"/>
        <v>328682357</v>
      </c>
      <c r="G32" s="31">
        <f t="shared" si="0"/>
        <v>0</v>
      </c>
      <c r="H32" s="31">
        <f t="shared" si="0"/>
        <v>13763712</v>
      </c>
      <c r="I32" s="31">
        <f t="shared" si="0"/>
        <v>13614670</v>
      </c>
      <c r="J32" s="31">
        <f t="shared" si="0"/>
        <v>27378382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27378382</v>
      </c>
      <c r="X32" s="31">
        <f t="shared" si="0"/>
        <v>82170588</v>
      </c>
      <c r="Y32" s="31">
        <f t="shared" si="0"/>
        <v>-54792206</v>
      </c>
      <c r="Z32" s="32">
        <f>+IF(X32&lt;&gt;0,+(Y32/X32)*100,0)</f>
        <v>-66.681044073823585</v>
      </c>
      <c r="AA32" s="29">
        <f>SUM(AA6:AA31)</f>
        <v>328682357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51850936</v>
      </c>
      <c r="D34" s="20"/>
      <c r="E34" s="21">
        <v>56549225</v>
      </c>
      <c r="F34" s="22">
        <v>56549225</v>
      </c>
      <c r="G34" s="22"/>
      <c r="H34" s="22">
        <v>2941050</v>
      </c>
      <c r="I34" s="22">
        <v>3751554</v>
      </c>
      <c r="J34" s="22">
        <v>6692604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6692604</v>
      </c>
      <c r="X34" s="22">
        <v>14137326</v>
      </c>
      <c r="Y34" s="22">
        <v>-7444722</v>
      </c>
      <c r="Z34" s="23">
        <v>-52.660043349074634</v>
      </c>
      <c r="AA34" s="20">
        <v>56549225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268171</v>
      </c>
      <c r="D37" s="20"/>
      <c r="E37" s="21">
        <v>141026</v>
      </c>
      <c r="F37" s="22">
        <v>141026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35259</v>
      </c>
      <c r="Y37" s="22">
        <v>-35259</v>
      </c>
      <c r="Z37" s="23">
        <v>-100</v>
      </c>
      <c r="AA37" s="20">
        <v>141026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14262034</v>
      </c>
      <c r="F38" s="22">
        <v>14262034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3565509</v>
      </c>
      <c r="Y38" s="22">
        <v>-3565509</v>
      </c>
      <c r="Z38" s="23">
        <v>-100</v>
      </c>
      <c r="AA38" s="20">
        <v>14262034</v>
      </c>
    </row>
    <row r="39" spans="1:27" ht="13.5" x14ac:dyDescent="0.25">
      <c r="A39" s="19" t="s">
        <v>65</v>
      </c>
      <c r="B39" s="15" t="s">
        <v>32</v>
      </c>
      <c r="C39" s="20">
        <v>1073837</v>
      </c>
      <c r="D39" s="20"/>
      <c r="E39" s="21">
        <v>4548193</v>
      </c>
      <c r="F39" s="22">
        <v>4548193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1137045</v>
      </c>
      <c r="Y39" s="22">
        <v>-1137045</v>
      </c>
      <c r="Z39" s="23">
        <v>-100</v>
      </c>
      <c r="AA39" s="20">
        <v>4548193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39586549</v>
      </c>
      <c r="D41" s="20"/>
      <c r="E41" s="21">
        <v>43336512</v>
      </c>
      <c r="F41" s="22">
        <v>43336512</v>
      </c>
      <c r="G41" s="22"/>
      <c r="H41" s="22">
        <v>4403708</v>
      </c>
      <c r="I41" s="22">
        <v>4584874</v>
      </c>
      <c r="J41" s="22">
        <v>8988582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8988582</v>
      </c>
      <c r="X41" s="22">
        <v>10834128</v>
      </c>
      <c r="Y41" s="22">
        <v>-1845546</v>
      </c>
      <c r="Z41" s="23">
        <v>-17.034559680299143</v>
      </c>
      <c r="AA41" s="20">
        <v>43336512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13065335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25195057</v>
      </c>
      <c r="D44" s="20"/>
      <c r="E44" s="21">
        <v>7745352</v>
      </c>
      <c r="F44" s="22">
        <v>7745352</v>
      </c>
      <c r="G44" s="22"/>
      <c r="H44" s="22">
        <v>577785</v>
      </c>
      <c r="I44" s="22">
        <v>1341246</v>
      </c>
      <c r="J44" s="22">
        <v>1919031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1919031</v>
      </c>
      <c r="X44" s="22">
        <v>1936347</v>
      </c>
      <c r="Y44" s="22">
        <v>-17316</v>
      </c>
      <c r="Z44" s="23">
        <v>-0.89426120421597988</v>
      </c>
      <c r="AA44" s="20">
        <v>7745352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131039885</v>
      </c>
      <c r="D47" s="29">
        <f t="shared" ref="D47:Y47" si="1">SUM(D34:D46)</f>
        <v>0</v>
      </c>
      <c r="E47" s="30">
        <f t="shared" si="1"/>
        <v>126582342</v>
      </c>
      <c r="F47" s="31">
        <f t="shared" si="1"/>
        <v>126582342</v>
      </c>
      <c r="G47" s="31">
        <f t="shared" si="1"/>
        <v>0</v>
      </c>
      <c r="H47" s="31">
        <f t="shared" si="1"/>
        <v>7922543</v>
      </c>
      <c r="I47" s="31">
        <f t="shared" si="1"/>
        <v>9677674</v>
      </c>
      <c r="J47" s="31">
        <f t="shared" si="1"/>
        <v>17600217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17600217</v>
      </c>
      <c r="X47" s="31">
        <f t="shared" si="1"/>
        <v>31645614</v>
      </c>
      <c r="Y47" s="31">
        <f t="shared" si="1"/>
        <v>-14045397</v>
      </c>
      <c r="Z47" s="32">
        <f>+IF(X47&lt;&gt;0,+(Y47/X47)*100,0)</f>
        <v>-44.383392276730675</v>
      </c>
      <c r="AA47" s="29">
        <f>SUM(AA34:AA46)</f>
        <v>126582342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184028166</v>
      </c>
      <c r="D48" s="39">
        <f t="shared" si="2"/>
        <v>0</v>
      </c>
      <c r="E48" s="40">
        <f t="shared" si="2"/>
        <v>202100015</v>
      </c>
      <c r="F48" s="41">
        <f t="shared" si="2"/>
        <v>202100015</v>
      </c>
      <c r="G48" s="41">
        <f t="shared" si="2"/>
        <v>0</v>
      </c>
      <c r="H48" s="41">
        <f t="shared" si="2"/>
        <v>5841169</v>
      </c>
      <c r="I48" s="41">
        <f t="shared" si="2"/>
        <v>3936996</v>
      </c>
      <c r="J48" s="41">
        <f t="shared" si="2"/>
        <v>9778165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9778165</v>
      </c>
      <c r="X48" s="41">
        <f t="shared" si="2"/>
        <v>50524974</v>
      </c>
      <c r="Y48" s="41">
        <f t="shared" si="2"/>
        <v>-40746809</v>
      </c>
      <c r="Z48" s="42">
        <f>+IF(X48&lt;&gt;0,+(Y48/X48)*100,0)</f>
        <v>-80.646867824216997</v>
      </c>
      <c r="AA48" s="39">
        <f>+AA32-AA47</f>
        <v>202100015</v>
      </c>
    </row>
    <row r="49" spans="1:27" ht="25.5" x14ac:dyDescent="0.25">
      <c r="A49" s="43" t="s">
        <v>74</v>
      </c>
      <c r="B49" s="15" t="s">
        <v>32</v>
      </c>
      <c r="C49" s="20">
        <v>13507395</v>
      </c>
      <c r="D49" s="20"/>
      <c r="E49" s="21">
        <v>35000000</v>
      </c>
      <c r="F49" s="22">
        <v>35000000</v>
      </c>
      <c r="G49" s="22"/>
      <c r="H49" s="22"/>
      <c r="I49" s="22">
        <v>4208535</v>
      </c>
      <c r="J49" s="22">
        <v>4208535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4208535</v>
      </c>
      <c r="X49" s="22">
        <v>8750001</v>
      </c>
      <c r="Y49" s="22">
        <v>-4541466</v>
      </c>
      <c r="Z49" s="23">
        <v>-51.902462639718564</v>
      </c>
      <c r="AA49" s="20">
        <v>35000000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197535561</v>
      </c>
      <c r="D51" s="48">
        <f t="shared" si="3"/>
        <v>0</v>
      </c>
      <c r="E51" s="49">
        <f t="shared" si="3"/>
        <v>237100015</v>
      </c>
      <c r="F51" s="50">
        <f t="shared" si="3"/>
        <v>237100015</v>
      </c>
      <c r="G51" s="50">
        <f t="shared" si="3"/>
        <v>0</v>
      </c>
      <c r="H51" s="50">
        <f t="shared" si="3"/>
        <v>5841169</v>
      </c>
      <c r="I51" s="50">
        <f t="shared" si="3"/>
        <v>8145531</v>
      </c>
      <c r="J51" s="50">
        <f t="shared" si="3"/>
        <v>13986700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13986700</v>
      </c>
      <c r="X51" s="50">
        <f t="shared" si="3"/>
        <v>59274975</v>
      </c>
      <c r="Y51" s="50">
        <f t="shared" si="3"/>
        <v>-45288275</v>
      </c>
      <c r="Z51" s="51">
        <f>+IF(X51&lt;&gt;0,+(Y51/X51)*100,0)</f>
        <v>-76.403701562084166</v>
      </c>
      <c r="AA51" s="48">
        <f>SUM(AA48:AA50)</f>
        <v>237100015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197535561</v>
      </c>
      <c r="D53" s="54">
        <f>+D51-D52</f>
        <v>0</v>
      </c>
      <c r="E53" s="55">
        <f t="shared" si="4"/>
        <v>237100015</v>
      </c>
      <c r="F53" s="56">
        <f t="shared" si="4"/>
        <v>237100015</v>
      </c>
      <c r="G53" s="56">
        <f t="shared" si="4"/>
        <v>0</v>
      </c>
      <c r="H53" s="56">
        <f t="shared" si="4"/>
        <v>5841169</v>
      </c>
      <c r="I53" s="56">
        <f t="shared" si="4"/>
        <v>8145531</v>
      </c>
      <c r="J53" s="56">
        <f t="shared" si="4"/>
        <v>13986700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13986700</v>
      </c>
      <c r="X53" s="56">
        <f t="shared" si="4"/>
        <v>59274975</v>
      </c>
      <c r="Y53" s="56">
        <f t="shared" si="4"/>
        <v>-45288275</v>
      </c>
      <c r="Z53" s="57">
        <f>+IF(X53&lt;&gt;0,+(Y53/X53)*100,0)</f>
        <v>-76.403701562084166</v>
      </c>
      <c r="AA53" s="54">
        <f>+AA51-AA52</f>
        <v>237100015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197535561</v>
      </c>
      <c r="D56" s="48">
        <f>SUM(D53:D55)</f>
        <v>0</v>
      </c>
      <c r="E56" s="49">
        <f t="shared" si="5"/>
        <v>237100015</v>
      </c>
      <c r="F56" s="50">
        <f t="shared" si="5"/>
        <v>237100015</v>
      </c>
      <c r="G56" s="50">
        <f t="shared" si="5"/>
        <v>0</v>
      </c>
      <c r="H56" s="50">
        <f t="shared" si="5"/>
        <v>5841169</v>
      </c>
      <c r="I56" s="50">
        <f t="shared" si="5"/>
        <v>8145531</v>
      </c>
      <c r="J56" s="50">
        <f t="shared" si="5"/>
        <v>13986700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13986700</v>
      </c>
      <c r="X56" s="50">
        <f t="shared" si="5"/>
        <v>59274975</v>
      </c>
      <c r="Y56" s="50">
        <f t="shared" si="5"/>
        <v>-45288275</v>
      </c>
      <c r="Z56" s="51">
        <f>+IF(X56&lt;&gt;0,+(Y56/X56)*100,0)</f>
        <v>-76.403701562084166</v>
      </c>
      <c r="AA56" s="48">
        <f>SUM(AA53:AA55)</f>
        <v>237100015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197535561</v>
      </c>
      <c r="D59" s="65">
        <f>SUM(D56:D58)</f>
        <v>0</v>
      </c>
      <c r="E59" s="66">
        <f t="shared" si="6"/>
        <v>237100015</v>
      </c>
      <c r="F59" s="67">
        <f t="shared" si="6"/>
        <v>237100015</v>
      </c>
      <c r="G59" s="67">
        <f t="shared" si="6"/>
        <v>0</v>
      </c>
      <c r="H59" s="67">
        <f t="shared" si="6"/>
        <v>5841169</v>
      </c>
      <c r="I59" s="67">
        <f t="shared" si="6"/>
        <v>8145531</v>
      </c>
      <c r="J59" s="67">
        <f t="shared" si="6"/>
        <v>13986700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13986700</v>
      </c>
      <c r="X59" s="67">
        <f t="shared" si="6"/>
        <v>59274975</v>
      </c>
      <c r="Y59" s="67">
        <f t="shared" si="6"/>
        <v>-45288275</v>
      </c>
      <c r="Z59" s="68">
        <f>+IF(X59&lt;&gt;0,+(Y59/X59)*100,0)</f>
        <v>-76.403701562084166</v>
      </c>
      <c r="AA59" s="65">
        <f>SUM(AA56:AA58)</f>
        <v>237100015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32960304</v>
      </c>
      <c r="D9" s="20"/>
      <c r="E9" s="21">
        <v>97546099</v>
      </c>
      <c r="F9" s="22">
        <v>97546099</v>
      </c>
      <c r="G9" s="22">
        <v>150269</v>
      </c>
      <c r="H9" s="22">
        <v>90510</v>
      </c>
      <c r="I9" s="22">
        <v>129931</v>
      </c>
      <c r="J9" s="22">
        <v>370710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370710</v>
      </c>
      <c r="X9" s="22">
        <v>24386526</v>
      </c>
      <c r="Y9" s="22">
        <v>-24015816</v>
      </c>
      <c r="Z9" s="23">
        <v>-98.479857278564396</v>
      </c>
      <c r="AA9" s="20">
        <v>97546099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49900</v>
      </c>
      <c r="D19" s="20"/>
      <c r="E19" s="21">
        <v>6026</v>
      </c>
      <c r="F19" s="22">
        <v>6026</v>
      </c>
      <c r="G19" s="22">
        <v>796</v>
      </c>
      <c r="H19" s="22">
        <v>1330</v>
      </c>
      <c r="I19" s="22">
        <v>797</v>
      </c>
      <c r="J19" s="22">
        <v>2923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2923</v>
      </c>
      <c r="X19" s="22">
        <v>1506</v>
      </c>
      <c r="Y19" s="22">
        <v>1417</v>
      </c>
      <c r="Z19" s="23">
        <v>94.090305444887122</v>
      </c>
      <c r="AA19" s="20">
        <v>6026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33010204</v>
      </c>
      <c r="D32" s="29">
        <f t="shared" ref="D32:Y32" si="0">SUM(D6:D31)</f>
        <v>0</v>
      </c>
      <c r="E32" s="30">
        <f t="shared" si="0"/>
        <v>97552125</v>
      </c>
      <c r="F32" s="31">
        <f t="shared" si="0"/>
        <v>97552125</v>
      </c>
      <c r="G32" s="31">
        <f t="shared" si="0"/>
        <v>151065</v>
      </c>
      <c r="H32" s="31">
        <f t="shared" si="0"/>
        <v>91840</v>
      </c>
      <c r="I32" s="31">
        <f t="shared" si="0"/>
        <v>130728</v>
      </c>
      <c r="J32" s="31">
        <f t="shared" si="0"/>
        <v>373633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373633</v>
      </c>
      <c r="X32" s="31">
        <f t="shared" si="0"/>
        <v>24388032</v>
      </c>
      <c r="Y32" s="31">
        <f t="shared" si="0"/>
        <v>-24014399</v>
      </c>
      <c r="Z32" s="32">
        <f>+IF(X32&lt;&gt;0,+(Y32/X32)*100,0)</f>
        <v>-98.467965762879103</v>
      </c>
      <c r="AA32" s="29">
        <f>SUM(AA6:AA31)</f>
        <v>97552125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39650930</v>
      </c>
      <c r="D34" s="20"/>
      <c r="E34" s="21">
        <v>43947500</v>
      </c>
      <c r="F34" s="22">
        <v>43947500</v>
      </c>
      <c r="G34" s="22"/>
      <c r="H34" s="22"/>
      <c r="I34" s="22">
        <v>10915850</v>
      </c>
      <c r="J34" s="22">
        <v>10915850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10915850</v>
      </c>
      <c r="X34" s="22">
        <v>10986882</v>
      </c>
      <c r="Y34" s="22">
        <v>-71032</v>
      </c>
      <c r="Z34" s="23">
        <v>-0.64651645480492104</v>
      </c>
      <c r="AA34" s="20">
        <v>43947500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496742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-39801783</v>
      </c>
      <c r="D38" s="20"/>
      <c r="E38" s="21">
        <v>78329453</v>
      </c>
      <c r="F38" s="22">
        <v>78329453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19582362</v>
      </c>
      <c r="Y38" s="22">
        <v>-19582362</v>
      </c>
      <c r="Z38" s="23">
        <v>-100</v>
      </c>
      <c r="AA38" s="20">
        <v>78329453</v>
      </c>
    </row>
    <row r="39" spans="1:27" ht="13.5" x14ac:dyDescent="0.25">
      <c r="A39" s="19" t="s">
        <v>65</v>
      </c>
      <c r="B39" s="15" t="s">
        <v>32</v>
      </c>
      <c r="C39" s="20">
        <v>1671949</v>
      </c>
      <c r="D39" s="20"/>
      <c r="E39" s="21">
        <v>700500</v>
      </c>
      <c r="F39" s="22">
        <v>700500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175128</v>
      </c>
      <c r="Y39" s="22">
        <v>-175128</v>
      </c>
      <c r="Z39" s="23">
        <v>-100</v>
      </c>
      <c r="AA39" s="20">
        <v>700500</v>
      </c>
    </row>
    <row r="40" spans="1:27" ht="13.5" x14ac:dyDescent="0.25">
      <c r="A40" s="19" t="s">
        <v>40</v>
      </c>
      <c r="B40" s="15" t="s">
        <v>32</v>
      </c>
      <c r="C40" s="20">
        <v>725283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4652452</v>
      </c>
      <c r="D41" s="20"/>
      <c r="E41" s="21">
        <v>3350000</v>
      </c>
      <c r="F41" s="22">
        <v>3350000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837498</v>
      </c>
      <c r="Y41" s="22">
        <v>-837498</v>
      </c>
      <c r="Z41" s="23">
        <v>-100</v>
      </c>
      <c r="AA41" s="20">
        <v>3350000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273802</v>
      </c>
      <c r="D44" s="20"/>
      <c r="E44" s="21">
        <v>6662604</v>
      </c>
      <c r="F44" s="22">
        <v>6662604</v>
      </c>
      <c r="G44" s="22"/>
      <c r="H44" s="22"/>
      <c r="I44" s="22">
        <v>153580</v>
      </c>
      <c r="J44" s="22">
        <v>153580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153580</v>
      </c>
      <c r="X44" s="22">
        <v>1665651</v>
      </c>
      <c r="Y44" s="22">
        <v>-1512071</v>
      </c>
      <c r="Z44" s="23">
        <v>-90.779581076708155</v>
      </c>
      <c r="AA44" s="20">
        <v>6662604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7669375</v>
      </c>
      <c r="D47" s="29">
        <f t="shared" ref="D47:Y47" si="1">SUM(D34:D46)</f>
        <v>0</v>
      </c>
      <c r="E47" s="30">
        <f t="shared" si="1"/>
        <v>132990057</v>
      </c>
      <c r="F47" s="31">
        <f t="shared" si="1"/>
        <v>132990057</v>
      </c>
      <c r="G47" s="31">
        <f t="shared" si="1"/>
        <v>0</v>
      </c>
      <c r="H47" s="31">
        <f t="shared" si="1"/>
        <v>0</v>
      </c>
      <c r="I47" s="31">
        <f t="shared" si="1"/>
        <v>11069430</v>
      </c>
      <c r="J47" s="31">
        <f t="shared" si="1"/>
        <v>11069430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11069430</v>
      </c>
      <c r="X47" s="31">
        <f t="shared" si="1"/>
        <v>33247521</v>
      </c>
      <c r="Y47" s="31">
        <f t="shared" si="1"/>
        <v>-22178091</v>
      </c>
      <c r="Z47" s="32">
        <f>+IF(X47&lt;&gt;0,+(Y47/X47)*100,0)</f>
        <v>-66.705998922445971</v>
      </c>
      <c r="AA47" s="29">
        <f>SUM(AA34:AA46)</f>
        <v>132990057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25340829</v>
      </c>
      <c r="D48" s="39">
        <f t="shared" si="2"/>
        <v>0</v>
      </c>
      <c r="E48" s="40">
        <f t="shared" si="2"/>
        <v>-35437932</v>
      </c>
      <c r="F48" s="41">
        <f t="shared" si="2"/>
        <v>-35437932</v>
      </c>
      <c r="G48" s="41">
        <f t="shared" si="2"/>
        <v>151065</v>
      </c>
      <c r="H48" s="41">
        <f t="shared" si="2"/>
        <v>91840</v>
      </c>
      <c r="I48" s="41">
        <f t="shared" si="2"/>
        <v>-10938702</v>
      </c>
      <c r="J48" s="41">
        <f t="shared" si="2"/>
        <v>-10695797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-10695797</v>
      </c>
      <c r="X48" s="41">
        <f t="shared" si="2"/>
        <v>-8859489</v>
      </c>
      <c r="Y48" s="41">
        <f t="shared" si="2"/>
        <v>-1836308</v>
      </c>
      <c r="Z48" s="42">
        <f>+IF(X48&lt;&gt;0,+(Y48/X48)*100,0)</f>
        <v>20.727019357436983</v>
      </c>
      <c r="AA48" s="39">
        <f>+AA32-AA47</f>
        <v>-35437932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25340829</v>
      </c>
      <c r="D51" s="48">
        <f t="shared" si="3"/>
        <v>0</v>
      </c>
      <c r="E51" s="49">
        <f t="shared" si="3"/>
        <v>-35437932</v>
      </c>
      <c r="F51" s="50">
        <f t="shared" si="3"/>
        <v>-35437932</v>
      </c>
      <c r="G51" s="50">
        <f t="shared" si="3"/>
        <v>151065</v>
      </c>
      <c r="H51" s="50">
        <f t="shared" si="3"/>
        <v>91840</v>
      </c>
      <c r="I51" s="50">
        <f t="shared" si="3"/>
        <v>-10938702</v>
      </c>
      <c r="J51" s="50">
        <f t="shared" si="3"/>
        <v>-10695797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-10695797</v>
      </c>
      <c r="X51" s="50">
        <f t="shared" si="3"/>
        <v>-8859489</v>
      </c>
      <c r="Y51" s="50">
        <f t="shared" si="3"/>
        <v>-1836308</v>
      </c>
      <c r="Z51" s="51">
        <f>+IF(X51&lt;&gt;0,+(Y51/X51)*100,0)</f>
        <v>20.727019357436983</v>
      </c>
      <c r="AA51" s="48">
        <f>SUM(AA48:AA50)</f>
        <v>-35437932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25340829</v>
      </c>
      <c r="D53" s="54">
        <f>+D51-D52</f>
        <v>0</v>
      </c>
      <c r="E53" s="55">
        <f t="shared" si="4"/>
        <v>-35437932</v>
      </c>
      <c r="F53" s="56">
        <f t="shared" si="4"/>
        <v>-35437932</v>
      </c>
      <c r="G53" s="56">
        <f t="shared" si="4"/>
        <v>151065</v>
      </c>
      <c r="H53" s="56">
        <f t="shared" si="4"/>
        <v>91840</v>
      </c>
      <c r="I53" s="56">
        <f t="shared" si="4"/>
        <v>-10938702</v>
      </c>
      <c r="J53" s="56">
        <f t="shared" si="4"/>
        <v>-10695797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-10695797</v>
      </c>
      <c r="X53" s="56">
        <f t="shared" si="4"/>
        <v>-8859489</v>
      </c>
      <c r="Y53" s="56">
        <f t="shared" si="4"/>
        <v>-1836308</v>
      </c>
      <c r="Z53" s="57">
        <f>+IF(X53&lt;&gt;0,+(Y53/X53)*100,0)</f>
        <v>20.727019357436983</v>
      </c>
      <c r="AA53" s="54">
        <f>+AA51-AA52</f>
        <v>-35437932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25340829</v>
      </c>
      <c r="D56" s="48">
        <f>SUM(D53:D55)</f>
        <v>0</v>
      </c>
      <c r="E56" s="49">
        <f t="shared" si="5"/>
        <v>-35437932</v>
      </c>
      <c r="F56" s="50">
        <f t="shared" si="5"/>
        <v>-35437932</v>
      </c>
      <c r="G56" s="50">
        <f t="shared" si="5"/>
        <v>151065</v>
      </c>
      <c r="H56" s="50">
        <f t="shared" si="5"/>
        <v>91840</v>
      </c>
      <c r="I56" s="50">
        <f t="shared" si="5"/>
        <v>-10938702</v>
      </c>
      <c r="J56" s="50">
        <f t="shared" si="5"/>
        <v>-10695797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-10695797</v>
      </c>
      <c r="X56" s="50">
        <f t="shared" si="5"/>
        <v>-8859489</v>
      </c>
      <c r="Y56" s="50">
        <f t="shared" si="5"/>
        <v>-1836308</v>
      </c>
      <c r="Z56" s="51">
        <f>+IF(X56&lt;&gt;0,+(Y56/X56)*100,0)</f>
        <v>20.727019357436983</v>
      </c>
      <c r="AA56" s="48">
        <f>SUM(AA53:AA55)</f>
        <v>-35437932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25340829</v>
      </c>
      <c r="D59" s="65">
        <f>SUM(D56:D58)</f>
        <v>0</v>
      </c>
      <c r="E59" s="66">
        <f t="shared" si="6"/>
        <v>-35437932</v>
      </c>
      <c r="F59" s="67">
        <f t="shared" si="6"/>
        <v>-35437932</v>
      </c>
      <c r="G59" s="67">
        <f t="shared" si="6"/>
        <v>151065</v>
      </c>
      <c r="H59" s="67">
        <f t="shared" si="6"/>
        <v>91840</v>
      </c>
      <c r="I59" s="67">
        <f t="shared" si="6"/>
        <v>-10938702</v>
      </c>
      <c r="J59" s="67">
        <f t="shared" si="6"/>
        <v>-10695797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-10695797</v>
      </c>
      <c r="X59" s="67">
        <f t="shared" si="6"/>
        <v>-8859489</v>
      </c>
      <c r="Y59" s="67">
        <f t="shared" si="6"/>
        <v>-1836308</v>
      </c>
      <c r="Z59" s="68">
        <f>+IF(X59&lt;&gt;0,+(Y59/X59)*100,0)</f>
        <v>20.727019357436983</v>
      </c>
      <c r="AA59" s="65">
        <f>SUM(AA56:AA58)</f>
        <v>-35437932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133710827</v>
      </c>
      <c r="D9" s="20"/>
      <c r="E9" s="21">
        <v>145148939</v>
      </c>
      <c r="F9" s="22">
        <v>145148939</v>
      </c>
      <c r="G9" s="22">
        <v>11855981</v>
      </c>
      <c r="H9" s="22">
        <v>15056163</v>
      </c>
      <c r="I9" s="22">
        <v>9881266</v>
      </c>
      <c r="J9" s="22">
        <v>36793410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36793410</v>
      </c>
      <c r="X9" s="22">
        <v>36287235</v>
      </c>
      <c r="Y9" s="22">
        <v>506175</v>
      </c>
      <c r="Z9" s="23">
        <v>1.3949120124473524</v>
      </c>
      <c r="AA9" s="20">
        <v>145148939</v>
      </c>
    </row>
    <row r="10" spans="1:27" ht="13.5" x14ac:dyDescent="0.25">
      <c r="A10" s="19" t="s">
        <v>38</v>
      </c>
      <c r="B10" s="15" t="s">
        <v>32</v>
      </c>
      <c r="C10" s="20">
        <v>750</v>
      </c>
      <c r="D10" s="20"/>
      <c r="E10" s="21">
        <v>271412</v>
      </c>
      <c r="F10" s="22">
        <v>271412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67854</v>
      </c>
      <c r="Y10" s="22">
        <v>-67854</v>
      </c>
      <c r="Z10" s="23">
        <v>-100</v>
      </c>
      <c r="AA10" s="20">
        <v>271412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347884</v>
      </c>
      <c r="D19" s="20"/>
      <c r="E19" s="21">
        <v>189988</v>
      </c>
      <c r="F19" s="22">
        <v>189988</v>
      </c>
      <c r="G19" s="22">
        <v>28170</v>
      </c>
      <c r="H19" s="22">
        <v>42599</v>
      </c>
      <c r="I19" s="22">
        <v>40737</v>
      </c>
      <c r="J19" s="22">
        <v>111506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111506</v>
      </c>
      <c r="X19" s="22">
        <v>47496</v>
      </c>
      <c r="Y19" s="22">
        <v>64010</v>
      </c>
      <c r="Z19" s="23">
        <v>134.76924372578742</v>
      </c>
      <c r="AA19" s="20">
        <v>189988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20163</v>
      </c>
      <c r="D24" s="20"/>
      <c r="E24" s="21">
        <v>8031</v>
      </c>
      <c r="F24" s="22">
        <v>8031</v>
      </c>
      <c r="G24" s="22">
        <v>1724</v>
      </c>
      <c r="H24" s="22"/>
      <c r="I24" s="22">
        <v>10145</v>
      </c>
      <c r="J24" s="22">
        <v>11869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11869</v>
      </c>
      <c r="X24" s="22">
        <v>2007</v>
      </c>
      <c r="Y24" s="22">
        <v>9862</v>
      </c>
      <c r="Z24" s="23">
        <v>491.38016940707524</v>
      </c>
      <c r="AA24" s="20">
        <v>8031</v>
      </c>
    </row>
    <row r="25" spans="1:27" ht="13.5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4107180</v>
      </c>
      <c r="X25" s="22">
        <v>3285745</v>
      </c>
      <c r="Y25" s="22">
        <v>821435</v>
      </c>
      <c r="Z25" s="23">
        <v>24.99996195687736</v>
      </c>
      <c r="AA25" s="20">
        <v>9857235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144832970</v>
      </c>
      <c r="D32" s="29">
        <f t="shared" ref="D32:Y32" si="0">SUM(D6:D31)</f>
        <v>0</v>
      </c>
      <c r="E32" s="30">
        <f t="shared" si="0"/>
        <v>155475605</v>
      </c>
      <c r="F32" s="31">
        <f t="shared" si="0"/>
        <v>155475605</v>
      </c>
      <c r="G32" s="31">
        <f t="shared" si="0"/>
        <v>15993055</v>
      </c>
      <c r="H32" s="31">
        <f t="shared" si="0"/>
        <v>15098762</v>
      </c>
      <c r="I32" s="31">
        <f t="shared" si="0"/>
        <v>9932148</v>
      </c>
      <c r="J32" s="31">
        <f t="shared" si="0"/>
        <v>41023965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41023965</v>
      </c>
      <c r="X32" s="31">
        <f t="shared" si="0"/>
        <v>39690337</v>
      </c>
      <c r="Y32" s="31">
        <f t="shared" si="0"/>
        <v>1333628</v>
      </c>
      <c r="Z32" s="32">
        <f>+IF(X32&lt;&gt;0,+(Y32/X32)*100,0)</f>
        <v>3.3600823293589066</v>
      </c>
      <c r="AA32" s="29">
        <f>SUM(AA6:AA31)</f>
        <v>155475605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63100327</v>
      </c>
      <c r="D34" s="20"/>
      <c r="E34" s="21">
        <v>99602799</v>
      </c>
      <c r="F34" s="22">
        <v>99602799</v>
      </c>
      <c r="G34" s="22">
        <v>5130188</v>
      </c>
      <c r="H34" s="22">
        <v>3967154</v>
      </c>
      <c r="I34" s="22">
        <v>8504798</v>
      </c>
      <c r="J34" s="22">
        <v>17602140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17602140</v>
      </c>
      <c r="X34" s="22">
        <v>24900699</v>
      </c>
      <c r="Y34" s="22">
        <v>-7298559</v>
      </c>
      <c r="Z34" s="23">
        <v>-29.310659110412924</v>
      </c>
      <c r="AA34" s="20">
        <v>99602799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206774</v>
      </c>
      <c r="D37" s="20"/>
      <c r="E37" s="21">
        <v>921129</v>
      </c>
      <c r="F37" s="22">
        <v>921129</v>
      </c>
      <c r="G37" s="22">
        <v>6831</v>
      </c>
      <c r="H37" s="22"/>
      <c r="I37" s="22"/>
      <c r="J37" s="22">
        <v>6831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6831</v>
      </c>
      <c r="X37" s="22">
        <v>230280</v>
      </c>
      <c r="Y37" s="22">
        <v>-223449</v>
      </c>
      <c r="Z37" s="23">
        <v>-97.033611255862425</v>
      </c>
      <c r="AA37" s="20">
        <v>921129</v>
      </c>
    </row>
    <row r="38" spans="1:27" ht="13.5" x14ac:dyDescent="0.25">
      <c r="A38" s="19" t="s">
        <v>64</v>
      </c>
      <c r="B38" s="15" t="s">
        <v>32</v>
      </c>
      <c r="C38" s="20">
        <v>233221662</v>
      </c>
      <c r="D38" s="20"/>
      <c r="E38" s="21">
        <v>21407047</v>
      </c>
      <c r="F38" s="22">
        <v>21407047</v>
      </c>
      <c r="G38" s="22">
        <v>3937269</v>
      </c>
      <c r="H38" s="22">
        <v>3937269</v>
      </c>
      <c r="I38" s="22"/>
      <c r="J38" s="22">
        <v>7874538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7874538</v>
      </c>
      <c r="X38" s="22">
        <v>5351761</v>
      </c>
      <c r="Y38" s="22">
        <v>2522777</v>
      </c>
      <c r="Z38" s="23">
        <v>47.139193996144449</v>
      </c>
      <c r="AA38" s="20">
        <v>21407047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2627268</v>
      </c>
      <c r="F39" s="22">
        <v>2627268</v>
      </c>
      <c r="G39" s="22"/>
      <c r="H39" s="22">
        <v>238842</v>
      </c>
      <c r="I39" s="22"/>
      <c r="J39" s="22">
        <v>238842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238842</v>
      </c>
      <c r="X39" s="22">
        <v>656822</v>
      </c>
      <c r="Y39" s="22">
        <v>-417980</v>
      </c>
      <c r="Z39" s="23">
        <v>-63.636723495863414</v>
      </c>
      <c r="AA39" s="20">
        <v>2627268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28379047</v>
      </c>
      <c r="D41" s="20"/>
      <c r="E41" s="21">
        <v>25515381</v>
      </c>
      <c r="F41" s="22">
        <v>25515381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6378846</v>
      </c>
      <c r="Y41" s="22">
        <v>-6378846</v>
      </c>
      <c r="Z41" s="23">
        <v>-100</v>
      </c>
      <c r="AA41" s="20">
        <v>25515381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4407052</v>
      </c>
      <c r="F43" s="22">
        <v>4407052</v>
      </c>
      <c r="G43" s="22">
        <v>121018</v>
      </c>
      <c r="H43" s="22">
        <v>273730</v>
      </c>
      <c r="I43" s="22">
        <v>46886</v>
      </c>
      <c r="J43" s="22">
        <v>441634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441634</v>
      </c>
      <c r="X43" s="22">
        <v>1101762</v>
      </c>
      <c r="Y43" s="22">
        <v>-660128</v>
      </c>
      <c r="Z43" s="23">
        <v>-59.915662366282376</v>
      </c>
      <c r="AA43" s="20">
        <v>4407052</v>
      </c>
    </row>
    <row r="44" spans="1:27" ht="13.5" x14ac:dyDescent="0.25">
      <c r="A44" s="19" t="s">
        <v>69</v>
      </c>
      <c r="B44" s="15" t="s">
        <v>32</v>
      </c>
      <c r="C44" s="20">
        <v>52452328</v>
      </c>
      <c r="D44" s="20"/>
      <c r="E44" s="21">
        <v>28841413</v>
      </c>
      <c r="F44" s="22">
        <v>28841413</v>
      </c>
      <c r="G44" s="22">
        <v>3158512</v>
      </c>
      <c r="H44" s="22">
        <v>3170010</v>
      </c>
      <c r="I44" s="22">
        <v>3220518</v>
      </c>
      <c r="J44" s="22">
        <v>9549040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9549040</v>
      </c>
      <c r="X44" s="22">
        <v>7210353</v>
      </c>
      <c r="Y44" s="22">
        <v>2338687</v>
      </c>
      <c r="Z44" s="23">
        <v>32.435124882235307</v>
      </c>
      <c r="AA44" s="20">
        <v>28841413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377360138</v>
      </c>
      <c r="D47" s="29">
        <f t="shared" ref="D47:Y47" si="1">SUM(D34:D46)</f>
        <v>0</v>
      </c>
      <c r="E47" s="30">
        <f t="shared" si="1"/>
        <v>183322089</v>
      </c>
      <c r="F47" s="31">
        <f t="shared" si="1"/>
        <v>183322089</v>
      </c>
      <c r="G47" s="31">
        <f t="shared" si="1"/>
        <v>12353818</v>
      </c>
      <c r="H47" s="31">
        <f t="shared" si="1"/>
        <v>11587005</v>
      </c>
      <c r="I47" s="31">
        <f t="shared" si="1"/>
        <v>11772202</v>
      </c>
      <c r="J47" s="31">
        <f t="shared" si="1"/>
        <v>35713025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35713025</v>
      </c>
      <c r="X47" s="31">
        <f t="shared" si="1"/>
        <v>45830523</v>
      </c>
      <c r="Y47" s="31">
        <f t="shared" si="1"/>
        <v>-10117498</v>
      </c>
      <c r="Z47" s="32">
        <f>+IF(X47&lt;&gt;0,+(Y47/X47)*100,0)</f>
        <v>-22.075894704496392</v>
      </c>
      <c r="AA47" s="29">
        <f>SUM(AA34:AA46)</f>
        <v>183322089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-232527168</v>
      </c>
      <c r="D48" s="39">
        <f t="shared" si="2"/>
        <v>0</v>
      </c>
      <c r="E48" s="40">
        <f t="shared" si="2"/>
        <v>-27846484</v>
      </c>
      <c r="F48" s="41">
        <f t="shared" si="2"/>
        <v>-27846484</v>
      </c>
      <c r="G48" s="41">
        <f t="shared" si="2"/>
        <v>3639237</v>
      </c>
      <c r="H48" s="41">
        <f t="shared" si="2"/>
        <v>3511757</v>
      </c>
      <c r="I48" s="41">
        <f t="shared" si="2"/>
        <v>-1840054</v>
      </c>
      <c r="J48" s="41">
        <f t="shared" si="2"/>
        <v>5310940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5310940</v>
      </c>
      <c r="X48" s="41">
        <f t="shared" si="2"/>
        <v>-6140186</v>
      </c>
      <c r="Y48" s="41">
        <f t="shared" si="2"/>
        <v>11451126</v>
      </c>
      <c r="Z48" s="42">
        <f>+IF(X48&lt;&gt;0,+(Y48/X48)*100,0)</f>
        <v>-186.49477393681559</v>
      </c>
      <c r="AA48" s="39">
        <f>+AA32-AA47</f>
        <v>-27846484</v>
      </c>
    </row>
    <row r="49" spans="1:27" ht="25.5" x14ac:dyDescent="0.25">
      <c r="A49" s="43" t="s">
        <v>74</v>
      </c>
      <c r="B49" s="15" t="s">
        <v>32</v>
      </c>
      <c r="C49" s="20">
        <v>69682196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-162844972</v>
      </c>
      <c r="D51" s="48">
        <f t="shared" si="3"/>
        <v>0</v>
      </c>
      <c r="E51" s="49">
        <f t="shared" si="3"/>
        <v>-27846484</v>
      </c>
      <c r="F51" s="50">
        <f t="shared" si="3"/>
        <v>-27846484</v>
      </c>
      <c r="G51" s="50">
        <f t="shared" si="3"/>
        <v>3639237</v>
      </c>
      <c r="H51" s="50">
        <f t="shared" si="3"/>
        <v>3511757</v>
      </c>
      <c r="I51" s="50">
        <f t="shared" si="3"/>
        <v>-1840054</v>
      </c>
      <c r="J51" s="50">
        <f t="shared" si="3"/>
        <v>5310940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5310940</v>
      </c>
      <c r="X51" s="50">
        <f t="shared" si="3"/>
        <v>-6140186</v>
      </c>
      <c r="Y51" s="50">
        <f t="shared" si="3"/>
        <v>11451126</v>
      </c>
      <c r="Z51" s="51">
        <f>+IF(X51&lt;&gt;0,+(Y51/X51)*100,0)</f>
        <v>-186.49477393681559</v>
      </c>
      <c r="AA51" s="48">
        <f>SUM(AA48:AA50)</f>
        <v>-27846484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-162844972</v>
      </c>
      <c r="D53" s="54">
        <f>+D51-D52</f>
        <v>0</v>
      </c>
      <c r="E53" s="55">
        <f t="shared" si="4"/>
        <v>-27846484</v>
      </c>
      <c r="F53" s="56">
        <f t="shared" si="4"/>
        <v>-27846484</v>
      </c>
      <c r="G53" s="56">
        <f t="shared" si="4"/>
        <v>3639237</v>
      </c>
      <c r="H53" s="56">
        <f t="shared" si="4"/>
        <v>3511757</v>
      </c>
      <c r="I53" s="56">
        <f t="shared" si="4"/>
        <v>-1840054</v>
      </c>
      <c r="J53" s="56">
        <f t="shared" si="4"/>
        <v>5310940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5310940</v>
      </c>
      <c r="X53" s="56">
        <f t="shared" si="4"/>
        <v>-6140186</v>
      </c>
      <c r="Y53" s="56">
        <f t="shared" si="4"/>
        <v>11451126</v>
      </c>
      <c r="Z53" s="57">
        <f>+IF(X53&lt;&gt;0,+(Y53/X53)*100,0)</f>
        <v>-186.49477393681559</v>
      </c>
      <c r="AA53" s="54">
        <f>+AA51-AA52</f>
        <v>-27846484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-162844972</v>
      </c>
      <c r="D56" s="48">
        <f>SUM(D53:D55)</f>
        <v>0</v>
      </c>
      <c r="E56" s="49">
        <f t="shared" si="5"/>
        <v>-27846484</v>
      </c>
      <c r="F56" s="50">
        <f t="shared" si="5"/>
        <v>-27846484</v>
      </c>
      <c r="G56" s="50">
        <f t="shared" si="5"/>
        <v>3639237</v>
      </c>
      <c r="H56" s="50">
        <f t="shared" si="5"/>
        <v>3511757</v>
      </c>
      <c r="I56" s="50">
        <f t="shared" si="5"/>
        <v>-1840054</v>
      </c>
      <c r="J56" s="50">
        <f t="shared" si="5"/>
        <v>5310940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5310940</v>
      </c>
      <c r="X56" s="50">
        <f t="shared" si="5"/>
        <v>-6140186</v>
      </c>
      <c r="Y56" s="50">
        <f t="shared" si="5"/>
        <v>11451126</v>
      </c>
      <c r="Z56" s="51">
        <f>+IF(X56&lt;&gt;0,+(Y56/X56)*100,0)</f>
        <v>-186.49477393681559</v>
      </c>
      <c r="AA56" s="48">
        <f>SUM(AA53:AA55)</f>
        <v>-27846484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-162844972</v>
      </c>
      <c r="D59" s="65">
        <f>SUM(D56:D58)</f>
        <v>0</v>
      </c>
      <c r="E59" s="66">
        <f t="shared" si="6"/>
        <v>-27846484</v>
      </c>
      <c r="F59" s="67">
        <f t="shared" si="6"/>
        <v>-27846484</v>
      </c>
      <c r="G59" s="67">
        <f t="shared" si="6"/>
        <v>3639237</v>
      </c>
      <c r="H59" s="67">
        <f t="shared" si="6"/>
        <v>3511757</v>
      </c>
      <c r="I59" s="67">
        <f t="shared" si="6"/>
        <v>-1840054</v>
      </c>
      <c r="J59" s="67">
        <f t="shared" si="6"/>
        <v>5310940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5310940</v>
      </c>
      <c r="X59" s="67">
        <f t="shared" si="6"/>
        <v>-6140186</v>
      </c>
      <c r="Y59" s="67">
        <f t="shared" si="6"/>
        <v>11451126</v>
      </c>
      <c r="Z59" s="68">
        <f>+IF(X59&lt;&gt;0,+(Y59/X59)*100,0)</f>
        <v>-186.49477393681559</v>
      </c>
      <c r="AA59" s="65">
        <f>SUM(AA56:AA58)</f>
        <v>-27846484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256360147</v>
      </c>
      <c r="X9" s="22">
        <v>265707270</v>
      </c>
      <c r="Y9" s="22">
        <v>-9347123</v>
      </c>
      <c r="Z9" s="23">
        <v>-3.5178273443553127</v>
      </c>
      <c r="AA9" s="20">
        <v>1062829090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354689</v>
      </c>
      <c r="D19" s="20"/>
      <c r="E19" s="21">
        <v>541260</v>
      </c>
      <c r="F19" s="22">
        <v>541260</v>
      </c>
      <c r="G19" s="22">
        <v>15269</v>
      </c>
      <c r="H19" s="22">
        <v>20490</v>
      </c>
      <c r="I19" s="22">
        <v>22192</v>
      </c>
      <c r="J19" s="22">
        <v>57951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57951</v>
      </c>
      <c r="X19" s="22">
        <v>96393</v>
      </c>
      <c r="Y19" s="22">
        <v>-38442</v>
      </c>
      <c r="Z19" s="23">
        <v>-39.880489247144503</v>
      </c>
      <c r="AA19" s="20">
        <v>541260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509528129</v>
      </c>
      <c r="D25" s="20"/>
      <c r="E25" s="21">
        <v>580283640</v>
      </c>
      <c r="F25" s="22">
        <v>580283640</v>
      </c>
      <c r="G25" s="22"/>
      <c r="H25" s="22">
        <v>241784870</v>
      </c>
      <c r="I25" s="22"/>
      <c r="J25" s="22">
        <v>241784870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241784870</v>
      </c>
      <c r="X25" s="22">
        <v>145070910</v>
      </c>
      <c r="Y25" s="22">
        <v>96713960</v>
      </c>
      <c r="Z25" s="23">
        <v>66.666680453028107</v>
      </c>
      <c r="AA25" s="20">
        <v>580283640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1798659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31421</v>
      </c>
      <c r="X29" s="22"/>
      <c r="Y29" s="22">
        <v>31421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1562932043</v>
      </c>
      <c r="D32" s="29">
        <f t="shared" ref="D32:Y32" si="0">SUM(D6:D31)</f>
        <v>0</v>
      </c>
      <c r="E32" s="30">
        <f t="shared" si="0"/>
        <v>1643653990</v>
      </c>
      <c r="F32" s="31">
        <f t="shared" si="0"/>
        <v>1643653990</v>
      </c>
      <c r="G32" s="31">
        <f t="shared" si="0"/>
        <v>85654702</v>
      </c>
      <c r="H32" s="31">
        <f t="shared" si="0"/>
        <v>327488298</v>
      </c>
      <c r="I32" s="31">
        <f t="shared" si="0"/>
        <v>85091389</v>
      </c>
      <c r="J32" s="31">
        <f t="shared" si="0"/>
        <v>498234389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498234389</v>
      </c>
      <c r="X32" s="31">
        <f t="shared" si="0"/>
        <v>410874573</v>
      </c>
      <c r="Y32" s="31">
        <f t="shared" si="0"/>
        <v>87359816</v>
      </c>
      <c r="Z32" s="32">
        <f>+IF(X32&lt;&gt;0,+(Y32/X32)*100,0)</f>
        <v>21.261918293493427</v>
      </c>
      <c r="AA32" s="29">
        <f>SUM(AA6:AA31)</f>
        <v>1643653990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685775929</v>
      </c>
      <c r="D34" s="20"/>
      <c r="E34" s="21">
        <v>781495120</v>
      </c>
      <c r="F34" s="22">
        <v>781495120</v>
      </c>
      <c r="G34" s="22">
        <v>42918588</v>
      </c>
      <c r="H34" s="22">
        <v>50775166</v>
      </c>
      <c r="I34" s="22">
        <v>60176449</v>
      </c>
      <c r="J34" s="22">
        <v>153870203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153870203</v>
      </c>
      <c r="X34" s="22">
        <v>195176340</v>
      </c>
      <c r="Y34" s="22">
        <v>-41306137</v>
      </c>
      <c r="Z34" s="23">
        <v>-21.163496046703202</v>
      </c>
      <c r="AA34" s="20">
        <v>781495120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94554229</v>
      </c>
      <c r="D37" s="20"/>
      <c r="E37" s="21">
        <v>128048300</v>
      </c>
      <c r="F37" s="22">
        <v>128048300</v>
      </c>
      <c r="G37" s="22">
        <v>12224517</v>
      </c>
      <c r="H37" s="22">
        <v>8939407</v>
      </c>
      <c r="I37" s="22">
        <v>5408381</v>
      </c>
      <c r="J37" s="22">
        <v>26572305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26572305</v>
      </c>
      <c r="X37" s="22">
        <v>33023965</v>
      </c>
      <c r="Y37" s="22">
        <v>-6451660</v>
      </c>
      <c r="Z37" s="23">
        <v>-19.536297352543826</v>
      </c>
      <c r="AA37" s="20">
        <v>128048300</v>
      </c>
    </row>
    <row r="38" spans="1:27" ht="13.5" x14ac:dyDescent="0.25">
      <c r="A38" s="19" t="s">
        <v>64</v>
      </c>
      <c r="B38" s="15" t="s">
        <v>32</v>
      </c>
      <c r="C38" s="20">
        <v>151587650</v>
      </c>
      <c r="D38" s="20"/>
      <c r="E38" s="21">
        <v>83863150</v>
      </c>
      <c r="F38" s="22">
        <v>83863150</v>
      </c>
      <c r="G38" s="22">
        <v>6988596</v>
      </c>
      <c r="H38" s="22">
        <v>6988596</v>
      </c>
      <c r="I38" s="22">
        <v>6988596</v>
      </c>
      <c r="J38" s="22">
        <v>20965788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20965788</v>
      </c>
      <c r="X38" s="22">
        <v>20965788</v>
      </c>
      <c r="Y38" s="22"/>
      <c r="Z38" s="23"/>
      <c r="AA38" s="20">
        <v>83863150</v>
      </c>
    </row>
    <row r="39" spans="1:27" ht="13.5" x14ac:dyDescent="0.25">
      <c r="A39" s="19" t="s">
        <v>65</v>
      </c>
      <c r="B39" s="15" t="s">
        <v>32</v>
      </c>
      <c r="C39" s="20">
        <v>35163343</v>
      </c>
      <c r="D39" s="20"/>
      <c r="E39" s="21">
        <v>65702190</v>
      </c>
      <c r="F39" s="22">
        <v>65702190</v>
      </c>
      <c r="G39" s="22">
        <v>5475185</v>
      </c>
      <c r="H39" s="22">
        <v>705987</v>
      </c>
      <c r="I39" s="22">
        <v>3069172</v>
      </c>
      <c r="J39" s="22">
        <v>9250344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9250344</v>
      </c>
      <c r="X39" s="22">
        <v>16424880</v>
      </c>
      <c r="Y39" s="22">
        <v>-7174536</v>
      </c>
      <c r="Z39" s="23">
        <v>-43.680903604775196</v>
      </c>
      <c r="AA39" s="20">
        <v>65702190</v>
      </c>
    </row>
    <row r="40" spans="1:27" ht="13.5" x14ac:dyDescent="0.25">
      <c r="A40" s="19" t="s">
        <v>40</v>
      </c>
      <c r="B40" s="15" t="s">
        <v>32</v>
      </c>
      <c r="C40" s="20">
        <v>97048724</v>
      </c>
      <c r="D40" s="20"/>
      <c r="E40" s="21">
        <v>80394520</v>
      </c>
      <c r="F40" s="22">
        <v>80394520</v>
      </c>
      <c r="G40" s="22">
        <v>6538878</v>
      </c>
      <c r="H40" s="22">
        <v>6327421</v>
      </c>
      <c r="I40" s="22">
        <v>6221801</v>
      </c>
      <c r="J40" s="22">
        <v>19088100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19088100</v>
      </c>
      <c r="X40" s="22">
        <v>80394520</v>
      </c>
      <c r="Y40" s="22">
        <v>-61306420</v>
      </c>
      <c r="Z40" s="23">
        <v>-76.256963783103629</v>
      </c>
      <c r="AA40" s="20">
        <v>80394520</v>
      </c>
    </row>
    <row r="41" spans="1:27" ht="13.5" x14ac:dyDescent="0.25">
      <c r="A41" s="19" t="s">
        <v>66</v>
      </c>
      <c r="B41" s="15" t="s">
        <v>32</v>
      </c>
      <c r="C41" s="20">
        <v>512227439</v>
      </c>
      <c r="D41" s="20"/>
      <c r="E41" s="21">
        <v>647548750</v>
      </c>
      <c r="F41" s="22">
        <v>647548750</v>
      </c>
      <c r="G41" s="22">
        <v>6547340</v>
      </c>
      <c r="H41" s="22">
        <v>28461863</v>
      </c>
      <c r="I41" s="22">
        <v>30700213</v>
      </c>
      <c r="J41" s="22">
        <v>65709416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65709416</v>
      </c>
      <c r="X41" s="22">
        <v>168624921</v>
      </c>
      <c r="Y41" s="22">
        <v>-102915505</v>
      </c>
      <c r="Z41" s="23">
        <v>-61.032203537696539</v>
      </c>
      <c r="AA41" s="20">
        <v>647548750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13579991</v>
      </c>
      <c r="D44" s="20"/>
      <c r="E44" s="21">
        <v>19106780</v>
      </c>
      <c r="F44" s="22">
        <v>19106780</v>
      </c>
      <c r="G44" s="22">
        <v>3153482</v>
      </c>
      <c r="H44" s="22">
        <v>2639850</v>
      </c>
      <c r="I44" s="22">
        <v>520805</v>
      </c>
      <c r="J44" s="22">
        <v>6314137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6314137</v>
      </c>
      <c r="X44" s="22">
        <v>11169684</v>
      </c>
      <c r="Y44" s="22">
        <v>-4855547</v>
      </c>
      <c r="Z44" s="23">
        <v>-43.470764257968263</v>
      </c>
      <c r="AA44" s="20">
        <v>19106780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13325</v>
      </c>
      <c r="X46" s="22"/>
      <c r="Y46" s="22">
        <v>13325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1597381840</v>
      </c>
      <c r="D47" s="29">
        <f t="shared" ref="D47:Y47" si="1">SUM(D34:D46)</f>
        <v>0</v>
      </c>
      <c r="E47" s="30">
        <f t="shared" si="1"/>
        <v>1806158810</v>
      </c>
      <c r="F47" s="31">
        <f t="shared" si="1"/>
        <v>1806158810</v>
      </c>
      <c r="G47" s="31">
        <f t="shared" si="1"/>
        <v>83846586</v>
      </c>
      <c r="H47" s="31">
        <f t="shared" si="1"/>
        <v>104839514</v>
      </c>
      <c r="I47" s="31">
        <f t="shared" si="1"/>
        <v>113097518</v>
      </c>
      <c r="J47" s="31">
        <f t="shared" si="1"/>
        <v>301783618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301783618</v>
      </c>
      <c r="X47" s="31">
        <f t="shared" si="1"/>
        <v>525780098</v>
      </c>
      <c r="Y47" s="31">
        <f t="shared" si="1"/>
        <v>-223996480</v>
      </c>
      <c r="Z47" s="32">
        <f>+IF(X47&lt;&gt;0,+(Y47/X47)*100,0)</f>
        <v>-42.602692808657814</v>
      </c>
      <c r="AA47" s="29">
        <f>SUM(AA34:AA46)</f>
        <v>1806158810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-34449797</v>
      </c>
      <c r="D48" s="39">
        <f t="shared" si="2"/>
        <v>0</v>
      </c>
      <c r="E48" s="40">
        <f t="shared" si="2"/>
        <v>-162504820</v>
      </c>
      <c r="F48" s="41">
        <f t="shared" si="2"/>
        <v>-162504820</v>
      </c>
      <c r="G48" s="41">
        <f t="shared" si="2"/>
        <v>1808116</v>
      </c>
      <c r="H48" s="41">
        <f t="shared" si="2"/>
        <v>222648784</v>
      </c>
      <c r="I48" s="41">
        <f t="shared" si="2"/>
        <v>-28006129</v>
      </c>
      <c r="J48" s="41">
        <f t="shared" si="2"/>
        <v>196450771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196450771</v>
      </c>
      <c r="X48" s="41">
        <f t="shared" si="2"/>
        <v>-114905525</v>
      </c>
      <c r="Y48" s="41">
        <f t="shared" si="2"/>
        <v>311356296</v>
      </c>
      <c r="Z48" s="42">
        <f>+IF(X48&lt;&gt;0,+(Y48/X48)*100,0)</f>
        <v>-270.96721067154948</v>
      </c>
      <c r="AA48" s="39">
        <f>+AA32-AA47</f>
        <v>-162504820</v>
      </c>
    </row>
    <row r="49" spans="1:27" ht="25.5" x14ac:dyDescent="0.25">
      <c r="A49" s="43" t="s">
        <v>74</v>
      </c>
      <c r="B49" s="15" t="s">
        <v>32</v>
      </c>
      <c r="C49" s="20">
        <v>46102000</v>
      </c>
      <c r="D49" s="20"/>
      <c r="E49" s="21">
        <v>260251850</v>
      </c>
      <c r="F49" s="22">
        <v>260251850</v>
      </c>
      <c r="G49" s="22"/>
      <c r="H49" s="22">
        <v>612000</v>
      </c>
      <c r="I49" s="22">
        <v>9343000</v>
      </c>
      <c r="J49" s="22">
        <v>9955000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9955000</v>
      </c>
      <c r="X49" s="22">
        <v>65062962</v>
      </c>
      <c r="Y49" s="22">
        <v>-55107962</v>
      </c>
      <c r="Z49" s="23">
        <v>-84.699436216875597</v>
      </c>
      <c r="AA49" s="20">
        <v>260251850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11652203</v>
      </c>
      <c r="D51" s="48">
        <f t="shared" si="3"/>
        <v>0</v>
      </c>
      <c r="E51" s="49">
        <f t="shared" si="3"/>
        <v>97747030</v>
      </c>
      <c r="F51" s="50">
        <f t="shared" si="3"/>
        <v>97747030</v>
      </c>
      <c r="G51" s="50">
        <f t="shared" si="3"/>
        <v>1808116</v>
      </c>
      <c r="H51" s="50">
        <f t="shared" si="3"/>
        <v>223260784</v>
      </c>
      <c r="I51" s="50">
        <f t="shared" si="3"/>
        <v>-18663129</v>
      </c>
      <c r="J51" s="50">
        <f t="shared" si="3"/>
        <v>206405771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206405771</v>
      </c>
      <c r="X51" s="50">
        <f t="shared" si="3"/>
        <v>-49842563</v>
      </c>
      <c r="Y51" s="50">
        <f t="shared" si="3"/>
        <v>256248334</v>
      </c>
      <c r="Z51" s="51">
        <f>+IF(X51&lt;&gt;0,+(Y51/X51)*100,0)</f>
        <v>-514.11548398905575</v>
      </c>
      <c r="AA51" s="48">
        <f>SUM(AA48:AA50)</f>
        <v>97747030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11652203</v>
      </c>
      <c r="D53" s="54">
        <f>+D51-D52</f>
        <v>0</v>
      </c>
      <c r="E53" s="55">
        <f t="shared" si="4"/>
        <v>97747030</v>
      </c>
      <c r="F53" s="56">
        <f t="shared" si="4"/>
        <v>97747030</v>
      </c>
      <c r="G53" s="56">
        <f t="shared" si="4"/>
        <v>1808116</v>
      </c>
      <c r="H53" s="56">
        <f t="shared" si="4"/>
        <v>223260784</v>
      </c>
      <c r="I53" s="56">
        <f t="shared" si="4"/>
        <v>-18663129</v>
      </c>
      <c r="J53" s="56">
        <f t="shared" si="4"/>
        <v>206405771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206405771</v>
      </c>
      <c r="X53" s="56">
        <f t="shared" si="4"/>
        <v>-49842563</v>
      </c>
      <c r="Y53" s="56">
        <f t="shared" si="4"/>
        <v>256248334</v>
      </c>
      <c r="Z53" s="57">
        <f>+IF(X53&lt;&gt;0,+(Y53/X53)*100,0)</f>
        <v>-514.11548398905575</v>
      </c>
      <c r="AA53" s="54">
        <f>+AA51-AA52</f>
        <v>97747030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11652203</v>
      </c>
      <c r="D56" s="48">
        <f>SUM(D53:D55)</f>
        <v>0</v>
      </c>
      <c r="E56" s="49">
        <f t="shared" si="5"/>
        <v>97747030</v>
      </c>
      <c r="F56" s="50">
        <f t="shared" si="5"/>
        <v>97747030</v>
      </c>
      <c r="G56" s="50">
        <f t="shared" si="5"/>
        <v>1808116</v>
      </c>
      <c r="H56" s="50">
        <f t="shared" si="5"/>
        <v>223260784</v>
      </c>
      <c r="I56" s="50">
        <f t="shared" si="5"/>
        <v>-18663129</v>
      </c>
      <c r="J56" s="50">
        <f t="shared" si="5"/>
        <v>206405771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206405771</v>
      </c>
      <c r="X56" s="50">
        <f t="shared" si="5"/>
        <v>-49842563</v>
      </c>
      <c r="Y56" s="50">
        <f t="shared" si="5"/>
        <v>256248334</v>
      </c>
      <c r="Z56" s="51">
        <f>+IF(X56&lt;&gt;0,+(Y56/X56)*100,0)</f>
        <v>-514.11548398905575</v>
      </c>
      <c r="AA56" s="48">
        <f>SUM(AA53:AA55)</f>
        <v>97747030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11652203</v>
      </c>
      <c r="D59" s="65">
        <f>SUM(D56:D58)</f>
        <v>0</v>
      </c>
      <c r="E59" s="66">
        <f t="shared" si="6"/>
        <v>102077010</v>
      </c>
      <c r="F59" s="67">
        <f t="shared" si="6"/>
        <v>102077010</v>
      </c>
      <c r="G59" s="67">
        <f t="shared" si="6"/>
        <v>1808116</v>
      </c>
      <c r="H59" s="67">
        <f t="shared" si="6"/>
        <v>223260784</v>
      </c>
      <c r="I59" s="67">
        <f t="shared" si="6"/>
        <v>-18663129</v>
      </c>
      <c r="J59" s="67">
        <f t="shared" si="6"/>
        <v>206405771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206405771</v>
      </c>
      <c r="X59" s="67">
        <f t="shared" si="6"/>
        <v>-49842563</v>
      </c>
      <c r="Y59" s="67">
        <f t="shared" si="6"/>
        <v>256248334</v>
      </c>
      <c r="Z59" s="68">
        <f>+IF(X59&lt;&gt;0,+(Y59/X59)*100,0)</f>
        <v>-514.11548398905575</v>
      </c>
      <c r="AA59" s="65">
        <f>SUM(AA56:AA58)</f>
        <v>102077010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11151173</v>
      </c>
      <c r="D9" s="20"/>
      <c r="E9" s="21">
        <v>13832588</v>
      </c>
      <c r="F9" s="22">
        <v>13832588</v>
      </c>
      <c r="G9" s="22">
        <v>9066</v>
      </c>
      <c r="H9" s="22">
        <v>3936772</v>
      </c>
      <c r="I9" s="22">
        <v>798028</v>
      </c>
      <c r="J9" s="22">
        <v>4743866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4743866</v>
      </c>
      <c r="X9" s="22">
        <v>3458142</v>
      </c>
      <c r="Y9" s="22">
        <v>1285724</v>
      </c>
      <c r="Z9" s="23">
        <v>37.179618419370861</v>
      </c>
      <c r="AA9" s="20">
        <v>13832588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1927157</v>
      </c>
      <c r="D13" s="20"/>
      <c r="E13" s="21">
        <v>200397</v>
      </c>
      <c r="F13" s="22">
        <v>200397</v>
      </c>
      <c r="G13" s="22"/>
      <c r="H13" s="22">
        <v>302121</v>
      </c>
      <c r="I13" s="22">
        <v>92000</v>
      </c>
      <c r="J13" s="22">
        <v>394121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394121</v>
      </c>
      <c r="X13" s="22">
        <v>50097</v>
      </c>
      <c r="Y13" s="22">
        <v>344024</v>
      </c>
      <c r="Z13" s="23">
        <v>686.71577140347722</v>
      </c>
      <c r="AA13" s="20">
        <v>200397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13078330</v>
      </c>
      <c r="D32" s="29">
        <f t="shared" ref="D32:Y32" si="0">SUM(D6:D31)</f>
        <v>0</v>
      </c>
      <c r="E32" s="30">
        <f t="shared" si="0"/>
        <v>14032985</v>
      </c>
      <c r="F32" s="31">
        <f t="shared" si="0"/>
        <v>14032985</v>
      </c>
      <c r="G32" s="31">
        <f t="shared" si="0"/>
        <v>9066</v>
      </c>
      <c r="H32" s="31">
        <f t="shared" si="0"/>
        <v>4238893</v>
      </c>
      <c r="I32" s="31">
        <f t="shared" si="0"/>
        <v>890028</v>
      </c>
      <c r="J32" s="31">
        <f t="shared" si="0"/>
        <v>5137987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5137987</v>
      </c>
      <c r="X32" s="31">
        <f t="shared" si="0"/>
        <v>3508239</v>
      </c>
      <c r="Y32" s="31">
        <f t="shared" si="0"/>
        <v>1629748</v>
      </c>
      <c r="Z32" s="32">
        <f>+IF(X32&lt;&gt;0,+(Y32/X32)*100,0)</f>
        <v>46.454873798506888</v>
      </c>
      <c r="AA32" s="29">
        <f>SUM(AA6:AA31)</f>
        <v>14032985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18277000</v>
      </c>
      <c r="D34" s="20"/>
      <c r="E34" s="21">
        <v>20121695</v>
      </c>
      <c r="F34" s="22">
        <v>20121695</v>
      </c>
      <c r="G34" s="22"/>
      <c r="H34" s="22">
        <v>1491539</v>
      </c>
      <c r="I34" s="22">
        <v>78061</v>
      </c>
      <c r="J34" s="22">
        <v>1569600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1569600</v>
      </c>
      <c r="X34" s="22">
        <v>5030394</v>
      </c>
      <c r="Y34" s="22">
        <v>-3460794</v>
      </c>
      <c r="Z34" s="23">
        <v>-68.797672707147797</v>
      </c>
      <c r="AA34" s="20">
        <v>20121695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948358</v>
      </c>
      <c r="D37" s="20"/>
      <c r="E37" s="21">
        <v>1237557</v>
      </c>
      <c r="F37" s="22">
        <v>1237557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309384</v>
      </c>
      <c r="Y37" s="22">
        <v>-309384</v>
      </c>
      <c r="Z37" s="23">
        <v>-100</v>
      </c>
      <c r="AA37" s="20">
        <v>1237557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63093</v>
      </c>
      <c r="Y39" s="22">
        <v>-63093</v>
      </c>
      <c r="Z39" s="23">
        <v>-100</v>
      </c>
      <c r="AA39" s="20">
        <v>252389</v>
      </c>
    </row>
    <row r="40" spans="1:27" ht="13.5" x14ac:dyDescent="0.25">
      <c r="A40" s="19" t="s">
        <v>40</v>
      </c>
      <c r="B40" s="15" t="s">
        <v>32</v>
      </c>
      <c r="C40" s="20">
        <v>2232118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9985607</v>
      </c>
      <c r="D41" s="20"/>
      <c r="E41" s="21">
        <v>17000000</v>
      </c>
      <c r="F41" s="22">
        <v>17000000</v>
      </c>
      <c r="G41" s="22"/>
      <c r="H41" s="22">
        <v>648233</v>
      </c>
      <c r="I41" s="22">
        <v>590083</v>
      </c>
      <c r="J41" s="22">
        <v>1238316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1238316</v>
      </c>
      <c r="X41" s="22">
        <v>4249998</v>
      </c>
      <c r="Y41" s="22">
        <v>-3011682</v>
      </c>
      <c r="Z41" s="23">
        <v>-70.863139229712573</v>
      </c>
      <c r="AA41" s="20">
        <v>17000000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251587</v>
      </c>
      <c r="D44" s="20"/>
      <c r="E44" s="21">
        <v>502236</v>
      </c>
      <c r="F44" s="22">
        <v>502236</v>
      </c>
      <c r="G44" s="22"/>
      <c r="H44" s="22">
        <v>11956</v>
      </c>
      <c r="I44" s="22"/>
      <c r="J44" s="22">
        <v>11956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11956</v>
      </c>
      <c r="X44" s="22">
        <v>125556</v>
      </c>
      <c r="Y44" s="22">
        <v>-113600</v>
      </c>
      <c r="Z44" s="23">
        <v>-90.477555831660766</v>
      </c>
      <c r="AA44" s="20">
        <v>502236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31694670</v>
      </c>
      <c r="D47" s="29">
        <f t="shared" ref="D47:Y47" si="1">SUM(D34:D46)</f>
        <v>0</v>
      </c>
      <c r="E47" s="30">
        <f t="shared" si="1"/>
        <v>39113877</v>
      </c>
      <c r="F47" s="31">
        <f t="shared" si="1"/>
        <v>39113877</v>
      </c>
      <c r="G47" s="31">
        <f t="shared" si="1"/>
        <v>0</v>
      </c>
      <c r="H47" s="31">
        <f t="shared" si="1"/>
        <v>2151728</v>
      </c>
      <c r="I47" s="31">
        <f t="shared" si="1"/>
        <v>668144</v>
      </c>
      <c r="J47" s="31">
        <f t="shared" si="1"/>
        <v>2819872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2819872</v>
      </c>
      <c r="X47" s="31">
        <f t="shared" si="1"/>
        <v>9778425</v>
      </c>
      <c r="Y47" s="31">
        <f t="shared" si="1"/>
        <v>-6958553</v>
      </c>
      <c r="Z47" s="32">
        <f>+IF(X47&lt;&gt;0,+(Y47/X47)*100,0)</f>
        <v>-71.162308858532938</v>
      </c>
      <c r="AA47" s="29">
        <f>SUM(AA34:AA46)</f>
        <v>39113877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-18616340</v>
      </c>
      <c r="D48" s="39">
        <f t="shared" si="2"/>
        <v>0</v>
      </c>
      <c r="E48" s="40">
        <f t="shared" si="2"/>
        <v>-25080892</v>
      </c>
      <c r="F48" s="41">
        <f t="shared" si="2"/>
        <v>-25080892</v>
      </c>
      <c r="G48" s="41">
        <f t="shared" si="2"/>
        <v>9066</v>
      </c>
      <c r="H48" s="41">
        <f t="shared" si="2"/>
        <v>2087165</v>
      </c>
      <c r="I48" s="41">
        <f t="shared" si="2"/>
        <v>221884</v>
      </c>
      <c r="J48" s="41">
        <f t="shared" si="2"/>
        <v>2318115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2318115</v>
      </c>
      <c r="X48" s="41">
        <f t="shared" si="2"/>
        <v>-6270186</v>
      </c>
      <c r="Y48" s="41">
        <f t="shared" si="2"/>
        <v>8588301</v>
      </c>
      <c r="Z48" s="42">
        <f>+IF(X48&lt;&gt;0,+(Y48/X48)*100,0)</f>
        <v>-136.97043436988952</v>
      </c>
      <c r="AA48" s="39">
        <f>+AA32-AA47</f>
        <v>-25080892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-18616340</v>
      </c>
      <c r="D51" s="48">
        <f t="shared" si="3"/>
        <v>0</v>
      </c>
      <c r="E51" s="49">
        <f t="shared" si="3"/>
        <v>-25080892</v>
      </c>
      <c r="F51" s="50">
        <f t="shared" si="3"/>
        <v>-25080892</v>
      </c>
      <c r="G51" s="50">
        <f t="shared" si="3"/>
        <v>9066</v>
      </c>
      <c r="H51" s="50">
        <f t="shared" si="3"/>
        <v>2087165</v>
      </c>
      <c r="I51" s="50">
        <f t="shared" si="3"/>
        <v>221884</v>
      </c>
      <c r="J51" s="50">
        <f t="shared" si="3"/>
        <v>2318115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2318115</v>
      </c>
      <c r="X51" s="50">
        <f t="shared" si="3"/>
        <v>-6270186</v>
      </c>
      <c r="Y51" s="50">
        <f t="shared" si="3"/>
        <v>8588301</v>
      </c>
      <c r="Z51" s="51">
        <f>+IF(X51&lt;&gt;0,+(Y51/X51)*100,0)</f>
        <v>-136.97043436988952</v>
      </c>
      <c r="AA51" s="48">
        <f>SUM(AA48:AA50)</f>
        <v>-25080892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-18616340</v>
      </c>
      <c r="D53" s="54">
        <f>+D51-D52</f>
        <v>0</v>
      </c>
      <c r="E53" s="55">
        <f t="shared" si="4"/>
        <v>-25080892</v>
      </c>
      <c r="F53" s="56">
        <f t="shared" si="4"/>
        <v>-25080892</v>
      </c>
      <c r="G53" s="56">
        <f t="shared" si="4"/>
        <v>9066</v>
      </c>
      <c r="H53" s="56">
        <f t="shared" si="4"/>
        <v>2087165</v>
      </c>
      <c r="I53" s="56">
        <f t="shared" si="4"/>
        <v>221884</v>
      </c>
      <c r="J53" s="56">
        <f t="shared" si="4"/>
        <v>2318115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2318115</v>
      </c>
      <c r="X53" s="56">
        <f t="shared" si="4"/>
        <v>-6270186</v>
      </c>
      <c r="Y53" s="56">
        <f t="shared" si="4"/>
        <v>8588301</v>
      </c>
      <c r="Z53" s="57">
        <f>+IF(X53&lt;&gt;0,+(Y53/X53)*100,0)</f>
        <v>-136.97043436988952</v>
      </c>
      <c r="AA53" s="54">
        <f>+AA51-AA52</f>
        <v>-25080892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-18616340</v>
      </c>
      <c r="D56" s="48">
        <f>SUM(D53:D55)</f>
        <v>0</v>
      </c>
      <c r="E56" s="49">
        <f t="shared" si="5"/>
        <v>-25080892</v>
      </c>
      <c r="F56" s="50">
        <f t="shared" si="5"/>
        <v>-25080892</v>
      </c>
      <c r="G56" s="50">
        <f t="shared" si="5"/>
        <v>9066</v>
      </c>
      <c r="H56" s="50">
        <f t="shared" si="5"/>
        <v>2087165</v>
      </c>
      <c r="I56" s="50">
        <f t="shared" si="5"/>
        <v>221884</v>
      </c>
      <c r="J56" s="50">
        <f t="shared" si="5"/>
        <v>2318115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2318115</v>
      </c>
      <c r="X56" s="50">
        <f t="shared" si="5"/>
        <v>-6270186</v>
      </c>
      <c r="Y56" s="50">
        <f t="shared" si="5"/>
        <v>8588301</v>
      </c>
      <c r="Z56" s="51">
        <f>+IF(X56&lt;&gt;0,+(Y56/X56)*100,0)</f>
        <v>-136.97043436988952</v>
      </c>
      <c r="AA56" s="48">
        <f>SUM(AA53:AA55)</f>
        <v>-25080892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-18616340</v>
      </c>
      <c r="D59" s="65">
        <f>SUM(D56:D58)</f>
        <v>0</v>
      </c>
      <c r="E59" s="66">
        <f t="shared" si="6"/>
        <v>-25080892</v>
      </c>
      <c r="F59" s="67">
        <f t="shared" si="6"/>
        <v>-25080892</v>
      </c>
      <c r="G59" s="67">
        <f t="shared" si="6"/>
        <v>9066</v>
      </c>
      <c r="H59" s="67">
        <f t="shared" si="6"/>
        <v>2087165</v>
      </c>
      <c r="I59" s="67">
        <f t="shared" si="6"/>
        <v>221884</v>
      </c>
      <c r="J59" s="67">
        <f t="shared" si="6"/>
        <v>2318115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2318115</v>
      </c>
      <c r="X59" s="67">
        <f t="shared" si="6"/>
        <v>-6270186</v>
      </c>
      <c r="Y59" s="67">
        <f t="shared" si="6"/>
        <v>8588301</v>
      </c>
      <c r="Z59" s="68">
        <f>+IF(X59&lt;&gt;0,+(Y59/X59)*100,0)</f>
        <v>-136.97043436988952</v>
      </c>
      <c r="AA59" s="65">
        <f>SUM(AA56:AA58)</f>
        <v>-25080892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1404158</v>
      </c>
      <c r="D34" s="20"/>
      <c r="E34" s="21">
        <v>1681155</v>
      </c>
      <c r="F34" s="22">
        <v>1681155</v>
      </c>
      <c r="G34" s="22"/>
      <c r="H34" s="22">
        <v>171600</v>
      </c>
      <c r="I34" s="22">
        <v>171600</v>
      </c>
      <c r="J34" s="22">
        <v>343200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343200</v>
      </c>
      <c r="X34" s="22">
        <v>420288</v>
      </c>
      <c r="Y34" s="22">
        <v>-77088</v>
      </c>
      <c r="Z34" s="23">
        <v>-18.341708542713565</v>
      </c>
      <c r="AA34" s="20">
        <v>1681155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166356</v>
      </c>
      <c r="D37" s="20"/>
      <c r="E37" s="21">
        <v>347826</v>
      </c>
      <c r="F37" s="22">
        <v>347826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86958</v>
      </c>
      <c r="Y37" s="22">
        <v>-86958</v>
      </c>
      <c r="Z37" s="23">
        <v>-100</v>
      </c>
      <c r="AA37" s="20">
        <v>347826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1565309</v>
      </c>
      <c r="D41" s="20"/>
      <c r="E41" s="21">
        <v>869565</v>
      </c>
      <c r="F41" s="22">
        <v>869565</v>
      </c>
      <c r="G41" s="22">
        <v>126400</v>
      </c>
      <c r="H41" s="22">
        <v>126400</v>
      </c>
      <c r="I41" s="22"/>
      <c r="J41" s="22">
        <v>252800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252800</v>
      </c>
      <c r="X41" s="22">
        <v>217392</v>
      </c>
      <c r="Y41" s="22">
        <v>35408</v>
      </c>
      <c r="Z41" s="23">
        <v>16.287627879590787</v>
      </c>
      <c r="AA41" s="20">
        <v>869565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31434</v>
      </c>
      <c r="D44" s="20"/>
      <c r="E44" s="21">
        <v>327866</v>
      </c>
      <c r="F44" s="22">
        <v>327866</v>
      </c>
      <c r="G44" s="22"/>
      <c r="H44" s="22">
        <v>1716</v>
      </c>
      <c r="I44" s="22">
        <v>66814</v>
      </c>
      <c r="J44" s="22">
        <v>68530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68530</v>
      </c>
      <c r="X44" s="22">
        <v>81969</v>
      </c>
      <c r="Y44" s="22">
        <v>-13439</v>
      </c>
      <c r="Z44" s="23">
        <v>-16.395222584147664</v>
      </c>
      <c r="AA44" s="20">
        <v>327866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3167257</v>
      </c>
      <c r="D47" s="29">
        <f t="shared" ref="D47:Y47" si="1">SUM(D34:D46)</f>
        <v>0</v>
      </c>
      <c r="E47" s="30">
        <f t="shared" si="1"/>
        <v>3226412</v>
      </c>
      <c r="F47" s="31">
        <f t="shared" si="1"/>
        <v>3226412</v>
      </c>
      <c r="G47" s="31">
        <f t="shared" si="1"/>
        <v>126400</v>
      </c>
      <c r="H47" s="31">
        <f t="shared" si="1"/>
        <v>299716</v>
      </c>
      <c r="I47" s="31">
        <f t="shared" si="1"/>
        <v>238414</v>
      </c>
      <c r="J47" s="31">
        <f t="shared" si="1"/>
        <v>664530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664530</v>
      </c>
      <c r="X47" s="31">
        <f t="shared" si="1"/>
        <v>806607</v>
      </c>
      <c r="Y47" s="31">
        <f t="shared" si="1"/>
        <v>-142077</v>
      </c>
      <c r="Z47" s="32">
        <f>+IF(X47&lt;&gt;0,+(Y47/X47)*100,0)</f>
        <v>-17.61415410478709</v>
      </c>
      <c r="AA47" s="29">
        <f>SUM(AA34:AA46)</f>
        <v>3226412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-3167257</v>
      </c>
      <c r="D48" s="39">
        <f t="shared" si="2"/>
        <v>0</v>
      </c>
      <c r="E48" s="40">
        <f t="shared" si="2"/>
        <v>-3226412</v>
      </c>
      <c r="F48" s="41">
        <f t="shared" si="2"/>
        <v>-3226412</v>
      </c>
      <c r="G48" s="41">
        <f t="shared" si="2"/>
        <v>-126400</v>
      </c>
      <c r="H48" s="41">
        <f t="shared" si="2"/>
        <v>-299716</v>
      </c>
      <c r="I48" s="41">
        <f t="shared" si="2"/>
        <v>-238414</v>
      </c>
      <c r="J48" s="41">
        <f t="shared" si="2"/>
        <v>-664530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-664530</v>
      </c>
      <c r="X48" s="41">
        <f t="shared" si="2"/>
        <v>-806607</v>
      </c>
      <c r="Y48" s="41">
        <f t="shared" si="2"/>
        <v>142077</v>
      </c>
      <c r="Z48" s="42">
        <f>+IF(X48&lt;&gt;0,+(Y48/X48)*100,0)</f>
        <v>-17.61415410478709</v>
      </c>
      <c r="AA48" s="39">
        <f>+AA32-AA47</f>
        <v>-3226412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-3167257</v>
      </c>
      <c r="D51" s="48">
        <f t="shared" si="3"/>
        <v>0</v>
      </c>
      <c r="E51" s="49">
        <f t="shared" si="3"/>
        <v>-3226412</v>
      </c>
      <c r="F51" s="50">
        <f t="shared" si="3"/>
        <v>-3226412</v>
      </c>
      <c r="G51" s="50">
        <f t="shared" si="3"/>
        <v>-126400</v>
      </c>
      <c r="H51" s="50">
        <f t="shared" si="3"/>
        <v>-299716</v>
      </c>
      <c r="I51" s="50">
        <f t="shared" si="3"/>
        <v>-238414</v>
      </c>
      <c r="J51" s="50">
        <f t="shared" si="3"/>
        <v>-664530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-664530</v>
      </c>
      <c r="X51" s="50">
        <f t="shared" si="3"/>
        <v>-806607</v>
      </c>
      <c r="Y51" s="50">
        <f t="shared" si="3"/>
        <v>142077</v>
      </c>
      <c r="Z51" s="51">
        <f>+IF(X51&lt;&gt;0,+(Y51/X51)*100,0)</f>
        <v>-17.61415410478709</v>
      </c>
      <c r="AA51" s="48">
        <f>SUM(AA48:AA50)</f>
        <v>-3226412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-3167257</v>
      </c>
      <c r="D53" s="54">
        <f>+D51-D52</f>
        <v>0</v>
      </c>
      <c r="E53" s="55">
        <f t="shared" si="4"/>
        <v>-3226412</v>
      </c>
      <c r="F53" s="56">
        <f t="shared" si="4"/>
        <v>-3226412</v>
      </c>
      <c r="G53" s="56">
        <f t="shared" si="4"/>
        <v>-126400</v>
      </c>
      <c r="H53" s="56">
        <f t="shared" si="4"/>
        <v>-299716</v>
      </c>
      <c r="I53" s="56">
        <f t="shared" si="4"/>
        <v>-238414</v>
      </c>
      <c r="J53" s="56">
        <f t="shared" si="4"/>
        <v>-664530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-664530</v>
      </c>
      <c r="X53" s="56">
        <f t="shared" si="4"/>
        <v>-806607</v>
      </c>
      <c r="Y53" s="56">
        <f t="shared" si="4"/>
        <v>142077</v>
      </c>
      <c r="Z53" s="57">
        <f>+IF(X53&lt;&gt;0,+(Y53/X53)*100,0)</f>
        <v>-17.61415410478709</v>
      </c>
      <c r="AA53" s="54">
        <f>+AA51-AA52</f>
        <v>-3226412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-3167257</v>
      </c>
      <c r="D56" s="48">
        <f>SUM(D53:D55)</f>
        <v>0</v>
      </c>
      <c r="E56" s="49">
        <f t="shared" si="5"/>
        <v>-3226412</v>
      </c>
      <c r="F56" s="50">
        <f t="shared" si="5"/>
        <v>-3226412</v>
      </c>
      <c r="G56" s="50">
        <f t="shared" si="5"/>
        <v>-126400</v>
      </c>
      <c r="H56" s="50">
        <f t="shared" si="5"/>
        <v>-299716</v>
      </c>
      <c r="I56" s="50">
        <f t="shared" si="5"/>
        <v>-238414</v>
      </c>
      <c r="J56" s="50">
        <f t="shared" si="5"/>
        <v>-664530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-664530</v>
      </c>
      <c r="X56" s="50">
        <f t="shared" si="5"/>
        <v>-806607</v>
      </c>
      <c r="Y56" s="50">
        <f t="shared" si="5"/>
        <v>142077</v>
      </c>
      <c r="Z56" s="51">
        <f>+IF(X56&lt;&gt;0,+(Y56/X56)*100,0)</f>
        <v>-17.61415410478709</v>
      </c>
      <c r="AA56" s="48">
        <f>SUM(AA53:AA55)</f>
        <v>-3226412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-3167257</v>
      </c>
      <c r="D59" s="65">
        <f>SUM(D56:D58)</f>
        <v>0</v>
      </c>
      <c r="E59" s="66">
        <f t="shared" si="6"/>
        <v>-3226412</v>
      </c>
      <c r="F59" s="67">
        <f t="shared" si="6"/>
        <v>-3226412</v>
      </c>
      <c r="G59" s="67">
        <f t="shared" si="6"/>
        <v>-126400</v>
      </c>
      <c r="H59" s="67">
        <f t="shared" si="6"/>
        <v>-299716</v>
      </c>
      <c r="I59" s="67">
        <f t="shared" si="6"/>
        <v>-238414</v>
      </c>
      <c r="J59" s="67">
        <f t="shared" si="6"/>
        <v>-664530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-664530</v>
      </c>
      <c r="X59" s="67">
        <f t="shared" si="6"/>
        <v>-806607</v>
      </c>
      <c r="Y59" s="67">
        <f t="shared" si="6"/>
        <v>142077</v>
      </c>
      <c r="Z59" s="68">
        <f>+IF(X59&lt;&gt;0,+(Y59/X59)*100,0)</f>
        <v>-17.61415410478709</v>
      </c>
      <c r="AA59" s="65">
        <f>SUM(AA56:AA58)</f>
        <v>-3226412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2420322</v>
      </c>
      <c r="D9" s="20"/>
      <c r="E9" s="21">
        <v>2225268</v>
      </c>
      <c r="F9" s="22">
        <v>2225268</v>
      </c>
      <c r="G9" s="22">
        <v>225362</v>
      </c>
      <c r="H9" s="22">
        <v>216735</v>
      </c>
      <c r="I9" s="22">
        <v>218362</v>
      </c>
      <c r="J9" s="22">
        <v>660459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660459</v>
      </c>
      <c r="X9" s="22">
        <v>556317</v>
      </c>
      <c r="Y9" s="22">
        <v>104142</v>
      </c>
      <c r="Z9" s="23">
        <v>18.719902501631264</v>
      </c>
      <c r="AA9" s="20">
        <v>2225268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99396</v>
      </c>
      <c r="F19" s="22">
        <v>99396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24849</v>
      </c>
      <c r="Y19" s="22">
        <v>-24849</v>
      </c>
      <c r="Z19" s="23">
        <v>-100</v>
      </c>
      <c r="AA19" s="20">
        <v>99396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8063808</v>
      </c>
      <c r="D25" s="20"/>
      <c r="E25" s="21">
        <v>8771208</v>
      </c>
      <c r="F25" s="22">
        <v>8771208</v>
      </c>
      <c r="G25" s="22">
        <v>6493405</v>
      </c>
      <c r="H25" s="22">
        <v>152625</v>
      </c>
      <c r="I25" s="22">
        <v>140982</v>
      </c>
      <c r="J25" s="22">
        <v>6787012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6787012</v>
      </c>
      <c r="X25" s="22">
        <v>2192802</v>
      </c>
      <c r="Y25" s="22">
        <v>4594210</v>
      </c>
      <c r="Z25" s="23">
        <v>209.51321642355305</v>
      </c>
      <c r="AA25" s="20">
        <v>8771208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10484130</v>
      </c>
      <c r="D32" s="29">
        <f t="shared" ref="D32:Y32" si="0">SUM(D6:D31)</f>
        <v>0</v>
      </c>
      <c r="E32" s="30">
        <f t="shared" si="0"/>
        <v>11095872</v>
      </c>
      <c r="F32" s="31">
        <f t="shared" si="0"/>
        <v>11095872</v>
      </c>
      <c r="G32" s="31">
        <f t="shared" si="0"/>
        <v>6718767</v>
      </c>
      <c r="H32" s="31">
        <f t="shared" si="0"/>
        <v>369360</v>
      </c>
      <c r="I32" s="31">
        <f t="shared" si="0"/>
        <v>359344</v>
      </c>
      <c r="J32" s="31">
        <f t="shared" si="0"/>
        <v>7447471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7447471</v>
      </c>
      <c r="X32" s="31">
        <f t="shared" si="0"/>
        <v>2773968</v>
      </c>
      <c r="Y32" s="31">
        <f t="shared" si="0"/>
        <v>4673503</v>
      </c>
      <c r="Z32" s="32">
        <f>+IF(X32&lt;&gt;0,+(Y32/X32)*100,0)</f>
        <v>168.47717781892223</v>
      </c>
      <c r="AA32" s="29">
        <f>SUM(AA6:AA31)</f>
        <v>11095872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3837878</v>
      </c>
      <c r="D34" s="20"/>
      <c r="E34" s="21">
        <v>5636220</v>
      </c>
      <c r="F34" s="22">
        <v>5636220</v>
      </c>
      <c r="G34" s="22">
        <v>433380</v>
      </c>
      <c r="H34" s="22">
        <v>470775</v>
      </c>
      <c r="I34" s="22">
        <v>507375</v>
      </c>
      <c r="J34" s="22">
        <v>1411530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1411530</v>
      </c>
      <c r="X34" s="22">
        <v>1409055</v>
      </c>
      <c r="Y34" s="22">
        <v>2475</v>
      </c>
      <c r="Z34" s="23">
        <v>0.17564963752302076</v>
      </c>
      <c r="AA34" s="20">
        <v>5636220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1692136</v>
      </c>
      <c r="D37" s="20"/>
      <c r="E37" s="21">
        <v>145200</v>
      </c>
      <c r="F37" s="22">
        <v>145200</v>
      </c>
      <c r="G37" s="22">
        <v>19563</v>
      </c>
      <c r="H37" s="22">
        <v>96930</v>
      </c>
      <c r="I37" s="22">
        <v>28835</v>
      </c>
      <c r="J37" s="22">
        <v>145328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145328</v>
      </c>
      <c r="X37" s="22">
        <v>36300</v>
      </c>
      <c r="Y37" s="22">
        <v>109028</v>
      </c>
      <c r="Z37" s="23">
        <v>300.3526170798898</v>
      </c>
      <c r="AA37" s="20">
        <v>145200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1150251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7486622</v>
      </c>
      <c r="D41" s="20"/>
      <c r="E41" s="21">
        <v>4495944</v>
      </c>
      <c r="F41" s="22">
        <v>4495944</v>
      </c>
      <c r="G41" s="22">
        <v>1070695</v>
      </c>
      <c r="H41" s="22">
        <v>158766</v>
      </c>
      <c r="I41" s="22">
        <v>907697</v>
      </c>
      <c r="J41" s="22">
        <v>2137158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2137158</v>
      </c>
      <c r="X41" s="22">
        <v>1123986</v>
      </c>
      <c r="Y41" s="22">
        <v>1013172</v>
      </c>
      <c r="Z41" s="23">
        <v>90.140980403670511</v>
      </c>
      <c r="AA41" s="20">
        <v>4495944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2695703</v>
      </c>
      <c r="D44" s="20"/>
      <c r="E44" s="21">
        <v>2012160</v>
      </c>
      <c r="F44" s="22">
        <v>2012160</v>
      </c>
      <c r="G44" s="22">
        <v>21365</v>
      </c>
      <c r="H44" s="22">
        <v>11914</v>
      </c>
      <c r="I44" s="22">
        <v>119892</v>
      </c>
      <c r="J44" s="22">
        <v>153171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153171</v>
      </c>
      <c r="X44" s="22">
        <v>503040</v>
      </c>
      <c r="Y44" s="22">
        <v>-349869</v>
      </c>
      <c r="Z44" s="23">
        <v>-69.550930343511453</v>
      </c>
      <c r="AA44" s="20">
        <v>2012160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16862590</v>
      </c>
      <c r="D47" s="29">
        <f t="shared" ref="D47:Y47" si="1">SUM(D34:D46)</f>
        <v>0</v>
      </c>
      <c r="E47" s="30">
        <f t="shared" si="1"/>
        <v>12289524</v>
      </c>
      <c r="F47" s="31">
        <f t="shared" si="1"/>
        <v>12289524</v>
      </c>
      <c r="G47" s="31">
        <f t="shared" si="1"/>
        <v>1545003</v>
      </c>
      <c r="H47" s="31">
        <f t="shared" si="1"/>
        <v>738385</v>
      </c>
      <c r="I47" s="31">
        <f t="shared" si="1"/>
        <v>1563799</v>
      </c>
      <c r="J47" s="31">
        <f t="shared" si="1"/>
        <v>3847187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3847187</v>
      </c>
      <c r="X47" s="31">
        <f t="shared" si="1"/>
        <v>3072381</v>
      </c>
      <c r="Y47" s="31">
        <f t="shared" si="1"/>
        <v>774806</v>
      </c>
      <c r="Z47" s="32">
        <f>+IF(X47&lt;&gt;0,+(Y47/X47)*100,0)</f>
        <v>25.218421803806233</v>
      </c>
      <c r="AA47" s="29">
        <f>SUM(AA34:AA46)</f>
        <v>12289524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-6378460</v>
      </c>
      <c r="D48" s="39">
        <f t="shared" si="2"/>
        <v>0</v>
      </c>
      <c r="E48" s="40">
        <f t="shared" si="2"/>
        <v>-1193652</v>
      </c>
      <c r="F48" s="41">
        <f t="shared" si="2"/>
        <v>-1193652</v>
      </c>
      <c r="G48" s="41">
        <f t="shared" si="2"/>
        <v>5173764</v>
      </c>
      <c r="H48" s="41">
        <f t="shared" si="2"/>
        <v>-369025</v>
      </c>
      <c r="I48" s="41">
        <f t="shared" si="2"/>
        <v>-1204455</v>
      </c>
      <c r="J48" s="41">
        <f t="shared" si="2"/>
        <v>3600284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3600284</v>
      </c>
      <c r="X48" s="41">
        <f t="shared" si="2"/>
        <v>-298413</v>
      </c>
      <c r="Y48" s="41">
        <f t="shared" si="2"/>
        <v>3898697</v>
      </c>
      <c r="Z48" s="42">
        <f>+IF(X48&lt;&gt;0,+(Y48/X48)*100,0)</f>
        <v>-1306.4769296243796</v>
      </c>
      <c r="AA48" s="39">
        <f>+AA32-AA47</f>
        <v>-1193652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-6378460</v>
      </c>
      <c r="D51" s="48">
        <f t="shared" si="3"/>
        <v>0</v>
      </c>
      <c r="E51" s="49">
        <f t="shared" si="3"/>
        <v>-1193652</v>
      </c>
      <c r="F51" s="50">
        <f t="shared" si="3"/>
        <v>-1193652</v>
      </c>
      <c r="G51" s="50">
        <f t="shared" si="3"/>
        <v>5173764</v>
      </c>
      <c r="H51" s="50">
        <f t="shared" si="3"/>
        <v>-369025</v>
      </c>
      <c r="I51" s="50">
        <f t="shared" si="3"/>
        <v>-1204455</v>
      </c>
      <c r="J51" s="50">
        <f t="shared" si="3"/>
        <v>3600284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3600284</v>
      </c>
      <c r="X51" s="50">
        <f t="shared" si="3"/>
        <v>-298413</v>
      </c>
      <c r="Y51" s="50">
        <f t="shared" si="3"/>
        <v>3898697</v>
      </c>
      <c r="Z51" s="51">
        <f>+IF(X51&lt;&gt;0,+(Y51/X51)*100,0)</f>
        <v>-1306.4769296243796</v>
      </c>
      <c r="AA51" s="48">
        <f>SUM(AA48:AA50)</f>
        <v>-1193652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-6378460</v>
      </c>
      <c r="D53" s="54">
        <f>+D51-D52</f>
        <v>0</v>
      </c>
      <c r="E53" s="55">
        <f t="shared" si="4"/>
        <v>-1193652</v>
      </c>
      <c r="F53" s="56">
        <f t="shared" si="4"/>
        <v>-1193652</v>
      </c>
      <c r="G53" s="56">
        <f t="shared" si="4"/>
        <v>5173764</v>
      </c>
      <c r="H53" s="56">
        <f t="shared" si="4"/>
        <v>-369025</v>
      </c>
      <c r="I53" s="56">
        <f t="shared" si="4"/>
        <v>-1204455</v>
      </c>
      <c r="J53" s="56">
        <f t="shared" si="4"/>
        <v>3600284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3600284</v>
      </c>
      <c r="X53" s="56">
        <f t="shared" si="4"/>
        <v>-298413</v>
      </c>
      <c r="Y53" s="56">
        <f t="shared" si="4"/>
        <v>3898697</v>
      </c>
      <c r="Z53" s="57">
        <f>+IF(X53&lt;&gt;0,+(Y53/X53)*100,0)</f>
        <v>-1306.4769296243796</v>
      </c>
      <c r="AA53" s="54">
        <f>+AA51-AA52</f>
        <v>-1193652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-6378460</v>
      </c>
      <c r="D56" s="48">
        <f>SUM(D53:D55)</f>
        <v>0</v>
      </c>
      <c r="E56" s="49">
        <f t="shared" si="5"/>
        <v>-1193652</v>
      </c>
      <c r="F56" s="50">
        <f t="shared" si="5"/>
        <v>-1193652</v>
      </c>
      <c r="G56" s="50">
        <f t="shared" si="5"/>
        <v>5173764</v>
      </c>
      <c r="H56" s="50">
        <f t="shared" si="5"/>
        <v>-369025</v>
      </c>
      <c r="I56" s="50">
        <f t="shared" si="5"/>
        <v>-1204455</v>
      </c>
      <c r="J56" s="50">
        <f t="shared" si="5"/>
        <v>3600284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3600284</v>
      </c>
      <c r="X56" s="50">
        <f t="shared" si="5"/>
        <v>-298413</v>
      </c>
      <c r="Y56" s="50">
        <f t="shared" si="5"/>
        <v>3898697</v>
      </c>
      <c r="Z56" s="51">
        <f>+IF(X56&lt;&gt;0,+(Y56/X56)*100,0)</f>
        <v>-1306.4769296243796</v>
      </c>
      <c r="AA56" s="48">
        <f>SUM(AA53:AA55)</f>
        <v>-1193652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-6378460</v>
      </c>
      <c r="D59" s="65">
        <f>SUM(D56:D58)</f>
        <v>0</v>
      </c>
      <c r="E59" s="66">
        <f t="shared" si="6"/>
        <v>-1193652</v>
      </c>
      <c r="F59" s="67">
        <f t="shared" si="6"/>
        <v>-1193652</v>
      </c>
      <c r="G59" s="67">
        <f t="shared" si="6"/>
        <v>5173764</v>
      </c>
      <c r="H59" s="67">
        <f t="shared" si="6"/>
        <v>-369025</v>
      </c>
      <c r="I59" s="67">
        <f t="shared" si="6"/>
        <v>-1204455</v>
      </c>
      <c r="J59" s="67">
        <f t="shared" si="6"/>
        <v>3600284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3600284</v>
      </c>
      <c r="X59" s="67">
        <f t="shared" si="6"/>
        <v>-298413</v>
      </c>
      <c r="Y59" s="67">
        <f t="shared" si="6"/>
        <v>3898697</v>
      </c>
      <c r="Z59" s="68">
        <f>+IF(X59&lt;&gt;0,+(Y59/X59)*100,0)</f>
        <v>-1306.4769296243796</v>
      </c>
      <c r="AA59" s="65">
        <f>SUM(AA56:AA58)</f>
        <v>-1193652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64145996</v>
      </c>
      <c r="D9" s="20"/>
      <c r="E9" s="21">
        <v>71334572</v>
      </c>
      <c r="F9" s="22">
        <v>71334572</v>
      </c>
      <c r="G9" s="22">
        <v>6292844</v>
      </c>
      <c r="H9" s="22">
        <v>13295749</v>
      </c>
      <c r="I9" s="22">
        <v>6337516</v>
      </c>
      <c r="J9" s="22">
        <v>25926109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25926109</v>
      </c>
      <c r="X9" s="22">
        <v>25587982</v>
      </c>
      <c r="Y9" s="22">
        <v>338127</v>
      </c>
      <c r="Z9" s="23">
        <v>1.3214289426966144</v>
      </c>
      <c r="AA9" s="20">
        <v>71334572</v>
      </c>
    </row>
    <row r="10" spans="1:27" ht="13.5" x14ac:dyDescent="0.25">
      <c r="A10" s="19" t="s">
        <v>38</v>
      </c>
      <c r="B10" s="15" t="s">
        <v>32</v>
      </c>
      <c r="C10" s="20">
        <v>741542</v>
      </c>
      <c r="D10" s="20"/>
      <c r="E10" s="21">
        <v>249093</v>
      </c>
      <c r="F10" s="22">
        <v>249093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62274</v>
      </c>
      <c r="Y10" s="22">
        <v>-62274</v>
      </c>
      <c r="Z10" s="23">
        <v>-100</v>
      </c>
      <c r="AA10" s="20">
        <v>249093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5533070</v>
      </c>
      <c r="D13" s="20"/>
      <c r="E13" s="21">
        <v>5622054</v>
      </c>
      <c r="F13" s="22">
        <v>5622054</v>
      </c>
      <c r="G13" s="22">
        <v>488662</v>
      </c>
      <c r="H13" s="22">
        <v>475848</v>
      </c>
      <c r="I13" s="22">
        <v>486198</v>
      </c>
      <c r="J13" s="22">
        <v>1450708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1450708</v>
      </c>
      <c r="X13" s="22">
        <v>1405515</v>
      </c>
      <c r="Y13" s="22">
        <v>45193</v>
      </c>
      <c r="Z13" s="23">
        <v>3.2154050294731826</v>
      </c>
      <c r="AA13" s="20">
        <v>5622054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1182993</v>
      </c>
      <c r="G17" s="22">
        <v>68893</v>
      </c>
      <c r="H17" s="22">
        <v>50976</v>
      </c>
      <c r="I17" s="22">
        <v>31476</v>
      </c>
      <c r="J17" s="22">
        <v>151345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151345</v>
      </c>
      <c r="X17" s="22">
        <v>295749</v>
      </c>
      <c r="Y17" s="22">
        <v>-144404</v>
      </c>
      <c r="Z17" s="23">
        <v>-48.826538720333794</v>
      </c>
      <c r="AA17" s="20">
        <v>1182993</v>
      </c>
    </row>
    <row r="18" spans="1:27" ht="13.5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435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108</v>
      </c>
      <c r="Y18" s="22">
        <v>20</v>
      </c>
      <c r="Z18" s="23">
        <v>18.518518518518519</v>
      </c>
      <c r="AA18" s="20">
        <v>435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5084000</v>
      </c>
      <c r="D25" s="20"/>
      <c r="E25" s="21">
        <v>3255000</v>
      </c>
      <c r="F25" s="22">
        <v>3255000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813750</v>
      </c>
      <c r="Y25" s="22">
        <v>-813750</v>
      </c>
      <c r="Z25" s="23">
        <v>-100</v>
      </c>
      <c r="AA25" s="20">
        <v>3255000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76386696</v>
      </c>
      <c r="D32" s="29">
        <f t="shared" ref="D32:Y32" si="0">SUM(D6:D31)</f>
        <v>0</v>
      </c>
      <c r="E32" s="30">
        <f t="shared" si="0"/>
        <v>81644147</v>
      </c>
      <c r="F32" s="31">
        <f t="shared" si="0"/>
        <v>81644147</v>
      </c>
      <c r="G32" s="31">
        <f t="shared" si="0"/>
        <v>6850399</v>
      </c>
      <c r="H32" s="31">
        <f t="shared" si="0"/>
        <v>13822637</v>
      </c>
      <c r="I32" s="31">
        <f t="shared" si="0"/>
        <v>6855254</v>
      </c>
      <c r="J32" s="31">
        <f t="shared" si="0"/>
        <v>27528290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27528290</v>
      </c>
      <c r="X32" s="31">
        <f t="shared" si="0"/>
        <v>28165378</v>
      </c>
      <c r="Y32" s="31">
        <f t="shared" si="0"/>
        <v>-637088</v>
      </c>
      <c r="Z32" s="32">
        <f>+IF(X32&lt;&gt;0,+(Y32/X32)*100,0)</f>
        <v>-2.261954375332722</v>
      </c>
      <c r="AA32" s="29">
        <f>SUM(AA6:AA31)</f>
        <v>81644147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100875834</v>
      </c>
      <c r="D34" s="20"/>
      <c r="E34" s="21">
        <v>100969988</v>
      </c>
      <c r="F34" s="22">
        <v>100969988</v>
      </c>
      <c r="G34" s="22">
        <v>8350659</v>
      </c>
      <c r="H34" s="22">
        <v>8135400</v>
      </c>
      <c r="I34" s="22">
        <v>9158230</v>
      </c>
      <c r="J34" s="22">
        <v>25644289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25644289</v>
      </c>
      <c r="X34" s="22">
        <v>25029714</v>
      </c>
      <c r="Y34" s="22">
        <v>614575</v>
      </c>
      <c r="Z34" s="23">
        <v>2.4553816316079358</v>
      </c>
      <c r="AA34" s="20">
        <v>100969988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9188525</v>
      </c>
      <c r="D37" s="20"/>
      <c r="E37" s="21">
        <v>8208200</v>
      </c>
      <c r="F37" s="22">
        <v>8208200</v>
      </c>
      <c r="G37" s="22">
        <v>1319583</v>
      </c>
      <c r="H37" s="22">
        <v>616101</v>
      </c>
      <c r="I37" s="22">
        <v>1003642</v>
      </c>
      <c r="J37" s="22">
        <v>2939326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2939326</v>
      </c>
      <c r="X37" s="22">
        <v>2490561</v>
      </c>
      <c r="Y37" s="22">
        <v>448765</v>
      </c>
      <c r="Z37" s="23">
        <v>18.018631143746326</v>
      </c>
      <c r="AA37" s="20">
        <v>8208200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48493917</v>
      </c>
      <c r="D41" s="20"/>
      <c r="E41" s="21">
        <v>53445500</v>
      </c>
      <c r="F41" s="22">
        <v>53445500</v>
      </c>
      <c r="G41" s="22">
        <v>3119504</v>
      </c>
      <c r="H41" s="22">
        <v>5063271</v>
      </c>
      <c r="I41" s="22">
        <v>4195510</v>
      </c>
      <c r="J41" s="22">
        <v>12378285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12378285</v>
      </c>
      <c r="X41" s="22">
        <v>15785901</v>
      </c>
      <c r="Y41" s="22">
        <v>-3407616</v>
      </c>
      <c r="Z41" s="23">
        <v>-21.586452366576985</v>
      </c>
      <c r="AA41" s="20">
        <v>53445500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28858488</v>
      </c>
      <c r="D44" s="20"/>
      <c r="E44" s="21">
        <v>17234170</v>
      </c>
      <c r="F44" s="22">
        <v>17234170</v>
      </c>
      <c r="G44" s="22">
        <v>2847586</v>
      </c>
      <c r="H44" s="22">
        <v>3910213</v>
      </c>
      <c r="I44" s="22">
        <v>1737199</v>
      </c>
      <c r="J44" s="22">
        <v>8494998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8494998</v>
      </c>
      <c r="X44" s="22">
        <v>5120397</v>
      </c>
      <c r="Y44" s="22">
        <v>3374601</v>
      </c>
      <c r="Z44" s="23">
        <v>65.905065564252155</v>
      </c>
      <c r="AA44" s="20">
        <v>17234170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187416764</v>
      </c>
      <c r="D47" s="29">
        <f t="shared" ref="D47:Y47" si="1">SUM(D34:D46)</f>
        <v>0</v>
      </c>
      <c r="E47" s="30">
        <f t="shared" si="1"/>
        <v>179857858</v>
      </c>
      <c r="F47" s="31">
        <f t="shared" si="1"/>
        <v>179857858</v>
      </c>
      <c r="G47" s="31">
        <f t="shared" si="1"/>
        <v>15637332</v>
      </c>
      <c r="H47" s="31">
        <f t="shared" si="1"/>
        <v>17724985</v>
      </c>
      <c r="I47" s="31">
        <f t="shared" si="1"/>
        <v>16094581</v>
      </c>
      <c r="J47" s="31">
        <f t="shared" si="1"/>
        <v>49456898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49456898</v>
      </c>
      <c r="X47" s="31">
        <f t="shared" si="1"/>
        <v>48426573</v>
      </c>
      <c r="Y47" s="31">
        <f t="shared" si="1"/>
        <v>1030325</v>
      </c>
      <c r="Z47" s="32">
        <f>+IF(X47&lt;&gt;0,+(Y47/X47)*100,0)</f>
        <v>2.1276025458171488</v>
      </c>
      <c r="AA47" s="29">
        <f>SUM(AA34:AA46)</f>
        <v>179857858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-111030068</v>
      </c>
      <c r="D48" s="39">
        <f t="shared" si="2"/>
        <v>0</v>
      </c>
      <c r="E48" s="40">
        <f t="shared" si="2"/>
        <v>-98213711</v>
      </c>
      <c r="F48" s="41">
        <f t="shared" si="2"/>
        <v>-98213711</v>
      </c>
      <c r="G48" s="41">
        <f t="shared" si="2"/>
        <v>-8786933</v>
      </c>
      <c r="H48" s="41">
        <f t="shared" si="2"/>
        <v>-3902348</v>
      </c>
      <c r="I48" s="41">
        <f t="shared" si="2"/>
        <v>-9239327</v>
      </c>
      <c r="J48" s="41">
        <f t="shared" si="2"/>
        <v>-21928608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-21928608</v>
      </c>
      <c r="X48" s="41">
        <f t="shared" si="2"/>
        <v>-20261195</v>
      </c>
      <c r="Y48" s="41">
        <f t="shared" si="2"/>
        <v>-1667413</v>
      </c>
      <c r="Z48" s="42">
        <f>+IF(X48&lt;&gt;0,+(Y48/X48)*100,0)</f>
        <v>8.2295886298907845</v>
      </c>
      <c r="AA48" s="39">
        <f>+AA32-AA47</f>
        <v>-98213711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-111030068</v>
      </c>
      <c r="D51" s="48">
        <f t="shared" si="3"/>
        <v>0</v>
      </c>
      <c r="E51" s="49">
        <f t="shared" si="3"/>
        <v>-98213711</v>
      </c>
      <c r="F51" s="50">
        <f t="shared" si="3"/>
        <v>-98213711</v>
      </c>
      <c r="G51" s="50">
        <f t="shared" si="3"/>
        <v>-8786933</v>
      </c>
      <c r="H51" s="50">
        <f t="shared" si="3"/>
        <v>-3902348</v>
      </c>
      <c r="I51" s="50">
        <f t="shared" si="3"/>
        <v>-9239327</v>
      </c>
      <c r="J51" s="50">
        <f t="shared" si="3"/>
        <v>-21928608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-21928608</v>
      </c>
      <c r="X51" s="50">
        <f t="shared" si="3"/>
        <v>-20261195</v>
      </c>
      <c r="Y51" s="50">
        <f t="shared" si="3"/>
        <v>-1667413</v>
      </c>
      <c r="Z51" s="51">
        <f>+IF(X51&lt;&gt;0,+(Y51/X51)*100,0)</f>
        <v>8.2295886298907845</v>
      </c>
      <c r="AA51" s="48">
        <f>SUM(AA48:AA50)</f>
        <v>-98213711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-111030068</v>
      </c>
      <c r="D53" s="54">
        <f>+D51-D52</f>
        <v>0</v>
      </c>
      <c r="E53" s="55">
        <f t="shared" si="4"/>
        <v>-98213711</v>
      </c>
      <c r="F53" s="56">
        <f t="shared" si="4"/>
        <v>-98213711</v>
      </c>
      <c r="G53" s="56">
        <f t="shared" si="4"/>
        <v>-8786933</v>
      </c>
      <c r="H53" s="56">
        <f t="shared" si="4"/>
        <v>-3902348</v>
      </c>
      <c r="I53" s="56">
        <f t="shared" si="4"/>
        <v>-9239327</v>
      </c>
      <c r="J53" s="56">
        <f t="shared" si="4"/>
        <v>-21928608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-21928608</v>
      </c>
      <c r="X53" s="56">
        <f t="shared" si="4"/>
        <v>-20261195</v>
      </c>
      <c r="Y53" s="56">
        <f t="shared" si="4"/>
        <v>-1667413</v>
      </c>
      <c r="Z53" s="57">
        <f>+IF(X53&lt;&gt;0,+(Y53/X53)*100,0)</f>
        <v>8.2295886298907845</v>
      </c>
      <c r="AA53" s="54">
        <f>+AA51-AA52</f>
        <v>-98213711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-111030068</v>
      </c>
      <c r="D56" s="48">
        <f>SUM(D53:D55)</f>
        <v>0</v>
      </c>
      <c r="E56" s="49">
        <f t="shared" si="5"/>
        <v>-98213711</v>
      </c>
      <c r="F56" s="50">
        <f t="shared" si="5"/>
        <v>-98213711</v>
      </c>
      <c r="G56" s="50">
        <f t="shared" si="5"/>
        <v>-8786933</v>
      </c>
      <c r="H56" s="50">
        <f t="shared" si="5"/>
        <v>-3902348</v>
      </c>
      <c r="I56" s="50">
        <f t="shared" si="5"/>
        <v>-9239327</v>
      </c>
      <c r="J56" s="50">
        <f t="shared" si="5"/>
        <v>-21928608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-21928608</v>
      </c>
      <c r="X56" s="50">
        <f t="shared" si="5"/>
        <v>-20261195</v>
      </c>
      <c r="Y56" s="50">
        <f t="shared" si="5"/>
        <v>-1667413</v>
      </c>
      <c r="Z56" s="51">
        <f>+IF(X56&lt;&gt;0,+(Y56/X56)*100,0)</f>
        <v>8.2295886298907845</v>
      </c>
      <c r="AA56" s="48">
        <f>SUM(AA53:AA55)</f>
        <v>-98213711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-111030068</v>
      </c>
      <c r="D59" s="65">
        <f>SUM(D56:D58)</f>
        <v>0</v>
      </c>
      <c r="E59" s="66">
        <f t="shared" si="6"/>
        <v>-98213711</v>
      </c>
      <c r="F59" s="67">
        <f t="shared" si="6"/>
        <v>-98213711</v>
      </c>
      <c r="G59" s="67">
        <f t="shared" si="6"/>
        <v>-8786933</v>
      </c>
      <c r="H59" s="67">
        <f t="shared" si="6"/>
        <v>-3902348</v>
      </c>
      <c r="I59" s="67">
        <f t="shared" si="6"/>
        <v>-9239327</v>
      </c>
      <c r="J59" s="67">
        <f t="shared" si="6"/>
        <v>-21928608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-21928608</v>
      </c>
      <c r="X59" s="67">
        <f t="shared" si="6"/>
        <v>-20261195</v>
      </c>
      <c r="Y59" s="67">
        <f t="shared" si="6"/>
        <v>-1667413</v>
      </c>
      <c r="Z59" s="68">
        <f>+IF(X59&lt;&gt;0,+(Y59/X59)*100,0)</f>
        <v>8.2295886298907845</v>
      </c>
      <c r="AA59" s="65">
        <f>SUM(AA56:AA58)</f>
        <v>-98213711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8187285</v>
      </c>
      <c r="D34" s="20"/>
      <c r="E34" s="21">
        <v>7744535</v>
      </c>
      <c r="F34" s="22">
        <v>7744535</v>
      </c>
      <c r="G34" s="22">
        <v>689884</v>
      </c>
      <c r="H34" s="22">
        <v>714875</v>
      </c>
      <c r="I34" s="22">
        <v>733465</v>
      </c>
      <c r="J34" s="22">
        <v>2138224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2138224</v>
      </c>
      <c r="X34" s="22">
        <v>1936140</v>
      </c>
      <c r="Y34" s="22">
        <v>202084</v>
      </c>
      <c r="Z34" s="23">
        <v>10.437468364890968</v>
      </c>
      <c r="AA34" s="20">
        <v>7744535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522599</v>
      </c>
      <c r="D37" s="20"/>
      <c r="E37" s="21"/>
      <c r="F37" s="22"/>
      <c r="G37" s="22">
        <v>16800</v>
      </c>
      <c r="H37" s="22"/>
      <c r="I37" s="22"/>
      <c r="J37" s="22">
        <v>16800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16800</v>
      </c>
      <c r="X37" s="22"/>
      <c r="Y37" s="22">
        <v>16800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2017056</v>
      </c>
      <c r="D41" s="20"/>
      <c r="E41" s="21">
        <v>3850000</v>
      </c>
      <c r="F41" s="22">
        <v>3850000</v>
      </c>
      <c r="G41" s="22">
        <v>91000</v>
      </c>
      <c r="H41" s="22">
        <v>225175</v>
      </c>
      <c r="I41" s="22">
        <v>138300</v>
      </c>
      <c r="J41" s="22">
        <v>454475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454475</v>
      </c>
      <c r="X41" s="22">
        <v>962502</v>
      </c>
      <c r="Y41" s="22">
        <v>-508027</v>
      </c>
      <c r="Z41" s="23">
        <v>-52.781916297316791</v>
      </c>
      <c r="AA41" s="20">
        <v>3850000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1524500</v>
      </c>
      <c r="F42" s="22">
        <v>1524500</v>
      </c>
      <c r="G42" s="22"/>
      <c r="H42" s="22">
        <v>110015</v>
      </c>
      <c r="I42" s="22">
        <v>120000</v>
      </c>
      <c r="J42" s="22">
        <v>230015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230015</v>
      </c>
      <c r="X42" s="22">
        <v>381123</v>
      </c>
      <c r="Y42" s="22">
        <v>-151108</v>
      </c>
      <c r="Z42" s="23">
        <v>-39.648092610522063</v>
      </c>
      <c r="AA42" s="20">
        <v>1524500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500001</v>
      </c>
      <c r="Y43" s="22">
        <v>-500001</v>
      </c>
      <c r="Z43" s="23">
        <v>-100</v>
      </c>
      <c r="AA43" s="20">
        <v>2000000</v>
      </c>
    </row>
    <row r="44" spans="1:27" ht="13.5" x14ac:dyDescent="0.25">
      <c r="A44" s="19" t="s">
        <v>69</v>
      </c>
      <c r="B44" s="15" t="s">
        <v>32</v>
      </c>
      <c r="C44" s="20">
        <v>646008</v>
      </c>
      <c r="D44" s="20"/>
      <c r="E44" s="21">
        <v>2006000</v>
      </c>
      <c r="F44" s="22">
        <v>2006000</v>
      </c>
      <c r="G44" s="22">
        <v>6478</v>
      </c>
      <c r="H44" s="22">
        <v>26057</v>
      </c>
      <c r="I44" s="22">
        <v>6895</v>
      </c>
      <c r="J44" s="22">
        <v>39430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39430</v>
      </c>
      <c r="X44" s="22">
        <v>501501</v>
      </c>
      <c r="Y44" s="22">
        <v>-462071</v>
      </c>
      <c r="Z44" s="23">
        <v>-92.137602916046035</v>
      </c>
      <c r="AA44" s="20">
        <v>2006000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11372948</v>
      </c>
      <c r="D47" s="29">
        <f t="shared" ref="D47:Y47" si="1">SUM(D34:D46)</f>
        <v>0</v>
      </c>
      <c r="E47" s="30">
        <f t="shared" si="1"/>
        <v>17125035</v>
      </c>
      <c r="F47" s="31">
        <f t="shared" si="1"/>
        <v>17125035</v>
      </c>
      <c r="G47" s="31">
        <f t="shared" si="1"/>
        <v>804162</v>
      </c>
      <c r="H47" s="31">
        <f t="shared" si="1"/>
        <v>1076122</v>
      </c>
      <c r="I47" s="31">
        <f t="shared" si="1"/>
        <v>998660</v>
      </c>
      <c r="J47" s="31">
        <f t="shared" si="1"/>
        <v>2878944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2878944</v>
      </c>
      <c r="X47" s="31">
        <f t="shared" si="1"/>
        <v>4281267</v>
      </c>
      <c r="Y47" s="31">
        <f t="shared" si="1"/>
        <v>-1402323</v>
      </c>
      <c r="Z47" s="32">
        <f>+IF(X47&lt;&gt;0,+(Y47/X47)*100,0)</f>
        <v>-32.7548597179293</v>
      </c>
      <c r="AA47" s="29">
        <f>SUM(AA34:AA46)</f>
        <v>17125035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-11372948</v>
      </c>
      <c r="D48" s="39">
        <f t="shared" si="2"/>
        <v>0</v>
      </c>
      <c r="E48" s="40">
        <f t="shared" si="2"/>
        <v>-17125035</v>
      </c>
      <c r="F48" s="41">
        <f t="shared" si="2"/>
        <v>-17125035</v>
      </c>
      <c r="G48" s="41">
        <f t="shared" si="2"/>
        <v>-804162</v>
      </c>
      <c r="H48" s="41">
        <f t="shared" si="2"/>
        <v>-1076122</v>
      </c>
      <c r="I48" s="41">
        <f t="shared" si="2"/>
        <v>-998660</v>
      </c>
      <c r="J48" s="41">
        <f t="shared" si="2"/>
        <v>-2878944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-2878944</v>
      </c>
      <c r="X48" s="41">
        <f t="shared" si="2"/>
        <v>-4281267</v>
      </c>
      <c r="Y48" s="41">
        <f t="shared" si="2"/>
        <v>1402323</v>
      </c>
      <c r="Z48" s="42">
        <f>+IF(X48&lt;&gt;0,+(Y48/X48)*100,0)</f>
        <v>-32.7548597179293</v>
      </c>
      <c r="AA48" s="39">
        <f>+AA32-AA47</f>
        <v>-17125035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-11372948</v>
      </c>
      <c r="D51" s="48">
        <f t="shared" si="3"/>
        <v>0</v>
      </c>
      <c r="E51" s="49">
        <f t="shared" si="3"/>
        <v>-17125035</v>
      </c>
      <c r="F51" s="50">
        <f t="shared" si="3"/>
        <v>-17125035</v>
      </c>
      <c r="G51" s="50">
        <f t="shared" si="3"/>
        <v>-804162</v>
      </c>
      <c r="H51" s="50">
        <f t="shared" si="3"/>
        <v>-1076122</v>
      </c>
      <c r="I51" s="50">
        <f t="shared" si="3"/>
        <v>-998660</v>
      </c>
      <c r="J51" s="50">
        <f t="shared" si="3"/>
        <v>-2878944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-2878944</v>
      </c>
      <c r="X51" s="50">
        <f t="shared" si="3"/>
        <v>-4281267</v>
      </c>
      <c r="Y51" s="50">
        <f t="shared" si="3"/>
        <v>1402323</v>
      </c>
      <c r="Z51" s="51">
        <f>+IF(X51&lt;&gt;0,+(Y51/X51)*100,0)</f>
        <v>-32.7548597179293</v>
      </c>
      <c r="AA51" s="48">
        <f>SUM(AA48:AA50)</f>
        <v>-17125035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-11372948</v>
      </c>
      <c r="D53" s="54">
        <f>+D51-D52</f>
        <v>0</v>
      </c>
      <c r="E53" s="55">
        <f t="shared" si="4"/>
        <v>-17125035</v>
      </c>
      <c r="F53" s="56">
        <f t="shared" si="4"/>
        <v>-17125035</v>
      </c>
      <c r="G53" s="56">
        <f t="shared" si="4"/>
        <v>-804162</v>
      </c>
      <c r="H53" s="56">
        <f t="shared" si="4"/>
        <v>-1076122</v>
      </c>
      <c r="I53" s="56">
        <f t="shared" si="4"/>
        <v>-998660</v>
      </c>
      <c r="J53" s="56">
        <f t="shared" si="4"/>
        <v>-2878944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-2878944</v>
      </c>
      <c r="X53" s="56">
        <f t="shared" si="4"/>
        <v>-4281267</v>
      </c>
      <c r="Y53" s="56">
        <f t="shared" si="4"/>
        <v>1402323</v>
      </c>
      <c r="Z53" s="57">
        <f>+IF(X53&lt;&gt;0,+(Y53/X53)*100,0)</f>
        <v>-32.7548597179293</v>
      </c>
      <c r="AA53" s="54">
        <f>+AA51-AA52</f>
        <v>-17125035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-11372948</v>
      </c>
      <c r="D56" s="48">
        <f>SUM(D53:D55)</f>
        <v>0</v>
      </c>
      <c r="E56" s="49">
        <f t="shared" si="5"/>
        <v>-17125035</v>
      </c>
      <c r="F56" s="50">
        <f t="shared" si="5"/>
        <v>-17125035</v>
      </c>
      <c r="G56" s="50">
        <f t="shared" si="5"/>
        <v>-804162</v>
      </c>
      <c r="H56" s="50">
        <f t="shared" si="5"/>
        <v>-1076122</v>
      </c>
      <c r="I56" s="50">
        <f t="shared" si="5"/>
        <v>-998660</v>
      </c>
      <c r="J56" s="50">
        <f t="shared" si="5"/>
        <v>-2878944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-2878944</v>
      </c>
      <c r="X56" s="50">
        <f t="shared" si="5"/>
        <v>-4281267</v>
      </c>
      <c r="Y56" s="50">
        <f t="shared" si="5"/>
        <v>1402323</v>
      </c>
      <c r="Z56" s="51">
        <f>+IF(X56&lt;&gt;0,+(Y56/X56)*100,0)</f>
        <v>-32.7548597179293</v>
      </c>
      <c r="AA56" s="48">
        <f>SUM(AA53:AA55)</f>
        <v>-17125035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-11372948</v>
      </c>
      <c r="D59" s="65">
        <f>SUM(D56:D58)</f>
        <v>0</v>
      </c>
      <c r="E59" s="66">
        <f t="shared" si="6"/>
        <v>-17125035</v>
      </c>
      <c r="F59" s="67">
        <f t="shared" si="6"/>
        <v>-17125035</v>
      </c>
      <c r="G59" s="67">
        <f t="shared" si="6"/>
        <v>-804162</v>
      </c>
      <c r="H59" s="67">
        <f t="shared" si="6"/>
        <v>-1076122</v>
      </c>
      <c r="I59" s="67">
        <f t="shared" si="6"/>
        <v>-998660</v>
      </c>
      <c r="J59" s="67">
        <f t="shared" si="6"/>
        <v>-2878944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-2878944</v>
      </c>
      <c r="X59" s="67">
        <f t="shared" si="6"/>
        <v>-4281267</v>
      </c>
      <c r="Y59" s="67">
        <f t="shared" si="6"/>
        <v>1402323</v>
      </c>
      <c r="Z59" s="68">
        <f>+IF(X59&lt;&gt;0,+(Y59/X59)*100,0)</f>
        <v>-32.7548597179293</v>
      </c>
      <c r="AA59" s="65">
        <f>SUM(AA56:AA58)</f>
        <v>-17125035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11923306</v>
      </c>
      <c r="D9" s="20"/>
      <c r="E9" s="21">
        <v>16069108</v>
      </c>
      <c r="F9" s="22">
        <v>16069108</v>
      </c>
      <c r="G9" s="22">
        <v>1447140</v>
      </c>
      <c r="H9" s="22">
        <v>1447576</v>
      </c>
      <c r="I9" s="22">
        <v>1448656</v>
      </c>
      <c r="J9" s="22">
        <v>4343372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4343372</v>
      </c>
      <c r="X9" s="22">
        <v>4017276</v>
      </c>
      <c r="Y9" s="22">
        <v>326096</v>
      </c>
      <c r="Z9" s="23">
        <v>8.1173412033427628</v>
      </c>
      <c r="AA9" s="20">
        <v>16069108</v>
      </c>
    </row>
    <row r="10" spans="1:27" ht="13.5" x14ac:dyDescent="0.25">
      <c r="A10" s="19" t="s">
        <v>38</v>
      </c>
      <c r="B10" s="15" t="s">
        <v>32</v>
      </c>
      <c r="C10" s="20">
        <v>596103</v>
      </c>
      <c r="D10" s="20"/>
      <c r="E10" s="21">
        <v>1049000</v>
      </c>
      <c r="F10" s="22">
        <v>1049000</v>
      </c>
      <c r="G10" s="22">
        <v>185101</v>
      </c>
      <c r="H10" s="22">
        <v>206344</v>
      </c>
      <c r="I10" s="22">
        <v>169860</v>
      </c>
      <c r="J10" s="22">
        <v>561305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561305</v>
      </c>
      <c r="X10" s="22">
        <v>262251</v>
      </c>
      <c r="Y10" s="22">
        <v>299054</v>
      </c>
      <c r="Z10" s="23">
        <v>114.03350225547283</v>
      </c>
      <c r="AA10" s="20">
        <v>1049000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10876140</v>
      </c>
      <c r="D25" s="20"/>
      <c r="E25" s="21">
        <v>11594880</v>
      </c>
      <c r="F25" s="22">
        <v>11594880</v>
      </c>
      <c r="G25" s="22">
        <v>4831200</v>
      </c>
      <c r="H25" s="22"/>
      <c r="I25" s="22"/>
      <c r="J25" s="22">
        <v>4831200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4831200</v>
      </c>
      <c r="X25" s="22">
        <v>2898720</v>
      </c>
      <c r="Y25" s="22">
        <v>1932480</v>
      </c>
      <c r="Z25" s="23">
        <v>66.666666666666657</v>
      </c>
      <c r="AA25" s="20">
        <v>11594880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23395549</v>
      </c>
      <c r="D32" s="29">
        <f t="shared" ref="D32:Y32" si="0">SUM(D6:D31)</f>
        <v>0</v>
      </c>
      <c r="E32" s="30">
        <f t="shared" si="0"/>
        <v>28712988</v>
      </c>
      <c r="F32" s="31">
        <f t="shared" si="0"/>
        <v>28712988</v>
      </c>
      <c r="G32" s="31">
        <f t="shared" si="0"/>
        <v>6463441</v>
      </c>
      <c r="H32" s="31">
        <f t="shared" si="0"/>
        <v>1653920</v>
      </c>
      <c r="I32" s="31">
        <f t="shared" si="0"/>
        <v>1618516</v>
      </c>
      <c r="J32" s="31">
        <f t="shared" si="0"/>
        <v>9735877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9735877</v>
      </c>
      <c r="X32" s="31">
        <f t="shared" si="0"/>
        <v>7178247</v>
      </c>
      <c r="Y32" s="31">
        <f t="shared" si="0"/>
        <v>2557630</v>
      </c>
      <c r="Z32" s="32">
        <f>+IF(X32&lt;&gt;0,+(Y32/X32)*100,0)</f>
        <v>35.630286893164865</v>
      </c>
      <c r="AA32" s="29">
        <f>SUM(AA6:AA31)</f>
        <v>28712988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11427400</v>
      </c>
      <c r="D34" s="20"/>
      <c r="E34" s="21">
        <v>13431996</v>
      </c>
      <c r="F34" s="22">
        <v>13431996</v>
      </c>
      <c r="G34" s="22">
        <v>916147</v>
      </c>
      <c r="H34" s="22">
        <v>868963</v>
      </c>
      <c r="I34" s="22">
        <v>991515</v>
      </c>
      <c r="J34" s="22">
        <v>2776625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2776625</v>
      </c>
      <c r="X34" s="22">
        <v>3357999</v>
      </c>
      <c r="Y34" s="22">
        <v>-581374</v>
      </c>
      <c r="Z34" s="23">
        <v>-17.313108193302025</v>
      </c>
      <c r="AA34" s="20">
        <v>13431996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1168706</v>
      </c>
      <c r="D37" s="20"/>
      <c r="E37" s="21">
        <v>1030000</v>
      </c>
      <c r="F37" s="22">
        <v>1030000</v>
      </c>
      <c r="G37" s="22">
        <v>12836</v>
      </c>
      <c r="H37" s="22"/>
      <c r="I37" s="22"/>
      <c r="J37" s="22">
        <v>12836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12836</v>
      </c>
      <c r="X37" s="22">
        <v>257499</v>
      </c>
      <c r="Y37" s="22">
        <v>-244663</v>
      </c>
      <c r="Z37" s="23">
        <v>-95.015126272335038</v>
      </c>
      <c r="AA37" s="20">
        <v>1030000</v>
      </c>
    </row>
    <row r="38" spans="1:27" ht="13.5" x14ac:dyDescent="0.25">
      <c r="A38" s="19" t="s">
        <v>64</v>
      </c>
      <c r="B38" s="15" t="s">
        <v>32</v>
      </c>
      <c r="C38" s="20">
        <v>-2188949</v>
      </c>
      <c r="D38" s="20"/>
      <c r="E38" s="21">
        <v>1446074</v>
      </c>
      <c r="F38" s="22">
        <v>1446074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361518</v>
      </c>
      <c r="Y38" s="22">
        <v>-361518</v>
      </c>
      <c r="Z38" s="23">
        <v>-100</v>
      </c>
      <c r="AA38" s="20">
        <v>1446074</v>
      </c>
    </row>
    <row r="39" spans="1:27" ht="13.5" x14ac:dyDescent="0.25">
      <c r="A39" s="19" t="s">
        <v>65</v>
      </c>
      <c r="B39" s="15" t="s">
        <v>32</v>
      </c>
      <c r="C39" s="20">
        <v>-3753255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9349967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1464760</v>
      </c>
      <c r="D41" s="20"/>
      <c r="E41" s="21">
        <v>1896848</v>
      </c>
      <c r="F41" s="22">
        <v>1896848</v>
      </c>
      <c r="G41" s="22"/>
      <c r="H41" s="22">
        <v>133160</v>
      </c>
      <c r="I41" s="22"/>
      <c r="J41" s="22">
        <v>133160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133160</v>
      </c>
      <c r="X41" s="22">
        <v>474210</v>
      </c>
      <c r="Y41" s="22">
        <v>-341050</v>
      </c>
      <c r="Z41" s="23">
        <v>-71.919613673267108</v>
      </c>
      <c r="AA41" s="20">
        <v>1896848</v>
      </c>
    </row>
    <row r="42" spans="1:27" ht="13.5" x14ac:dyDescent="0.25">
      <c r="A42" s="19" t="s">
        <v>67</v>
      </c>
      <c r="B42" s="15" t="s">
        <v>32</v>
      </c>
      <c r="C42" s="20">
        <v>555000</v>
      </c>
      <c r="D42" s="20"/>
      <c r="E42" s="21">
        <v>360000</v>
      </c>
      <c r="F42" s="22">
        <v>360000</v>
      </c>
      <c r="G42" s="22"/>
      <c r="H42" s="22">
        <v>35000</v>
      </c>
      <c r="I42" s="22">
        <v>35000</v>
      </c>
      <c r="J42" s="22">
        <v>70000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70000</v>
      </c>
      <c r="X42" s="22">
        <v>90000</v>
      </c>
      <c r="Y42" s="22">
        <v>-20000</v>
      </c>
      <c r="Z42" s="23">
        <v>-22.222222222222221</v>
      </c>
      <c r="AA42" s="20">
        <v>360000</v>
      </c>
    </row>
    <row r="43" spans="1:27" ht="13.5" x14ac:dyDescent="0.25">
      <c r="A43" s="19" t="s">
        <v>68</v>
      </c>
      <c r="B43" s="15" t="s">
        <v>32</v>
      </c>
      <c r="C43" s="20">
        <v>4728071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938246</v>
      </c>
      <c r="D44" s="20"/>
      <c r="E44" s="21">
        <v>7036635</v>
      </c>
      <c r="F44" s="22">
        <v>7036635</v>
      </c>
      <c r="G44" s="22">
        <v>34051</v>
      </c>
      <c r="H44" s="22">
        <v>20682</v>
      </c>
      <c r="I44" s="22">
        <v>176985</v>
      </c>
      <c r="J44" s="22">
        <v>231718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231718</v>
      </c>
      <c r="X44" s="22">
        <v>1759161</v>
      </c>
      <c r="Y44" s="22">
        <v>-1527443</v>
      </c>
      <c r="Z44" s="23">
        <v>-86.82792535759944</v>
      </c>
      <c r="AA44" s="20">
        <v>7036635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23689946</v>
      </c>
      <c r="D47" s="29">
        <f t="shared" ref="D47:Y47" si="1">SUM(D34:D46)</f>
        <v>0</v>
      </c>
      <c r="E47" s="30">
        <f t="shared" si="1"/>
        <v>25201553</v>
      </c>
      <c r="F47" s="31">
        <f t="shared" si="1"/>
        <v>25201553</v>
      </c>
      <c r="G47" s="31">
        <f t="shared" si="1"/>
        <v>963034</v>
      </c>
      <c r="H47" s="31">
        <f t="shared" si="1"/>
        <v>1057805</v>
      </c>
      <c r="I47" s="31">
        <f t="shared" si="1"/>
        <v>1203500</v>
      </c>
      <c r="J47" s="31">
        <f t="shared" si="1"/>
        <v>3224339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3224339</v>
      </c>
      <c r="X47" s="31">
        <f t="shared" si="1"/>
        <v>6300387</v>
      </c>
      <c r="Y47" s="31">
        <f t="shared" si="1"/>
        <v>-3076048</v>
      </c>
      <c r="Z47" s="32">
        <f>+IF(X47&lt;&gt;0,+(Y47/X47)*100,0)</f>
        <v>-48.823159593212289</v>
      </c>
      <c r="AA47" s="29">
        <f>SUM(AA34:AA46)</f>
        <v>25201553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-294397</v>
      </c>
      <c r="D48" s="39">
        <f t="shared" si="2"/>
        <v>0</v>
      </c>
      <c r="E48" s="40">
        <f t="shared" si="2"/>
        <v>3511435</v>
      </c>
      <c r="F48" s="41">
        <f t="shared" si="2"/>
        <v>3511435</v>
      </c>
      <c r="G48" s="41">
        <f t="shared" si="2"/>
        <v>5500407</v>
      </c>
      <c r="H48" s="41">
        <f t="shared" si="2"/>
        <v>596115</v>
      </c>
      <c r="I48" s="41">
        <f t="shared" si="2"/>
        <v>415016</v>
      </c>
      <c r="J48" s="41">
        <f t="shared" si="2"/>
        <v>6511538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6511538</v>
      </c>
      <c r="X48" s="41">
        <f t="shared" si="2"/>
        <v>877860</v>
      </c>
      <c r="Y48" s="41">
        <f t="shared" si="2"/>
        <v>5633678</v>
      </c>
      <c r="Z48" s="42">
        <f>+IF(X48&lt;&gt;0,+(Y48/X48)*100,0)</f>
        <v>641.75130430820411</v>
      </c>
      <c r="AA48" s="39">
        <f>+AA32-AA47</f>
        <v>3511435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-294397</v>
      </c>
      <c r="D51" s="48">
        <f t="shared" si="3"/>
        <v>0</v>
      </c>
      <c r="E51" s="49">
        <f t="shared" si="3"/>
        <v>3511435</v>
      </c>
      <c r="F51" s="50">
        <f t="shared" si="3"/>
        <v>3511435</v>
      </c>
      <c r="G51" s="50">
        <f t="shared" si="3"/>
        <v>5500407</v>
      </c>
      <c r="H51" s="50">
        <f t="shared" si="3"/>
        <v>596115</v>
      </c>
      <c r="I51" s="50">
        <f t="shared" si="3"/>
        <v>415016</v>
      </c>
      <c r="J51" s="50">
        <f t="shared" si="3"/>
        <v>6511538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6511538</v>
      </c>
      <c r="X51" s="50">
        <f t="shared" si="3"/>
        <v>877860</v>
      </c>
      <c r="Y51" s="50">
        <f t="shared" si="3"/>
        <v>5633678</v>
      </c>
      <c r="Z51" s="51">
        <f>+IF(X51&lt;&gt;0,+(Y51/X51)*100,0)</f>
        <v>641.75130430820411</v>
      </c>
      <c r="AA51" s="48">
        <f>SUM(AA48:AA50)</f>
        <v>3511435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-294397</v>
      </c>
      <c r="D53" s="54">
        <f>+D51-D52</f>
        <v>0</v>
      </c>
      <c r="E53" s="55">
        <f t="shared" si="4"/>
        <v>3511435</v>
      </c>
      <c r="F53" s="56">
        <f t="shared" si="4"/>
        <v>3511435</v>
      </c>
      <c r="G53" s="56">
        <f t="shared" si="4"/>
        <v>5500407</v>
      </c>
      <c r="H53" s="56">
        <f t="shared" si="4"/>
        <v>596115</v>
      </c>
      <c r="I53" s="56">
        <f t="shared" si="4"/>
        <v>415016</v>
      </c>
      <c r="J53" s="56">
        <f t="shared" si="4"/>
        <v>6511538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6511538</v>
      </c>
      <c r="X53" s="56">
        <f t="shared" si="4"/>
        <v>877860</v>
      </c>
      <c r="Y53" s="56">
        <f t="shared" si="4"/>
        <v>5633678</v>
      </c>
      <c r="Z53" s="57">
        <f>+IF(X53&lt;&gt;0,+(Y53/X53)*100,0)</f>
        <v>641.75130430820411</v>
      </c>
      <c r="AA53" s="54">
        <f>+AA51-AA52</f>
        <v>3511435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-294397</v>
      </c>
      <c r="D56" s="48">
        <f>SUM(D53:D55)</f>
        <v>0</v>
      </c>
      <c r="E56" s="49">
        <f t="shared" si="5"/>
        <v>3511435</v>
      </c>
      <c r="F56" s="50">
        <f t="shared" si="5"/>
        <v>3511435</v>
      </c>
      <c r="G56" s="50">
        <f t="shared" si="5"/>
        <v>5500407</v>
      </c>
      <c r="H56" s="50">
        <f t="shared" si="5"/>
        <v>596115</v>
      </c>
      <c r="I56" s="50">
        <f t="shared" si="5"/>
        <v>415016</v>
      </c>
      <c r="J56" s="50">
        <f t="shared" si="5"/>
        <v>6511538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6511538</v>
      </c>
      <c r="X56" s="50">
        <f t="shared" si="5"/>
        <v>877860</v>
      </c>
      <c r="Y56" s="50">
        <f t="shared" si="5"/>
        <v>5633678</v>
      </c>
      <c r="Z56" s="51">
        <f>+IF(X56&lt;&gt;0,+(Y56/X56)*100,0)</f>
        <v>641.75130430820411</v>
      </c>
      <c r="AA56" s="48">
        <f>SUM(AA53:AA55)</f>
        <v>3511435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-294397</v>
      </c>
      <c r="D59" s="65">
        <f>SUM(D56:D58)</f>
        <v>0</v>
      </c>
      <c r="E59" s="66">
        <f t="shared" si="6"/>
        <v>3511435</v>
      </c>
      <c r="F59" s="67">
        <f t="shared" si="6"/>
        <v>3511435</v>
      </c>
      <c r="G59" s="67">
        <f t="shared" si="6"/>
        <v>5500407</v>
      </c>
      <c r="H59" s="67">
        <f t="shared" si="6"/>
        <v>596115</v>
      </c>
      <c r="I59" s="67">
        <f t="shared" si="6"/>
        <v>415016</v>
      </c>
      <c r="J59" s="67">
        <f t="shared" si="6"/>
        <v>6511538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6511538</v>
      </c>
      <c r="X59" s="67">
        <f t="shared" si="6"/>
        <v>877860</v>
      </c>
      <c r="Y59" s="67">
        <f t="shared" si="6"/>
        <v>5633678</v>
      </c>
      <c r="Z59" s="68">
        <f>+IF(X59&lt;&gt;0,+(Y59/X59)*100,0)</f>
        <v>641.75130430820411</v>
      </c>
      <c r="AA59" s="65">
        <f>SUM(AA56:AA58)</f>
        <v>3511435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5045857</v>
      </c>
      <c r="D9" s="20"/>
      <c r="E9" s="21">
        <v>5268511</v>
      </c>
      <c r="F9" s="22">
        <v>5268511</v>
      </c>
      <c r="G9" s="22"/>
      <c r="H9" s="22">
        <v>452998</v>
      </c>
      <c r="I9" s="22">
        <v>452432</v>
      </c>
      <c r="J9" s="22">
        <v>905430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905430</v>
      </c>
      <c r="X9" s="22">
        <v>1317129</v>
      </c>
      <c r="Y9" s="22">
        <v>-411699</v>
      </c>
      <c r="Z9" s="23">
        <v>-31.257302815441768</v>
      </c>
      <c r="AA9" s="20">
        <v>5268511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5045857</v>
      </c>
      <c r="D32" s="29">
        <f t="shared" ref="D32:Y32" si="0">SUM(D6:D31)</f>
        <v>0</v>
      </c>
      <c r="E32" s="30">
        <f t="shared" si="0"/>
        <v>5268511</v>
      </c>
      <c r="F32" s="31">
        <f t="shared" si="0"/>
        <v>5268511</v>
      </c>
      <c r="G32" s="31">
        <f t="shared" si="0"/>
        <v>0</v>
      </c>
      <c r="H32" s="31">
        <f t="shared" si="0"/>
        <v>452998</v>
      </c>
      <c r="I32" s="31">
        <f t="shared" si="0"/>
        <v>452432</v>
      </c>
      <c r="J32" s="31">
        <f t="shared" si="0"/>
        <v>905430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905430</v>
      </c>
      <c r="X32" s="31">
        <f t="shared" si="0"/>
        <v>1317129</v>
      </c>
      <c r="Y32" s="31">
        <f t="shared" si="0"/>
        <v>-411699</v>
      </c>
      <c r="Z32" s="32">
        <f>+IF(X32&lt;&gt;0,+(Y32/X32)*100,0)</f>
        <v>-31.257302815441768</v>
      </c>
      <c r="AA32" s="29">
        <f>SUM(AA6:AA31)</f>
        <v>5268511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3574986</v>
      </c>
      <c r="D34" s="20"/>
      <c r="E34" s="21">
        <v>4447248</v>
      </c>
      <c r="F34" s="22">
        <v>4447248</v>
      </c>
      <c r="G34" s="22"/>
      <c r="H34" s="22">
        <v>298651</v>
      </c>
      <c r="I34" s="22">
        <v>322734</v>
      </c>
      <c r="J34" s="22">
        <v>621385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621385</v>
      </c>
      <c r="X34" s="22">
        <v>1111812</v>
      </c>
      <c r="Y34" s="22">
        <v>-490427</v>
      </c>
      <c r="Z34" s="23">
        <v>-44.110605030346854</v>
      </c>
      <c r="AA34" s="20">
        <v>4447248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52700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2391943</v>
      </c>
      <c r="D38" s="20"/>
      <c r="E38" s="21">
        <v>9959667</v>
      </c>
      <c r="F38" s="22">
        <v>9959667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2489916</v>
      </c>
      <c r="Y38" s="22">
        <v>-2489916</v>
      </c>
      <c r="Z38" s="23">
        <v>-100</v>
      </c>
      <c r="AA38" s="20">
        <v>9959667</v>
      </c>
    </row>
    <row r="39" spans="1:27" ht="13.5" x14ac:dyDescent="0.25">
      <c r="A39" s="19" t="s">
        <v>65</v>
      </c>
      <c r="B39" s="15" t="s">
        <v>32</v>
      </c>
      <c r="C39" s="20">
        <v>698876</v>
      </c>
      <c r="D39" s="20"/>
      <c r="E39" s="21">
        <v>1869471</v>
      </c>
      <c r="F39" s="22">
        <v>1869471</v>
      </c>
      <c r="G39" s="22"/>
      <c r="H39" s="22"/>
      <c r="I39" s="22">
        <v>174719</v>
      </c>
      <c r="J39" s="22">
        <v>174719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174719</v>
      </c>
      <c r="X39" s="22">
        <v>467367</v>
      </c>
      <c r="Y39" s="22">
        <v>-292648</v>
      </c>
      <c r="Z39" s="23">
        <v>-62.616316513574986</v>
      </c>
      <c r="AA39" s="20">
        <v>1869471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2135</v>
      </c>
      <c r="F41" s="22">
        <v>2135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534</v>
      </c>
      <c r="Y41" s="22">
        <v>-534</v>
      </c>
      <c r="Z41" s="23">
        <v>-100</v>
      </c>
      <c r="AA41" s="20">
        <v>2135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5245057</v>
      </c>
      <c r="D44" s="20"/>
      <c r="E44" s="21">
        <v>3203817</v>
      </c>
      <c r="F44" s="22">
        <v>3203817</v>
      </c>
      <c r="G44" s="22"/>
      <c r="H44" s="22">
        <v>200345</v>
      </c>
      <c r="I44" s="22">
        <v>2633</v>
      </c>
      <c r="J44" s="22">
        <v>202978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202978</v>
      </c>
      <c r="X44" s="22">
        <v>800955</v>
      </c>
      <c r="Y44" s="22">
        <v>-597977</v>
      </c>
      <c r="Z44" s="23">
        <v>-74.658002010100446</v>
      </c>
      <c r="AA44" s="20">
        <v>3203817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11963562</v>
      </c>
      <c r="D47" s="29">
        <f t="shared" ref="D47:Y47" si="1">SUM(D34:D46)</f>
        <v>0</v>
      </c>
      <c r="E47" s="30">
        <f t="shared" si="1"/>
        <v>19482338</v>
      </c>
      <c r="F47" s="31">
        <f t="shared" si="1"/>
        <v>19482338</v>
      </c>
      <c r="G47" s="31">
        <f t="shared" si="1"/>
        <v>0</v>
      </c>
      <c r="H47" s="31">
        <f t="shared" si="1"/>
        <v>498996</v>
      </c>
      <c r="I47" s="31">
        <f t="shared" si="1"/>
        <v>500086</v>
      </c>
      <c r="J47" s="31">
        <f t="shared" si="1"/>
        <v>999082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999082</v>
      </c>
      <c r="X47" s="31">
        <f t="shared" si="1"/>
        <v>4870584</v>
      </c>
      <c r="Y47" s="31">
        <f t="shared" si="1"/>
        <v>-3871502</v>
      </c>
      <c r="Z47" s="32">
        <f>+IF(X47&lt;&gt;0,+(Y47/X47)*100,0)</f>
        <v>-79.487429022885138</v>
      </c>
      <c r="AA47" s="29">
        <f>SUM(AA34:AA46)</f>
        <v>19482338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-6917705</v>
      </c>
      <c r="D48" s="39">
        <f t="shared" si="2"/>
        <v>0</v>
      </c>
      <c r="E48" s="40">
        <f t="shared" si="2"/>
        <v>-14213827</v>
      </c>
      <c r="F48" s="41">
        <f t="shared" si="2"/>
        <v>-14213827</v>
      </c>
      <c r="G48" s="41">
        <f t="shared" si="2"/>
        <v>0</v>
      </c>
      <c r="H48" s="41">
        <f t="shared" si="2"/>
        <v>-45998</v>
      </c>
      <c r="I48" s="41">
        <f t="shared" si="2"/>
        <v>-47654</v>
      </c>
      <c r="J48" s="41">
        <f t="shared" si="2"/>
        <v>-93652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-93652</v>
      </c>
      <c r="X48" s="41">
        <f t="shared" si="2"/>
        <v>-3553455</v>
      </c>
      <c r="Y48" s="41">
        <f t="shared" si="2"/>
        <v>3459803</v>
      </c>
      <c r="Z48" s="42">
        <f>+IF(X48&lt;&gt;0,+(Y48/X48)*100,0)</f>
        <v>-97.364480484486222</v>
      </c>
      <c r="AA48" s="39">
        <f>+AA32-AA47</f>
        <v>-14213827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-6917705</v>
      </c>
      <c r="D51" s="48">
        <f t="shared" si="3"/>
        <v>0</v>
      </c>
      <c r="E51" s="49">
        <f t="shared" si="3"/>
        <v>-14213827</v>
      </c>
      <c r="F51" s="50">
        <f t="shared" si="3"/>
        <v>-14213827</v>
      </c>
      <c r="G51" s="50">
        <f t="shared" si="3"/>
        <v>0</v>
      </c>
      <c r="H51" s="50">
        <f t="shared" si="3"/>
        <v>-45998</v>
      </c>
      <c r="I51" s="50">
        <f t="shared" si="3"/>
        <v>-47654</v>
      </c>
      <c r="J51" s="50">
        <f t="shared" si="3"/>
        <v>-93652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-93652</v>
      </c>
      <c r="X51" s="50">
        <f t="shared" si="3"/>
        <v>-3553455</v>
      </c>
      <c r="Y51" s="50">
        <f t="shared" si="3"/>
        <v>3459803</v>
      </c>
      <c r="Z51" s="51">
        <f>+IF(X51&lt;&gt;0,+(Y51/X51)*100,0)</f>
        <v>-97.364480484486222</v>
      </c>
      <c r="AA51" s="48">
        <f>SUM(AA48:AA50)</f>
        <v>-14213827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-6917705</v>
      </c>
      <c r="D53" s="54">
        <f>+D51-D52</f>
        <v>0</v>
      </c>
      <c r="E53" s="55">
        <f t="shared" si="4"/>
        <v>-14213827</v>
      </c>
      <c r="F53" s="56">
        <f t="shared" si="4"/>
        <v>-14213827</v>
      </c>
      <c r="G53" s="56">
        <f t="shared" si="4"/>
        <v>0</v>
      </c>
      <c r="H53" s="56">
        <f t="shared" si="4"/>
        <v>-45998</v>
      </c>
      <c r="I53" s="56">
        <f t="shared" si="4"/>
        <v>-47654</v>
      </c>
      <c r="J53" s="56">
        <f t="shared" si="4"/>
        <v>-93652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-93652</v>
      </c>
      <c r="X53" s="56">
        <f t="shared" si="4"/>
        <v>-3553455</v>
      </c>
      <c r="Y53" s="56">
        <f t="shared" si="4"/>
        <v>3459803</v>
      </c>
      <c r="Z53" s="57">
        <f>+IF(X53&lt;&gt;0,+(Y53/X53)*100,0)</f>
        <v>-97.364480484486222</v>
      </c>
      <c r="AA53" s="54">
        <f>+AA51-AA52</f>
        <v>-14213827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-6917705</v>
      </c>
      <c r="D56" s="48">
        <f>SUM(D53:D55)</f>
        <v>0</v>
      </c>
      <c r="E56" s="49">
        <f t="shared" si="5"/>
        <v>-14213827</v>
      </c>
      <c r="F56" s="50">
        <f t="shared" si="5"/>
        <v>-14213827</v>
      </c>
      <c r="G56" s="50">
        <f t="shared" si="5"/>
        <v>0</v>
      </c>
      <c r="H56" s="50">
        <f t="shared" si="5"/>
        <v>-45998</v>
      </c>
      <c r="I56" s="50">
        <f t="shared" si="5"/>
        <v>-47654</v>
      </c>
      <c r="J56" s="50">
        <f t="shared" si="5"/>
        <v>-93652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-93652</v>
      </c>
      <c r="X56" s="50">
        <f t="shared" si="5"/>
        <v>-3553455</v>
      </c>
      <c r="Y56" s="50">
        <f t="shared" si="5"/>
        <v>3459803</v>
      </c>
      <c r="Z56" s="51">
        <f>+IF(X56&lt;&gt;0,+(Y56/X56)*100,0)</f>
        <v>-97.364480484486222</v>
      </c>
      <c r="AA56" s="48">
        <f>SUM(AA53:AA55)</f>
        <v>-14213827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-6917705</v>
      </c>
      <c r="D59" s="65">
        <f>SUM(D56:D58)</f>
        <v>0</v>
      </c>
      <c r="E59" s="66">
        <f t="shared" si="6"/>
        <v>-14213827</v>
      </c>
      <c r="F59" s="67">
        <f t="shared" si="6"/>
        <v>-14213827</v>
      </c>
      <c r="G59" s="67">
        <f t="shared" si="6"/>
        <v>0</v>
      </c>
      <c r="H59" s="67">
        <f t="shared" si="6"/>
        <v>-45998</v>
      </c>
      <c r="I59" s="67">
        <f t="shared" si="6"/>
        <v>-47654</v>
      </c>
      <c r="J59" s="67">
        <f t="shared" si="6"/>
        <v>-93652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-93652</v>
      </c>
      <c r="X59" s="67">
        <f t="shared" si="6"/>
        <v>-3553455</v>
      </c>
      <c r="Y59" s="67">
        <f t="shared" si="6"/>
        <v>3459803</v>
      </c>
      <c r="Z59" s="68">
        <f>+IF(X59&lt;&gt;0,+(Y59/X59)*100,0)</f>
        <v>-97.364480484486222</v>
      </c>
      <c r="AA59" s="65">
        <f>SUM(AA56:AA58)</f>
        <v>-14213827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90883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90883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154901</v>
      </c>
      <c r="D39" s="20"/>
      <c r="E39" s="21">
        <v>-180916</v>
      </c>
      <c r="F39" s="22">
        <v>-180916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-45228</v>
      </c>
      <c r="Y39" s="22">
        <v>45228</v>
      </c>
      <c r="Z39" s="23">
        <v>-100</v>
      </c>
      <c r="AA39" s="20">
        <v>-180916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154901</v>
      </c>
      <c r="D47" s="29">
        <f t="shared" ref="D47:Y47" si="1">SUM(D34:D46)</f>
        <v>0</v>
      </c>
      <c r="E47" s="30">
        <f t="shared" si="1"/>
        <v>-180916</v>
      </c>
      <c r="F47" s="31">
        <f t="shared" si="1"/>
        <v>-180916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-45228</v>
      </c>
      <c r="Y47" s="31">
        <f t="shared" si="1"/>
        <v>45228</v>
      </c>
      <c r="Z47" s="32">
        <f>+IF(X47&lt;&gt;0,+(Y47/X47)*100,0)</f>
        <v>-100</v>
      </c>
      <c r="AA47" s="29">
        <f>SUM(AA34:AA46)</f>
        <v>-180916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-64018</v>
      </c>
      <c r="D48" s="39">
        <f t="shared" si="2"/>
        <v>0</v>
      </c>
      <c r="E48" s="40">
        <f t="shared" si="2"/>
        <v>180916</v>
      </c>
      <c r="F48" s="41">
        <f t="shared" si="2"/>
        <v>180916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45228</v>
      </c>
      <c r="Y48" s="41">
        <f t="shared" si="2"/>
        <v>-45228</v>
      </c>
      <c r="Z48" s="42">
        <f>+IF(X48&lt;&gt;0,+(Y48/X48)*100,0)</f>
        <v>-100</v>
      </c>
      <c r="AA48" s="39">
        <f>+AA32-AA47</f>
        <v>180916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-64018</v>
      </c>
      <c r="D51" s="48">
        <f t="shared" si="3"/>
        <v>0</v>
      </c>
      <c r="E51" s="49">
        <f t="shared" si="3"/>
        <v>180916</v>
      </c>
      <c r="F51" s="50">
        <f t="shared" si="3"/>
        <v>180916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45228</v>
      </c>
      <c r="Y51" s="50">
        <f t="shared" si="3"/>
        <v>-45228</v>
      </c>
      <c r="Z51" s="51">
        <f>+IF(X51&lt;&gt;0,+(Y51/X51)*100,0)</f>
        <v>-100</v>
      </c>
      <c r="AA51" s="48">
        <f>SUM(AA48:AA50)</f>
        <v>180916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-64018</v>
      </c>
      <c r="D53" s="54">
        <f>+D51-D52</f>
        <v>0</v>
      </c>
      <c r="E53" s="55">
        <f t="shared" si="4"/>
        <v>180916</v>
      </c>
      <c r="F53" s="56">
        <f t="shared" si="4"/>
        <v>180916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45228</v>
      </c>
      <c r="Y53" s="56">
        <f t="shared" si="4"/>
        <v>-45228</v>
      </c>
      <c r="Z53" s="57">
        <f>+IF(X53&lt;&gt;0,+(Y53/X53)*100,0)</f>
        <v>-100</v>
      </c>
      <c r="AA53" s="54">
        <f>+AA51-AA52</f>
        <v>180916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-64018</v>
      </c>
      <c r="D56" s="48">
        <f>SUM(D53:D55)</f>
        <v>0</v>
      </c>
      <c r="E56" s="49">
        <f t="shared" si="5"/>
        <v>180916</v>
      </c>
      <c r="F56" s="50">
        <f t="shared" si="5"/>
        <v>180916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45228</v>
      </c>
      <c r="Y56" s="50">
        <f t="shared" si="5"/>
        <v>-45228</v>
      </c>
      <c r="Z56" s="51">
        <f>+IF(X56&lt;&gt;0,+(Y56/X56)*100,0)</f>
        <v>-100</v>
      </c>
      <c r="AA56" s="48">
        <f>SUM(AA53:AA55)</f>
        <v>180916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-64018</v>
      </c>
      <c r="D59" s="65">
        <f>SUM(D56:D58)</f>
        <v>0</v>
      </c>
      <c r="E59" s="66">
        <f t="shared" si="6"/>
        <v>180916</v>
      </c>
      <c r="F59" s="67">
        <f t="shared" si="6"/>
        <v>180916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45228</v>
      </c>
      <c r="Y59" s="67">
        <f t="shared" si="6"/>
        <v>-45228</v>
      </c>
      <c r="Z59" s="68">
        <f>+IF(X59&lt;&gt;0,+(Y59/X59)*100,0)</f>
        <v>-100</v>
      </c>
      <c r="AA59" s="65">
        <f>SUM(AA56:AA58)</f>
        <v>180916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657</v>
      </c>
      <c r="Y6" s="22">
        <v>-657</v>
      </c>
      <c r="Z6" s="23">
        <v>-100</v>
      </c>
      <c r="AA6" s="20">
        <v>2630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-1294841</v>
      </c>
      <c r="X8" s="22"/>
      <c r="Y8" s="22">
        <v>-1294841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35958304</v>
      </c>
      <c r="X9" s="22">
        <v>38847696</v>
      </c>
      <c r="Y9" s="22">
        <v>-2889392</v>
      </c>
      <c r="Z9" s="23">
        <v>-7.4377435408267205</v>
      </c>
      <c r="AA9" s="20">
        <v>155390777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</v>
      </c>
      <c r="Y10" s="22">
        <v>-177</v>
      </c>
      <c r="Z10" s="23">
        <v>-100</v>
      </c>
      <c r="AA10" s="20">
        <v>704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3438738</v>
      </c>
      <c r="X13" s="22">
        <v>3396495</v>
      </c>
      <c r="Y13" s="22">
        <v>42243</v>
      </c>
      <c r="Z13" s="23">
        <v>1.2437233088816559</v>
      </c>
      <c r="AA13" s="20">
        <v>13585976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12194068</v>
      </c>
      <c r="H25" s="22"/>
      <c r="I25" s="22"/>
      <c r="J25" s="22">
        <v>12194068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12194068</v>
      </c>
      <c r="X25" s="22"/>
      <c r="Y25" s="22">
        <v>12194068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168980087</v>
      </c>
      <c r="F32" s="31">
        <f t="shared" si="0"/>
        <v>168980087</v>
      </c>
      <c r="G32" s="31">
        <f t="shared" si="0"/>
        <v>25015282</v>
      </c>
      <c r="H32" s="31">
        <f t="shared" si="0"/>
        <v>11915798</v>
      </c>
      <c r="I32" s="31">
        <f t="shared" si="0"/>
        <v>13365189</v>
      </c>
      <c r="J32" s="31">
        <f t="shared" si="0"/>
        <v>50296269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50296269</v>
      </c>
      <c r="X32" s="31">
        <f t="shared" si="0"/>
        <v>42245025</v>
      </c>
      <c r="Y32" s="31">
        <f t="shared" si="0"/>
        <v>8051244</v>
      </c>
      <c r="Z32" s="32">
        <f>+IF(X32&lt;&gt;0,+(Y32/X32)*100,0)</f>
        <v>19.058442976421482</v>
      </c>
      <c r="AA32" s="29">
        <f>SUM(AA6:AA31)</f>
        <v>168980087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100529132</v>
      </c>
      <c r="F34" s="22">
        <v>100529132</v>
      </c>
      <c r="G34" s="22">
        <v>7687324</v>
      </c>
      <c r="H34" s="22">
        <v>7338138</v>
      </c>
      <c r="I34" s="22">
        <v>8471613</v>
      </c>
      <c r="J34" s="22">
        <v>23497075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23497075</v>
      </c>
      <c r="X34" s="22">
        <v>25132713</v>
      </c>
      <c r="Y34" s="22">
        <v>-1635638</v>
      </c>
      <c r="Z34" s="23">
        <v>-6.5080041299162579</v>
      </c>
      <c r="AA34" s="20">
        <v>100529132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2031500</v>
      </c>
      <c r="F37" s="22">
        <v>2031500</v>
      </c>
      <c r="G37" s="22">
        <v>103352</v>
      </c>
      <c r="H37" s="22">
        <v>268782</v>
      </c>
      <c r="I37" s="22">
        <v>129863</v>
      </c>
      <c r="J37" s="22">
        <v>501997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501997</v>
      </c>
      <c r="X37" s="22">
        <v>507873</v>
      </c>
      <c r="Y37" s="22">
        <v>-5876</v>
      </c>
      <c r="Z37" s="23">
        <v>-1.156982158925558</v>
      </c>
      <c r="AA37" s="20">
        <v>2031500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4020908</v>
      </c>
      <c r="F39" s="22">
        <v>4020908</v>
      </c>
      <c r="G39" s="22">
        <v>412772</v>
      </c>
      <c r="H39" s="22">
        <v>412287</v>
      </c>
      <c r="I39" s="22">
        <v>399225</v>
      </c>
      <c r="J39" s="22">
        <v>1224284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1224284</v>
      </c>
      <c r="X39" s="22">
        <v>1005231</v>
      </c>
      <c r="Y39" s="22">
        <v>219053</v>
      </c>
      <c r="Z39" s="23">
        <v>21.791309659172867</v>
      </c>
      <c r="AA39" s="20">
        <v>4020908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2157165</v>
      </c>
      <c r="F40" s="22">
        <v>2157165</v>
      </c>
      <c r="G40" s="22">
        <v>17006</v>
      </c>
      <c r="H40" s="22">
        <v>16765</v>
      </c>
      <c r="I40" s="22">
        <v>16224</v>
      </c>
      <c r="J40" s="22">
        <v>49995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49995</v>
      </c>
      <c r="X40" s="22">
        <v>539292</v>
      </c>
      <c r="Y40" s="22">
        <v>-489297</v>
      </c>
      <c r="Z40" s="23">
        <v>-90.729512026879689</v>
      </c>
      <c r="AA40" s="20">
        <v>2157165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9403500</v>
      </c>
      <c r="F41" s="22">
        <v>9403500</v>
      </c>
      <c r="G41" s="22">
        <v>108163</v>
      </c>
      <c r="H41" s="22">
        <v>-236867</v>
      </c>
      <c r="I41" s="22">
        <v>776866</v>
      </c>
      <c r="J41" s="22">
        <v>648162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648162</v>
      </c>
      <c r="X41" s="22">
        <v>2350878</v>
      </c>
      <c r="Y41" s="22">
        <v>-1702716</v>
      </c>
      <c r="Z41" s="23">
        <v>-72.42893931543874</v>
      </c>
      <c r="AA41" s="20">
        <v>9403500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6837400</v>
      </c>
      <c r="F44" s="22">
        <v>6837400</v>
      </c>
      <c r="G44" s="22">
        <v>1768874</v>
      </c>
      <c r="H44" s="22">
        <v>-1132419</v>
      </c>
      <c r="I44" s="22">
        <v>128101</v>
      </c>
      <c r="J44" s="22">
        <v>764556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764556</v>
      </c>
      <c r="X44" s="22">
        <v>1709349</v>
      </c>
      <c r="Y44" s="22">
        <v>-944793</v>
      </c>
      <c r="Z44" s="23">
        <v>-55.27209481504363</v>
      </c>
      <c r="AA44" s="20">
        <v>6837400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124979605</v>
      </c>
      <c r="F47" s="31">
        <f t="shared" si="1"/>
        <v>124979605</v>
      </c>
      <c r="G47" s="31">
        <f t="shared" si="1"/>
        <v>10097491</v>
      </c>
      <c r="H47" s="31">
        <f t="shared" si="1"/>
        <v>6666686</v>
      </c>
      <c r="I47" s="31">
        <f t="shared" si="1"/>
        <v>9921892</v>
      </c>
      <c r="J47" s="31">
        <f t="shared" si="1"/>
        <v>26686069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26686069</v>
      </c>
      <c r="X47" s="31">
        <f t="shared" si="1"/>
        <v>31245336</v>
      </c>
      <c r="Y47" s="31">
        <f t="shared" si="1"/>
        <v>-4559267</v>
      </c>
      <c r="Z47" s="32">
        <f>+IF(X47&lt;&gt;0,+(Y47/X47)*100,0)</f>
        <v>-14.591832201772451</v>
      </c>
      <c r="AA47" s="29">
        <f>SUM(AA34:AA46)</f>
        <v>124979605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44000482</v>
      </c>
      <c r="F48" s="41">
        <f t="shared" si="2"/>
        <v>44000482</v>
      </c>
      <c r="G48" s="41">
        <f t="shared" si="2"/>
        <v>14917791</v>
      </c>
      <c r="H48" s="41">
        <f t="shared" si="2"/>
        <v>5249112</v>
      </c>
      <c r="I48" s="41">
        <f t="shared" si="2"/>
        <v>3443297</v>
      </c>
      <c r="J48" s="41">
        <f t="shared" si="2"/>
        <v>23610200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23610200</v>
      </c>
      <c r="X48" s="41">
        <f t="shared" si="2"/>
        <v>10999689</v>
      </c>
      <c r="Y48" s="41">
        <f t="shared" si="2"/>
        <v>12610511</v>
      </c>
      <c r="Z48" s="42">
        <f>+IF(X48&lt;&gt;0,+(Y48/X48)*100,0)</f>
        <v>114.64425039653395</v>
      </c>
      <c r="AA48" s="39">
        <f>+AA32-AA47</f>
        <v>44000482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44000482</v>
      </c>
      <c r="F51" s="50">
        <f t="shared" si="3"/>
        <v>44000482</v>
      </c>
      <c r="G51" s="50">
        <f t="shared" si="3"/>
        <v>14917791</v>
      </c>
      <c r="H51" s="50">
        <f t="shared" si="3"/>
        <v>5249112</v>
      </c>
      <c r="I51" s="50">
        <f t="shared" si="3"/>
        <v>3443297</v>
      </c>
      <c r="J51" s="50">
        <f t="shared" si="3"/>
        <v>23610200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23610200</v>
      </c>
      <c r="X51" s="50">
        <f t="shared" si="3"/>
        <v>10999689</v>
      </c>
      <c r="Y51" s="50">
        <f t="shared" si="3"/>
        <v>12610511</v>
      </c>
      <c r="Z51" s="51">
        <f>+IF(X51&lt;&gt;0,+(Y51/X51)*100,0)</f>
        <v>114.64425039653395</v>
      </c>
      <c r="AA51" s="48">
        <f>SUM(AA48:AA50)</f>
        <v>44000482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44000482</v>
      </c>
      <c r="F53" s="56">
        <f t="shared" si="4"/>
        <v>44000482</v>
      </c>
      <c r="G53" s="56">
        <f t="shared" si="4"/>
        <v>14917791</v>
      </c>
      <c r="H53" s="56">
        <f t="shared" si="4"/>
        <v>5249112</v>
      </c>
      <c r="I53" s="56">
        <f t="shared" si="4"/>
        <v>3443297</v>
      </c>
      <c r="J53" s="56">
        <f t="shared" si="4"/>
        <v>23610200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23610200</v>
      </c>
      <c r="X53" s="56">
        <f t="shared" si="4"/>
        <v>10999689</v>
      </c>
      <c r="Y53" s="56">
        <f t="shared" si="4"/>
        <v>12610511</v>
      </c>
      <c r="Z53" s="57">
        <f>+IF(X53&lt;&gt;0,+(Y53/X53)*100,0)</f>
        <v>114.64425039653395</v>
      </c>
      <c r="AA53" s="54">
        <f>+AA51-AA52</f>
        <v>44000482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44000482</v>
      </c>
      <c r="F56" s="50">
        <f t="shared" si="5"/>
        <v>44000482</v>
      </c>
      <c r="G56" s="50">
        <f t="shared" si="5"/>
        <v>14917791</v>
      </c>
      <c r="H56" s="50">
        <f t="shared" si="5"/>
        <v>5249112</v>
      </c>
      <c r="I56" s="50">
        <f t="shared" si="5"/>
        <v>3443297</v>
      </c>
      <c r="J56" s="50">
        <f t="shared" si="5"/>
        <v>23610200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23610200</v>
      </c>
      <c r="X56" s="50">
        <f t="shared" si="5"/>
        <v>10999689</v>
      </c>
      <c r="Y56" s="50">
        <f t="shared" si="5"/>
        <v>12610511</v>
      </c>
      <c r="Z56" s="51">
        <f>+IF(X56&lt;&gt;0,+(Y56/X56)*100,0)</f>
        <v>114.64425039653395</v>
      </c>
      <c r="AA56" s="48">
        <f>SUM(AA53:AA55)</f>
        <v>44000482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44000482</v>
      </c>
      <c r="F59" s="67">
        <f t="shared" si="6"/>
        <v>44000482</v>
      </c>
      <c r="G59" s="67">
        <f t="shared" si="6"/>
        <v>14917791</v>
      </c>
      <c r="H59" s="67">
        <f t="shared" si="6"/>
        <v>5249112</v>
      </c>
      <c r="I59" s="67">
        <f t="shared" si="6"/>
        <v>3443297</v>
      </c>
      <c r="J59" s="67">
        <f t="shared" si="6"/>
        <v>23610200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23610200</v>
      </c>
      <c r="X59" s="67">
        <f t="shared" si="6"/>
        <v>10999689</v>
      </c>
      <c r="Y59" s="67">
        <f t="shared" si="6"/>
        <v>12610511</v>
      </c>
      <c r="Z59" s="68">
        <f>+IF(X59&lt;&gt;0,+(Y59/X59)*100,0)</f>
        <v>114.64425039653395</v>
      </c>
      <c r="AA59" s="65">
        <f>SUM(AA56:AA58)</f>
        <v>44000482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630172</v>
      </c>
      <c r="D9" s="20"/>
      <c r="E9" s="21">
        <v>685460</v>
      </c>
      <c r="F9" s="22">
        <v>685460</v>
      </c>
      <c r="G9" s="22"/>
      <c r="H9" s="22">
        <v>56029</v>
      </c>
      <c r="I9" s="22">
        <v>56029</v>
      </c>
      <c r="J9" s="22">
        <v>112058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112058</v>
      </c>
      <c r="X9" s="22">
        <v>171366</v>
      </c>
      <c r="Y9" s="22">
        <v>-59308</v>
      </c>
      <c r="Z9" s="23">
        <v>-34.608965605779439</v>
      </c>
      <c r="AA9" s="20">
        <v>685460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630172</v>
      </c>
      <c r="D32" s="29">
        <f t="shared" ref="D32:Y32" si="0">SUM(D6:D31)</f>
        <v>0</v>
      </c>
      <c r="E32" s="30">
        <f t="shared" si="0"/>
        <v>685460</v>
      </c>
      <c r="F32" s="31">
        <f t="shared" si="0"/>
        <v>685460</v>
      </c>
      <c r="G32" s="31">
        <f t="shared" si="0"/>
        <v>0</v>
      </c>
      <c r="H32" s="31">
        <f t="shared" si="0"/>
        <v>56029</v>
      </c>
      <c r="I32" s="31">
        <f t="shared" si="0"/>
        <v>56029</v>
      </c>
      <c r="J32" s="31">
        <f t="shared" si="0"/>
        <v>112058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112058</v>
      </c>
      <c r="X32" s="31">
        <f t="shared" si="0"/>
        <v>171366</v>
      </c>
      <c r="Y32" s="31">
        <f t="shared" si="0"/>
        <v>-59308</v>
      </c>
      <c r="Z32" s="32">
        <f>+IF(X32&lt;&gt;0,+(Y32/X32)*100,0)</f>
        <v>-34.608965605779439</v>
      </c>
      <c r="AA32" s="29">
        <f>SUM(AA6:AA31)</f>
        <v>685460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630537</v>
      </c>
      <c r="D37" s="20"/>
      <c r="E37" s="21">
        <v>500000</v>
      </c>
      <c r="F37" s="22">
        <v>500000</v>
      </c>
      <c r="G37" s="22">
        <v>175640</v>
      </c>
      <c r="H37" s="22">
        <v>14500</v>
      </c>
      <c r="I37" s="22">
        <v>135500</v>
      </c>
      <c r="J37" s="22">
        <v>325640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325640</v>
      </c>
      <c r="X37" s="22">
        <v>125001</v>
      </c>
      <c r="Y37" s="22">
        <v>200639</v>
      </c>
      <c r="Z37" s="23">
        <v>160.50991592067263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263553</v>
      </c>
      <c r="D44" s="20"/>
      <c r="E44" s="21">
        <v>540800</v>
      </c>
      <c r="F44" s="22">
        <v>540800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135201</v>
      </c>
      <c r="Y44" s="22">
        <v>-135201</v>
      </c>
      <c r="Z44" s="23">
        <v>-100</v>
      </c>
      <c r="AA44" s="20">
        <v>540800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894090</v>
      </c>
      <c r="D47" s="29">
        <f t="shared" ref="D47:Y47" si="1">SUM(D34:D46)</f>
        <v>0</v>
      </c>
      <c r="E47" s="30">
        <f t="shared" si="1"/>
        <v>1040800</v>
      </c>
      <c r="F47" s="31">
        <f t="shared" si="1"/>
        <v>1040800</v>
      </c>
      <c r="G47" s="31">
        <f t="shared" si="1"/>
        <v>175640</v>
      </c>
      <c r="H47" s="31">
        <f t="shared" si="1"/>
        <v>14500</v>
      </c>
      <c r="I47" s="31">
        <f t="shared" si="1"/>
        <v>135500</v>
      </c>
      <c r="J47" s="31">
        <f t="shared" si="1"/>
        <v>325640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325640</v>
      </c>
      <c r="X47" s="31">
        <f t="shared" si="1"/>
        <v>260202</v>
      </c>
      <c r="Y47" s="31">
        <f t="shared" si="1"/>
        <v>65438</v>
      </c>
      <c r="Z47" s="32">
        <f>+IF(X47&lt;&gt;0,+(Y47/X47)*100,0)</f>
        <v>25.14892276000953</v>
      </c>
      <c r="AA47" s="29">
        <f>SUM(AA34:AA46)</f>
        <v>1040800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-263918</v>
      </c>
      <c r="D48" s="39">
        <f t="shared" si="2"/>
        <v>0</v>
      </c>
      <c r="E48" s="40">
        <f t="shared" si="2"/>
        <v>-355340</v>
      </c>
      <c r="F48" s="41">
        <f t="shared" si="2"/>
        <v>-355340</v>
      </c>
      <c r="G48" s="41">
        <f t="shared" si="2"/>
        <v>-175640</v>
      </c>
      <c r="H48" s="41">
        <f t="shared" si="2"/>
        <v>41529</v>
      </c>
      <c r="I48" s="41">
        <f t="shared" si="2"/>
        <v>-79471</v>
      </c>
      <c r="J48" s="41">
        <f t="shared" si="2"/>
        <v>-213582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-213582</v>
      </c>
      <c r="X48" s="41">
        <f t="shared" si="2"/>
        <v>-88836</v>
      </c>
      <c r="Y48" s="41">
        <f t="shared" si="2"/>
        <v>-124746</v>
      </c>
      <c r="Z48" s="42">
        <f>+IF(X48&lt;&gt;0,+(Y48/X48)*100,0)</f>
        <v>140.42280156693232</v>
      </c>
      <c r="AA48" s="39">
        <f>+AA32-AA47</f>
        <v>-355340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-263918</v>
      </c>
      <c r="D51" s="48">
        <f t="shared" si="3"/>
        <v>0</v>
      </c>
      <c r="E51" s="49">
        <f t="shared" si="3"/>
        <v>-355340</v>
      </c>
      <c r="F51" s="50">
        <f t="shared" si="3"/>
        <v>-355340</v>
      </c>
      <c r="G51" s="50">
        <f t="shared" si="3"/>
        <v>-175640</v>
      </c>
      <c r="H51" s="50">
        <f t="shared" si="3"/>
        <v>41529</v>
      </c>
      <c r="I51" s="50">
        <f t="shared" si="3"/>
        <v>-79471</v>
      </c>
      <c r="J51" s="50">
        <f t="shared" si="3"/>
        <v>-213582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-213582</v>
      </c>
      <c r="X51" s="50">
        <f t="shared" si="3"/>
        <v>-88836</v>
      </c>
      <c r="Y51" s="50">
        <f t="shared" si="3"/>
        <v>-124746</v>
      </c>
      <c r="Z51" s="51">
        <f>+IF(X51&lt;&gt;0,+(Y51/X51)*100,0)</f>
        <v>140.42280156693232</v>
      </c>
      <c r="AA51" s="48">
        <f>SUM(AA48:AA50)</f>
        <v>-355340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-263918</v>
      </c>
      <c r="D53" s="54">
        <f>+D51-D52</f>
        <v>0</v>
      </c>
      <c r="E53" s="55">
        <f t="shared" si="4"/>
        <v>-355340</v>
      </c>
      <c r="F53" s="56">
        <f t="shared" si="4"/>
        <v>-355340</v>
      </c>
      <c r="G53" s="56">
        <f t="shared" si="4"/>
        <v>-175640</v>
      </c>
      <c r="H53" s="56">
        <f t="shared" si="4"/>
        <v>41529</v>
      </c>
      <c r="I53" s="56">
        <f t="shared" si="4"/>
        <v>-79471</v>
      </c>
      <c r="J53" s="56">
        <f t="shared" si="4"/>
        <v>-213582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-213582</v>
      </c>
      <c r="X53" s="56">
        <f t="shared" si="4"/>
        <v>-88836</v>
      </c>
      <c r="Y53" s="56">
        <f t="shared" si="4"/>
        <v>-124746</v>
      </c>
      <c r="Z53" s="57">
        <f>+IF(X53&lt;&gt;0,+(Y53/X53)*100,0)</f>
        <v>140.42280156693232</v>
      </c>
      <c r="AA53" s="54">
        <f>+AA51-AA52</f>
        <v>-355340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-263918</v>
      </c>
      <c r="D56" s="48">
        <f>SUM(D53:D55)</f>
        <v>0</v>
      </c>
      <c r="E56" s="49">
        <f t="shared" si="5"/>
        <v>-355340</v>
      </c>
      <c r="F56" s="50">
        <f t="shared" si="5"/>
        <v>-355340</v>
      </c>
      <c r="G56" s="50">
        <f t="shared" si="5"/>
        <v>-175640</v>
      </c>
      <c r="H56" s="50">
        <f t="shared" si="5"/>
        <v>41529</v>
      </c>
      <c r="I56" s="50">
        <f t="shared" si="5"/>
        <v>-79471</v>
      </c>
      <c r="J56" s="50">
        <f t="shared" si="5"/>
        <v>-213582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-213582</v>
      </c>
      <c r="X56" s="50">
        <f t="shared" si="5"/>
        <v>-88836</v>
      </c>
      <c r="Y56" s="50">
        <f t="shared" si="5"/>
        <v>-124746</v>
      </c>
      <c r="Z56" s="51">
        <f>+IF(X56&lt;&gt;0,+(Y56/X56)*100,0)</f>
        <v>140.42280156693232</v>
      </c>
      <c r="AA56" s="48">
        <f>SUM(AA53:AA55)</f>
        <v>-355340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-263918</v>
      </c>
      <c r="D59" s="65">
        <f>SUM(D56:D58)</f>
        <v>0</v>
      </c>
      <c r="E59" s="66">
        <f t="shared" si="6"/>
        <v>-355340</v>
      </c>
      <c r="F59" s="67">
        <f t="shared" si="6"/>
        <v>-355340</v>
      </c>
      <c r="G59" s="67">
        <f t="shared" si="6"/>
        <v>-175640</v>
      </c>
      <c r="H59" s="67">
        <f t="shared" si="6"/>
        <v>41529</v>
      </c>
      <c r="I59" s="67">
        <f t="shared" si="6"/>
        <v>-79471</v>
      </c>
      <c r="J59" s="67">
        <f t="shared" si="6"/>
        <v>-213582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-213582</v>
      </c>
      <c r="X59" s="67">
        <f t="shared" si="6"/>
        <v>-88836</v>
      </c>
      <c r="Y59" s="67">
        <f t="shared" si="6"/>
        <v>-124746</v>
      </c>
      <c r="Z59" s="68">
        <f>+IF(X59&lt;&gt;0,+(Y59/X59)*100,0)</f>
        <v>140.42280156693232</v>
      </c>
      <c r="AA59" s="65">
        <f>SUM(AA56:AA58)</f>
        <v>-355340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1023421</v>
      </c>
      <c r="D9" s="20"/>
      <c r="E9" s="21">
        <v>1078596</v>
      </c>
      <c r="F9" s="22">
        <v>1078596</v>
      </c>
      <c r="G9" s="22">
        <v>87664</v>
      </c>
      <c r="H9" s="22">
        <v>90662</v>
      </c>
      <c r="I9" s="22">
        <v>89930</v>
      </c>
      <c r="J9" s="22">
        <v>268256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268256</v>
      </c>
      <c r="X9" s="22">
        <v>269649</v>
      </c>
      <c r="Y9" s="22">
        <v>-1393</v>
      </c>
      <c r="Z9" s="23">
        <v>-0.51659750267940918</v>
      </c>
      <c r="AA9" s="20">
        <v>1078596</v>
      </c>
    </row>
    <row r="10" spans="1:27" ht="13.5" x14ac:dyDescent="0.25">
      <c r="A10" s="19" t="s">
        <v>38</v>
      </c>
      <c r="B10" s="15" t="s">
        <v>32</v>
      </c>
      <c r="C10" s="20">
        <v>71723</v>
      </c>
      <c r="D10" s="20"/>
      <c r="E10" s="21">
        <v>76716</v>
      </c>
      <c r="F10" s="22">
        <v>76716</v>
      </c>
      <c r="G10" s="22">
        <v>3079</v>
      </c>
      <c r="H10" s="22">
        <v>4904</v>
      </c>
      <c r="I10" s="22">
        <v>3796</v>
      </c>
      <c r="J10" s="22">
        <v>11779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11779</v>
      </c>
      <c r="X10" s="22">
        <v>19179</v>
      </c>
      <c r="Y10" s="22">
        <v>-7400</v>
      </c>
      <c r="Z10" s="23">
        <v>-38.583867772042339</v>
      </c>
      <c r="AA10" s="20">
        <v>76716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290616</v>
      </c>
      <c r="D13" s="20"/>
      <c r="E13" s="21">
        <v>298788</v>
      </c>
      <c r="F13" s="22">
        <v>298788</v>
      </c>
      <c r="G13" s="22">
        <v>27357</v>
      </c>
      <c r="H13" s="22">
        <v>27640</v>
      </c>
      <c r="I13" s="22">
        <v>27936</v>
      </c>
      <c r="J13" s="22">
        <v>82933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82933</v>
      </c>
      <c r="X13" s="22">
        <v>74697</v>
      </c>
      <c r="Y13" s="22">
        <v>8236</v>
      </c>
      <c r="Z13" s="23">
        <v>11.025877879968405</v>
      </c>
      <c r="AA13" s="20">
        <v>298788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1385760</v>
      </c>
      <c r="D32" s="29">
        <f t="shared" ref="D32:Y32" si="0">SUM(D6:D31)</f>
        <v>0</v>
      </c>
      <c r="E32" s="30">
        <f t="shared" si="0"/>
        <v>1454100</v>
      </c>
      <c r="F32" s="31">
        <f t="shared" si="0"/>
        <v>1454100</v>
      </c>
      <c r="G32" s="31">
        <f t="shared" si="0"/>
        <v>118100</v>
      </c>
      <c r="H32" s="31">
        <f t="shared" si="0"/>
        <v>123206</v>
      </c>
      <c r="I32" s="31">
        <f t="shared" si="0"/>
        <v>121662</v>
      </c>
      <c r="J32" s="31">
        <f t="shared" si="0"/>
        <v>362968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362968</v>
      </c>
      <c r="X32" s="31">
        <f t="shared" si="0"/>
        <v>363525</v>
      </c>
      <c r="Y32" s="31">
        <f t="shared" si="0"/>
        <v>-557</v>
      </c>
      <c r="Z32" s="32">
        <f>+IF(X32&lt;&gt;0,+(Y32/X32)*100,0)</f>
        <v>-0.15322192421429062</v>
      </c>
      <c r="AA32" s="29">
        <f>SUM(AA6:AA31)</f>
        <v>1454100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2484381</v>
      </c>
      <c r="D34" s="20"/>
      <c r="E34" s="21">
        <v>2666388</v>
      </c>
      <c r="F34" s="22">
        <v>2666388</v>
      </c>
      <c r="G34" s="22">
        <v>234096</v>
      </c>
      <c r="H34" s="22">
        <v>208166</v>
      </c>
      <c r="I34" s="22">
        <v>232544</v>
      </c>
      <c r="J34" s="22">
        <v>674806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674806</v>
      </c>
      <c r="X34" s="22">
        <v>666597</v>
      </c>
      <c r="Y34" s="22">
        <v>8209</v>
      </c>
      <c r="Z34" s="23">
        <v>1.2314786895230552</v>
      </c>
      <c r="AA34" s="20">
        <v>2666388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138652</v>
      </c>
      <c r="D37" s="20"/>
      <c r="E37" s="21">
        <v>169992</v>
      </c>
      <c r="F37" s="22">
        <v>169992</v>
      </c>
      <c r="G37" s="22"/>
      <c r="H37" s="22">
        <v>37578</v>
      </c>
      <c r="I37" s="22"/>
      <c r="J37" s="22">
        <v>37578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37578</v>
      </c>
      <c r="X37" s="22">
        <v>42498</v>
      </c>
      <c r="Y37" s="22">
        <v>-4920</v>
      </c>
      <c r="Z37" s="23">
        <v>-11.577015388959481</v>
      </c>
      <c r="AA37" s="20">
        <v>169992</v>
      </c>
    </row>
    <row r="38" spans="1:27" ht="13.5" x14ac:dyDescent="0.25">
      <c r="A38" s="19" t="s">
        <v>64</v>
      </c>
      <c r="B38" s="15" t="s">
        <v>32</v>
      </c>
      <c r="C38" s="20">
        <v>473243</v>
      </c>
      <c r="D38" s="20"/>
      <c r="E38" s="21">
        <v>352584</v>
      </c>
      <c r="F38" s="22">
        <v>352584</v>
      </c>
      <c r="G38" s="22"/>
      <c r="H38" s="22">
        <v>3419</v>
      </c>
      <c r="I38" s="22">
        <v>96859</v>
      </c>
      <c r="J38" s="22">
        <v>100278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100278</v>
      </c>
      <c r="X38" s="22">
        <v>88146</v>
      </c>
      <c r="Y38" s="22">
        <v>12132</v>
      </c>
      <c r="Z38" s="23">
        <v>13.763528691035329</v>
      </c>
      <c r="AA38" s="20">
        <v>352584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817315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3596850</v>
      </c>
      <c r="D41" s="20"/>
      <c r="E41" s="21">
        <v>3530760</v>
      </c>
      <c r="F41" s="22">
        <v>3530760</v>
      </c>
      <c r="G41" s="22">
        <v>226972</v>
      </c>
      <c r="H41" s="22">
        <v>200873</v>
      </c>
      <c r="I41" s="22">
        <v>132052</v>
      </c>
      <c r="J41" s="22">
        <v>559897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559897</v>
      </c>
      <c r="X41" s="22">
        <v>882690</v>
      </c>
      <c r="Y41" s="22">
        <v>-322793</v>
      </c>
      <c r="Z41" s="23">
        <v>-36.569237218049373</v>
      </c>
      <c r="AA41" s="20">
        <v>3530760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29377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183710</v>
      </c>
      <c r="D44" s="20"/>
      <c r="E44" s="21">
        <v>709044</v>
      </c>
      <c r="F44" s="22">
        <v>709044</v>
      </c>
      <c r="G44" s="22">
        <v>1964</v>
      </c>
      <c r="H44" s="22">
        <v>1736</v>
      </c>
      <c r="I44" s="22">
        <v>42691</v>
      </c>
      <c r="J44" s="22">
        <v>46391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46391</v>
      </c>
      <c r="X44" s="22">
        <v>177261</v>
      </c>
      <c r="Y44" s="22">
        <v>-130870</v>
      </c>
      <c r="Z44" s="23">
        <v>-73.828986635526149</v>
      </c>
      <c r="AA44" s="20">
        <v>709044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7723528</v>
      </c>
      <c r="D47" s="29">
        <f t="shared" ref="D47:Y47" si="1">SUM(D34:D46)</f>
        <v>0</v>
      </c>
      <c r="E47" s="30">
        <f t="shared" si="1"/>
        <v>7428768</v>
      </c>
      <c r="F47" s="31">
        <f t="shared" si="1"/>
        <v>7428768</v>
      </c>
      <c r="G47" s="31">
        <f t="shared" si="1"/>
        <v>463032</v>
      </c>
      <c r="H47" s="31">
        <f t="shared" si="1"/>
        <v>451772</v>
      </c>
      <c r="I47" s="31">
        <f t="shared" si="1"/>
        <v>504146</v>
      </c>
      <c r="J47" s="31">
        <f t="shared" si="1"/>
        <v>1418950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1418950</v>
      </c>
      <c r="X47" s="31">
        <f t="shared" si="1"/>
        <v>1857192</v>
      </c>
      <c r="Y47" s="31">
        <f t="shared" si="1"/>
        <v>-438242</v>
      </c>
      <c r="Z47" s="32">
        <f>+IF(X47&lt;&gt;0,+(Y47/X47)*100,0)</f>
        <v>-23.597021740347792</v>
      </c>
      <c r="AA47" s="29">
        <f>SUM(AA34:AA46)</f>
        <v>7428768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-6337768</v>
      </c>
      <c r="D48" s="39">
        <f t="shared" si="2"/>
        <v>0</v>
      </c>
      <c r="E48" s="40">
        <f t="shared" si="2"/>
        <v>-5974668</v>
      </c>
      <c r="F48" s="41">
        <f t="shared" si="2"/>
        <v>-5974668</v>
      </c>
      <c r="G48" s="41">
        <f t="shared" si="2"/>
        <v>-344932</v>
      </c>
      <c r="H48" s="41">
        <f t="shared" si="2"/>
        <v>-328566</v>
      </c>
      <c r="I48" s="41">
        <f t="shared" si="2"/>
        <v>-382484</v>
      </c>
      <c r="J48" s="41">
        <f t="shared" si="2"/>
        <v>-1055982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-1055982</v>
      </c>
      <c r="X48" s="41">
        <f t="shared" si="2"/>
        <v>-1493667</v>
      </c>
      <c r="Y48" s="41">
        <f t="shared" si="2"/>
        <v>437685</v>
      </c>
      <c r="Z48" s="42">
        <f>+IF(X48&lt;&gt;0,+(Y48/X48)*100,0)</f>
        <v>-29.302716067235867</v>
      </c>
      <c r="AA48" s="39">
        <f>+AA32-AA47</f>
        <v>-5974668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-6337768</v>
      </c>
      <c r="D51" s="48">
        <f t="shared" si="3"/>
        <v>0</v>
      </c>
      <c r="E51" s="49">
        <f t="shared" si="3"/>
        <v>-5974668</v>
      </c>
      <c r="F51" s="50">
        <f t="shared" si="3"/>
        <v>-5974668</v>
      </c>
      <c r="G51" s="50">
        <f t="shared" si="3"/>
        <v>-344932</v>
      </c>
      <c r="H51" s="50">
        <f t="shared" si="3"/>
        <v>-328566</v>
      </c>
      <c r="I51" s="50">
        <f t="shared" si="3"/>
        <v>-382484</v>
      </c>
      <c r="J51" s="50">
        <f t="shared" si="3"/>
        <v>-1055982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-1055982</v>
      </c>
      <c r="X51" s="50">
        <f t="shared" si="3"/>
        <v>-1493667</v>
      </c>
      <c r="Y51" s="50">
        <f t="shared" si="3"/>
        <v>437685</v>
      </c>
      <c r="Z51" s="51">
        <f>+IF(X51&lt;&gt;0,+(Y51/X51)*100,0)</f>
        <v>-29.302716067235867</v>
      </c>
      <c r="AA51" s="48">
        <f>SUM(AA48:AA50)</f>
        <v>-5974668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-6337768</v>
      </c>
      <c r="D53" s="54">
        <f>+D51-D52</f>
        <v>0</v>
      </c>
      <c r="E53" s="55">
        <f t="shared" si="4"/>
        <v>-5974668</v>
      </c>
      <c r="F53" s="56">
        <f t="shared" si="4"/>
        <v>-5974668</v>
      </c>
      <c r="G53" s="56">
        <f t="shared" si="4"/>
        <v>-344932</v>
      </c>
      <c r="H53" s="56">
        <f t="shared" si="4"/>
        <v>-328566</v>
      </c>
      <c r="I53" s="56">
        <f t="shared" si="4"/>
        <v>-382484</v>
      </c>
      <c r="J53" s="56">
        <f t="shared" si="4"/>
        <v>-1055982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-1055982</v>
      </c>
      <c r="X53" s="56">
        <f t="shared" si="4"/>
        <v>-1493667</v>
      </c>
      <c r="Y53" s="56">
        <f t="shared" si="4"/>
        <v>437685</v>
      </c>
      <c r="Z53" s="57">
        <f>+IF(X53&lt;&gt;0,+(Y53/X53)*100,0)</f>
        <v>-29.302716067235867</v>
      </c>
      <c r="AA53" s="54">
        <f>+AA51-AA52</f>
        <v>-5974668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-6337768</v>
      </c>
      <c r="D56" s="48">
        <f>SUM(D53:D55)</f>
        <v>0</v>
      </c>
      <c r="E56" s="49">
        <f t="shared" si="5"/>
        <v>-5974668</v>
      </c>
      <c r="F56" s="50">
        <f t="shared" si="5"/>
        <v>-5974668</v>
      </c>
      <c r="G56" s="50">
        <f t="shared" si="5"/>
        <v>-344932</v>
      </c>
      <c r="H56" s="50">
        <f t="shared" si="5"/>
        <v>-328566</v>
      </c>
      <c r="I56" s="50">
        <f t="shared" si="5"/>
        <v>-382484</v>
      </c>
      <c r="J56" s="50">
        <f t="shared" si="5"/>
        <v>-1055982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-1055982</v>
      </c>
      <c r="X56" s="50">
        <f t="shared" si="5"/>
        <v>-1493667</v>
      </c>
      <c r="Y56" s="50">
        <f t="shared" si="5"/>
        <v>437685</v>
      </c>
      <c r="Z56" s="51">
        <f>+IF(X56&lt;&gt;0,+(Y56/X56)*100,0)</f>
        <v>-29.302716067235867</v>
      </c>
      <c r="AA56" s="48">
        <f>SUM(AA53:AA55)</f>
        <v>-5974668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-6337768</v>
      </c>
      <c r="D59" s="65">
        <f>SUM(D56:D58)</f>
        <v>0</v>
      </c>
      <c r="E59" s="66">
        <f t="shared" si="6"/>
        <v>-5974668</v>
      </c>
      <c r="F59" s="67">
        <f t="shared" si="6"/>
        <v>-5974668</v>
      </c>
      <c r="G59" s="67">
        <f t="shared" si="6"/>
        <v>-344932</v>
      </c>
      <c r="H59" s="67">
        <f t="shared" si="6"/>
        <v>-328566</v>
      </c>
      <c r="I59" s="67">
        <f t="shared" si="6"/>
        <v>-382484</v>
      </c>
      <c r="J59" s="67">
        <f t="shared" si="6"/>
        <v>-1055982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-1055982</v>
      </c>
      <c r="X59" s="67">
        <f t="shared" si="6"/>
        <v>-1493667</v>
      </c>
      <c r="Y59" s="67">
        <f t="shared" si="6"/>
        <v>437685</v>
      </c>
      <c r="Z59" s="68">
        <f>+IF(X59&lt;&gt;0,+(Y59/X59)*100,0)</f>
        <v>-29.302716067235867</v>
      </c>
      <c r="AA59" s="65">
        <f>SUM(AA56:AA58)</f>
        <v>-5974668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1915637</v>
      </c>
      <c r="D9" s="20"/>
      <c r="E9" s="21">
        <v>2014095</v>
      </c>
      <c r="F9" s="22">
        <v>2014095</v>
      </c>
      <c r="G9" s="22">
        <v>172681</v>
      </c>
      <c r="H9" s="22">
        <v>150018</v>
      </c>
      <c r="I9" s="22">
        <v>164717</v>
      </c>
      <c r="J9" s="22">
        <v>487416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487416</v>
      </c>
      <c r="X9" s="22">
        <v>503523</v>
      </c>
      <c r="Y9" s="22">
        <v>-16107</v>
      </c>
      <c r="Z9" s="23">
        <v>-3.198860826615666</v>
      </c>
      <c r="AA9" s="20">
        <v>2014095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1915637</v>
      </c>
      <c r="D32" s="29">
        <f t="shared" ref="D32:Y32" si="0">SUM(D6:D31)</f>
        <v>0</v>
      </c>
      <c r="E32" s="30">
        <f t="shared" si="0"/>
        <v>2014095</v>
      </c>
      <c r="F32" s="31">
        <f t="shared" si="0"/>
        <v>2014095</v>
      </c>
      <c r="G32" s="31">
        <f t="shared" si="0"/>
        <v>172681</v>
      </c>
      <c r="H32" s="31">
        <f t="shared" si="0"/>
        <v>150018</v>
      </c>
      <c r="I32" s="31">
        <f t="shared" si="0"/>
        <v>164717</v>
      </c>
      <c r="J32" s="31">
        <f t="shared" si="0"/>
        <v>487416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487416</v>
      </c>
      <c r="X32" s="31">
        <f t="shared" si="0"/>
        <v>503523</v>
      </c>
      <c r="Y32" s="31">
        <f t="shared" si="0"/>
        <v>-16107</v>
      </c>
      <c r="Z32" s="32">
        <f>+IF(X32&lt;&gt;0,+(Y32/X32)*100,0)</f>
        <v>-3.198860826615666</v>
      </c>
      <c r="AA32" s="29">
        <f>SUM(AA6:AA31)</f>
        <v>2014095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11604205</v>
      </c>
      <c r="D34" s="20"/>
      <c r="E34" s="21">
        <v>13869779</v>
      </c>
      <c r="F34" s="22">
        <v>13869779</v>
      </c>
      <c r="G34" s="22">
        <v>1034932</v>
      </c>
      <c r="H34" s="22">
        <v>904272</v>
      </c>
      <c r="I34" s="22">
        <v>1010332</v>
      </c>
      <c r="J34" s="22">
        <v>2949536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2949536</v>
      </c>
      <c r="X34" s="22">
        <v>3467451</v>
      </c>
      <c r="Y34" s="22">
        <v>-517915</v>
      </c>
      <c r="Z34" s="23">
        <v>-14.936476391447204</v>
      </c>
      <c r="AA34" s="20">
        <v>13869779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549500</v>
      </c>
      <c r="D37" s="20"/>
      <c r="E37" s="21">
        <v>350000</v>
      </c>
      <c r="F37" s="22">
        <v>350000</v>
      </c>
      <c r="G37" s="22"/>
      <c r="H37" s="22">
        <v>120000</v>
      </c>
      <c r="I37" s="22">
        <v>80810</v>
      </c>
      <c r="J37" s="22">
        <v>200810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200810</v>
      </c>
      <c r="X37" s="22">
        <v>87501</v>
      </c>
      <c r="Y37" s="22">
        <v>113309</v>
      </c>
      <c r="Z37" s="23">
        <v>129.49452006262786</v>
      </c>
      <c r="AA37" s="20">
        <v>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834129</v>
      </c>
      <c r="D44" s="20"/>
      <c r="E44" s="21">
        <v>797563</v>
      </c>
      <c r="F44" s="22">
        <v>797563</v>
      </c>
      <c r="G44" s="22">
        <v>7863</v>
      </c>
      <c r="H44" s="22">
        <v>83807</v>
      </c>
      <c r="I44" s="22">
        <v>53437</v>
      </c>
      <c r="J44" s="22">
        <v>145107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145107</v>
      </c>
      <c r="X44" s="22">
        <v>199392</v>
      </c>
      <c r="Y44" s="22">
        <v>-54285</v>
      </c>
      <c r="Z44" s="23">
        <v>-27.225264805007221</v>
      </c>
      <c r="AA44" s="20">
        <v>797563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12987834</v>
      </c>
      <c r="D47" s="29">
        <f t="shared" ref="D47:Y47" si="1">SUM(D34:D46)</f>
        <v>0</v>
      </c>
      <c r="E47" s="30">
        <f t="shared" si="1"/>
        <v>15017342</v>
      </c>
      <c r="F47" s="31">
        <f t="shared" si="1"/>
        <v>15017342</v>
      </c>
      <c r="G47" s="31">
        <f t="shared" si="1"/>
        <v>1042795</v>
      </c>
      <c r="H47" s="31">
        <f t="shared" si="1"/>
        <v>1108079</v>
      </c>
      <c r="I47" s="31">
        <f t="shared" si="1"/>
        <v>1144579</v>
      </c>
      <c r="J47" s="31">
        <f t="shared" si="1"/>
        <v>3295453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3295453</v>
      </c>
      <c r="X47" s="31">
        <f t="shared" si="1"/>
        <v>3754344</v>
      </c>
      <c r="Y47" s="31">
        <f t="shared" si="1"/>
        <v>-458891</v>
      </c>
      <c r="Z47" s="32">
        <f>+IF(X47&lt;&gt;0,+(Y47/X47)*100,0)</f>
        <v>-12.222934286256134</v>
      </c>
      <c r="AA47" s="29">
        <f>SUM(AA34:AA46)</f>
        <v>15017342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-11072197</v>
      </c>
      <c r="D48" s="39">
        <f t="shared" si="2"/>
        <v>0</v>
      </c>
      <c r="E48" s="40">
        <f t="shared" si="2"/>
        <v>-13003247</v>
      </c>
      <c r="F48" s="41">
        <f t="shared" si="2"/>
        <v>-13003247</v>
      </c>
      <c r="G48" s="41">
        <f t="shared" si="2"/>
        <v>-870114</v>
      </c>
      <c r="H48" s="41">
        <f t="shared" si="2"/>
        <v>-958061</v>
      </c>
      <c r="I48" s="41">
        <f t="shared" si="2"/>
        <v>-979862</v>
      </c>
      <c r="J48" s="41">
        <f t="shared" si="2"/>
        <v>-2808037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-2808037</v>
      </c>
      <c r="X48" s="41">
        <f t="shared" si="2"/>
        <v>-3250821</v>
      </c>
      <c r="Y48" s="41">
        <f t="shared" si="2"/>
        <v>442784</v>
      </c>
      <c r="Z48" s="42">
        <f>+IF(X48&lt;&gt;0,+(Y48/X48)*100,0)</f>
        <v>-13.620682283029426</v>
      </c>
      <c r="AA48" s="39">
        <f>+AA32-AA47</f>
        <v>-13003247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-11072197</v>
      </c>
      <c r="D51" s="48">
        <f t="shared" si="3"/>
        <v>0</v>
      </c>
      <c r="E51" s="49">
        <f t="shared" si="3"/>
        <v>-13003247</v>
      </c>
      <c r="F51" s="50">
        <f t="shared" si="3"/>
        <v>-13003247</v>
      </c>
      <c r="G51" s="50">
        <f t="shared" si="3"/>
        <v>-870114</v>
      </c>
      <c r="H51" s="50">
        <f t="shared" si="3"/>
        <v>-958061</v>
      </c>
      <c r="I51" s="50">
        <f t="shared" si="3"/>
        <v>-979862</v>
      </c>
      <c r="J51" s="50">
        <f t="shared" si="3"/>
        <v>-2808037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-2808037</v>
      </c>
      <c r="X51" s="50">
        <f t="shared" si="3"/>
        <v>-3250821</v>
      </c>
      <c r="Y51" s="50">
        <f t="shared" si="3"/>
        <v>442784</v>
      </c>
      <c r="Z51" s="51">
        <f>+IF(X51&lt;&gt;0,+(Y51/X51)*100,0)</f>
        <v>-13.620682283029426</v>
      </c>
      <c r="AA51" s="48">
        <f>SUM(AA48:AA50)</f>
        <v>-13003247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-11072197</v>
      </c>
      <c r="D53" s="54">
        <f>+D51-D52</f>
        <v>0</v>
      </c>
      <c r="E53" s="55">
        <f t="shared" si="4"/>
        <v>-13003247</v>
      </c>
      <c r="F53" s="56">
        <f t="shared" si="4"/>
        <v>-13003247</v>
      </c>
      <c r="G53" s="56">
        <f t="shared" si="4"/>
        <v>-870114</v>
      </c>
      <c r="H53" s="56">
        <f t="shared" si="4"/>
        <v>-958061</v>
      </c>
      <c r="I53" s="56">
        <f t="shared" si="4"/>
        <v>-979862</v>
      </c>
      <c r="J53" s="56">
        <f t="shared" si="4"/>
        <v>-2808037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-2808037</v>
      </c>
      <c r="X53" s="56">
        <f t="shared" si="4"/>
        <v>-3250821</v>
      </c>
      <c r="Y53" s="56">
        <f t="shared" si="4"/>
        <v>442784</v>
      </c>
      <c r="Z53" s="57">
        <f>+IF(X53&lt;&gt;0,+(Y53/X53)*100,0)</f>
        <v>-13.620682283029426</v>
      </c>
      <c r="AA53" s="54">
        <f>+AA51-AA52</f>
        <v>-13003247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-11072197</v>
      </c>
      <c r="D56" s="48">
        <f>SUM(D53:D55)</f>
        <v>0</v>
      </c>
      <c r="E56" s="49">
        <f t="shared" si="5"/>
        <v>-13003247</v>
      </c>
      <c r="F56" s="50">
        <f t="shared" si="5"/>
        <v>-13003247</v>
      </c>
      <c r="G56" s="50">
        <f t="shared" si="5"/>
        <v>-870114</v>
      </c>
      <c r="H56" s="50">
        <f t="shared" si="5"/>
        <v>-958061</v>
      </c>
      <c r="I56" s="50">
        <f t="shared" si="5"/>
        <v>-979862</v>
      </c>
      <c r="J56" s="50">
        <f t="shared" si="5"/>
        <v>-2808037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-2808037</v>
      </c>
      <c r="X56" s="50">
        <f t="shared" si="5"/>
        <v>-3250821</v>
      </c>
      <c r="Y56" s="50">
        <f t="shared" si="5"/>
        <v>442784</v>
      </c>
      <c r="Z56" s="51">
        <f>+IF(X56&lt;&gt;0,+(Y56/X56)*100,0)</f>
        <v>-13.620682283029426</v>
      </c>
      <c r="AA56" s="48">
        <f>SUM(AA53:AA55)</f>
        <v>-13003247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-11072197</v>
      </c>
      <c r="D59" s="65">
        <f>SUM(D56:D58)</f>
        <v>0</v>
      </c>
      <c r="E59" s="66">
        <f t="shared" si="6"/>
        <v>-13003247</v>
      </c>
      <c r="F59" s="67">
        <f t="shared" si="6"/>
        <v>-13003247</v>
      </c>
      <c r="G59" s="67">
        <f t="shared" si="6"/>
        <v>-870114</v>
      </c>
      <c r="H59" s="67">
        <f t="shared" si="6"/>
        <v>-958061</v>
      </c>
      <c r="I59" s="67">
        <f t="shared" si="6"/>
        <v>-979862</v>
      </c>
      <c r="J59" s="67">
        <f t="shared" si="6"/>
        <v>-2808037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-2808037</v>
      </c>
      <c r="X59" s="67">
        <f t="shared" si="6"/>
        <v>-3250821</v>
      </c>
      <c r="Y59" s="67">
        <f t="shared" si="6"/>
        <v>442784</v>
      </c>
      <c r="Z59" s="68">
        <f>+IF(X59&lt;&gt;0,+(Y59/X59)*100,0)</f>
        <v>-13.620682283029426</v>
      </c>
      <c r="AA59" s="65">
        <f>SUM(AA56:AA58)</f>
        <v>-13003247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10043419</v>
      </c>
      <c r="D9" s="20"/>
      <c r="E9" s="21">
        <v>10478182</v>
      </c>
      <c r="F9" s="22">
        <v>10478182</v>
      </c>
      <c r="G9" s="22">
        <v>877701</v>
      </c>
      <c r="H9" s="22">
        <v>854318</v>
      </c>
      <c r="I9" s="22">
        <v>877893</v>
      </c>
      <c r="J9" s="22">
        <v>2609912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2609912</v>
      </c>
      <c r="X9" s="22">
        <v>2619552</v>
      </c>
      <c r="Y9" s="22">
        <v>-9640</v>
      </c>
      <c r="Z9" s="23">
        <v>-0.3680018568060493</v>
      </c>
      <c r="AA9" s="20">
        <v>10478182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3900578</v>
      </c>
      <c r="D13" s="20"/>
      <c r="E13" s="21">
        <v>3902494</v>
      </c>
      <c r="F13" s="22">
        <v>3902494</v>
      </c>
      <c r="G13" s="22">
        <v>457281</v>
      </c>
      <c r="H13" s="22">
        <v>462536</v>
      </c>
      <c r="I13" s="22">
        <v>463673</v>
      </c>
      <c r="J13" s="22">
        <v>1383490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1383490</v>
      </c>
      <c r="X13" s="22">
        <v>975624</v>
      </c>
      <c r="Y13" s="22">
        <v>407866</v>
      </c>
      <c r="Z13" s="23">
        <v>41.805654637442288</v>
      </c>
      <c r="AA13" s="20">
        <v>3902494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13943997</v>
      </c>
      <c r="D32" s="29">
        <f t="shared" ref="D32:Y32" si="0">SUM(D6:D31)</f>
        <v>0</v>
      </c>
      <c r="E32" s="30">
        <f t="shared" si="0"/>
        <v>14380676</v>
      </c>
      <c r="F32" s="31">
        <f t="shared" si="0"/>
        <v>14380676</v>
      </c>
      <c r="G32" s="31">
        <f t="shared" si="0"/>
        <v>1334982</v>
      </c>
      <c r="H32" s="31">
        <f t="shared" si="0"/>
        <v>1316854</v>
      </c>
      <c r="I32" s="31">
        <f t="shared" si="0"/>
        <v>1341566</v>
      </c>
      <c r="J32" s="31">
        <f t="shared" si="0"/>
        <v>3993402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3993402</v>
      </c>
      <c r="X32" s="31">
        <f t="shared" si="0"/>
        <v>3595176</v>
      </c>
      <c r="Y32" s="31">
        <f t="shared" si="0"/>
        <v>398226</v>
      </c>
      <c r="Z32" s="32">
        <f>+IF(X32&lt;&gt;0,+(Y32/X32)*100,0)</f>
        <v>11.076676079279569</v>
      </c>
      <c r="AA32" s="29">
        <f>SUM(AA6:AA31)</f>
        <v>14380676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19384320</v>
      </c>
      <c r="D34" s="20"/>
      <c r="E34" s="21">
        <v>20318573</v>
      </c>
      <c r="F34" s="22">
        <v>20318573</v>
      </c>
      <c r="G34" s="22">
        <v>145665</v>
      </c>
      <c r="H34" s="22">
        <v>1649492</v>
      </c>
      <c r="I34" s="22">
        <v>3244611</v>
      </c>
      <c r="J34" s="22">
        <v>5039768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5039768</v>
      </c>
      <c r="X34" s="22">
        <v>5079648</v>
      </c>
      <c r="Y34" s="22">
        <v>-39880</v>
      </c>
      <c r="Z34" s="23">
        <v>-0.78509377027699556</v>
      </c>
      <c r="AA34" s="20">
        <v>20318573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3129278</v>
      </c>
      <c r="D37" s="20"/>
      <c r="E37" s="21">
        <v>3000000</v>
      </c>
      <c r="F37" s="22">
        <v>3000000</v>
      </c>
      <c r="G37" s="22">
        <v>43289</v>
      </c>
      <c r="H37" s="22">
        <v>534268</v>
      </c>
      <c r="I37" s="22">
        <v>457909</v>
      </c>
      <c r="J37" s="22">
        <v>1035466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1035466</v>
      </c>
      <c r="X37" s="22">
        <v>750000</v>
      </c>
      <c r="Y37" s="22">
        <v>285466</v>
      </c>
      <c r="Z37" s="23">
        <v>38.062133333333328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1542033</v>
      </c>
      <c r="D38" s="20"/>
      <c r="E38" s="21">
        <v>1880939</v>
      </c>
      <c r="F38" s="22">
        <v>1880939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470235</v>
      </c>
      <c r="Y38" s="22">
        <v>-470235</v>
      </c>
      <c r="Z38" s="23">
        <v>-100</v>
      </c>
      <c r="AA38" s="20">
        <v>1880939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6092276</v>
      </c>
      <c r="D41" s="20"/>
      <c r="E41" s="21">
        <v>3500000</v>
      </c>
      <c r="F41" s="22">
        <v>3500000</v>
      </c>
      <c r="G41" s="22">
        <v>55523</v>
      </c>
      <c r="H41" s="22">
        <v>429039</v>
      </c>
      <c r="I41" s="22">
        <v>1223104</v>
      </c>
      <c r="J41" s="22">
        <v>1707666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1707666</v>
      </c>
      <c r="X41" s="22">
        <v>875001</v>
      </c>
      <c r="Y41" s="22">
        <v>832665</v>
      </c>
      <c r="Z41" s="23">
        <v>95.161605529593686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15714651</v>
      </c>
      <c r="F43" s="22">
        <v>15714651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3928662</v>
      </c>
      <c r="Y43" s="22">
        <v>-3928662</v>
      </c>
      <c r="Z43" s="23">
        <v>-100</v>
      </c>
      <c r="AA43" s="20">
        <v>15714651</v>
      </c>
    </row>
    <row r="44" spans="1:27" ht="13.5" x14ac:dyDescent="0.25">
      <c r="A44" s="19" t="s">
        <v>69</v>
      </c>
      <c r="B44" s="15" t="s">
        <v>32</v>
      </c>
      <c r="C44" s="20">
        <v>7359462</v>
      </c>
      <c r="D44" s="20"/>
      <c r="E44" s="21">
        <v>2800000</v>
      </c>
      <c r="F44" s="22">
        <v>2800000</v>
      </c>
      <c r="G44" s="22">
        <v>558795</v>
      </c>
      <c r="H44" s="22">
        <v>194342</v>
      </c>
      <c r="I44" s="22">
        <v>19935</v>
      </c>
      <c r="J44" s="22">
        <v>773072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773072</v>
      </c>
      <c r="X44" s="22">
        <v>700002</v>
      </c>
      <c r="Y44" s="22">
        <v>73070</v>
      </c>
      <c r="Z44" s="23">
        <v>10.438541604166845</v>
      </c>
      <c r="AA44" s="20">
        <v>2800000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37507369</v>
      </c>
      <c r="D47" s="29">
        <f t="shared" ref="D47:Y47" si="1">SUM(D34:D46)</f>
        <v>0</v>
      </c>
      <c r="E47" s="30">
        <f t="shared" si="1"/>
        <v>47214163</v>
      </c>
      <c r="F47" s="31">
        <f t="shared" si="1"/>
        <v>47214163</v>
      </c>
      <c r="G47" s="31">
        <f t="shared" si="1"/>
        <v>803272</v>
      </c>
      <c r="H47" s="31">
        <f t="shared" si="1"/>
        <v>2807141</v>
      </c>
      <c r="I47" s="31">
        <f t="shared" si="1"/>
        <v>4945559</v>
      </c>
      <c r="J47" s="31">
        <f t="shared" si="1"/>
        <v>8555972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8555972</v>
      </c>
      <c r="X47" s="31">
        <f t="shared" si="1"/>
        <v>11803548</v>
      </c>
      <c r="Y47" s="31">
        <f t="shared" si="1"/>
        <v>-3247576</v>
      </c>
      <c r="Z47" s="32">
        <f>+IF(X47&lt;&gt;0,+(Y47/X47)*100,0)</f>
        <v>-27.513557787878696</v>
      </c>
      <c r="AA47" s="29">
        <f>SUM(AA34:AA46)</f>
        <v>47214163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-23563372</v>
      </c>
      <c r="D48" s="39">
        <f t="shared" si="2"/>
        <v>0</v>
      </c>
      <c r="E48" s="40">
        <f t="shared" si="2"/>
        <v>-32833487</v>
      </c>
      <c r="F48" s="41">
        <f t="shared" si="2"/>
        <v>-32833487</v>
      </c>
      <c r="G48" s="41">
        <f t="shared" si="2"/>
        <v>531710</v>
      </c>
      <c r="H48" s="41">
        <f t="shared" si="2"/>
        <v>-1490287</v>
      </c>
      <c r="I48" s="41">
        <f t="shared" si="2"/>
        <v>-3603993</v>
      </c>
      <c r="J48" s="41">
        <f t="shared" si="2"/>
        <v>-4562570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-4562570</v>
      </c>
      <c r="X48" s="41">
        <f t="shared" si="2"/>
        <v>-8208372</v>
      </c>
      <c r="Y48" s="41">
        <f t="shared" si="2"/>
        <v>3645802</v>
      </c>
      <c r="Z48" s="42">
        <f>+IF(X48&lt;&gt;0,+(Y48/X48)*100,0)</f>
        <v>-44.415652701899958</v>
      </c>
      <c r="AA48" s="39">
        <f>+AA32-AA47</f>
        <v>-32833487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-23563372</v>
      </c>
      <c r="D51" s="48">
        <f t="shared" si="3"/>
        <v>0</v>
      </c>
      <c r="E51" s="49">
        <f t="shared" si="3"/>
        <v>-32833487</v>
      </c>
      <c r="F51" s="50">
        <f t="shared" si="3"/>
        <v>-32833487</v>
      </c>
      <c r="G51" s="50">
        <f t="shared" si="3"/>
        <v>531710</v>
      </c>
      <c r="H51" s="50">
        <f t="shared" si="3"/>
        <v>-1490287</v>
      </c>
      <c r="I51" s="50">
        <f t="shared" si="3"/>
        <v>-3603993</v>
      </c>
      <c r="J51" s="50">
        <f t="shared" si="3"/>
        <v>-4562570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-4562570</v>
      </c>
      <c r="X51" s="50">
        <f t="shared" si="3"/>
        <v>-8208372</v>
      </c>
      <c r="Y51" s="50">
        <f t="shared" si="3"/>
        <v>3645802</v>
      </c>
      <c r="Z51" s="51">
        <f>+IF(X51&lt;&gt;0,+(Y51/X51)*100,0)</f>
        <v>-44.415652701899958</v>
      </c>
      <c r="AA51" s="48">
        <f>SUM(AA48:AA50)</f>
        <v>-32833487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-23563372</v>
      </c>
      <c r="D53" s="54">
        <f>+D51-D52</f>
        <v>0</v>
      </c>
      <c r="E53" s="55">
        <f t="shared" si="4"/>
        <v>-32833487</v>
      </c>
      <c r="F53" s="56">
        <f t="shared" si="4"/>
        <v>-32833487</v>
      </c>
      <c r="G53" s="56">
        <f t="shared" si="4"/>
        <v>531710</v>
      </c>
      <c r="H53" s="56">
        <f t="shared" si="4"/>
        <v>-1490287</v>
      </c>
      <c r="I53" s="56">
        <f t="shared" si="4"/>
        <v>-3603993</v>
      </c>
      <c r="J53" s="56">
        <f t="shared" si="4"/>
        <v>-4562570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-4562570</v>
      </c>
      <c r="X53" s="56">
        <f t="shared" si="4"/>
        <v>-8208372</v>
      </c>
      <c r="Y53" s="56">
        <f t="shared" si="4"/>
        <v>3645802</v>
      </c>
      <c r="Z53" s="57">
        <f>+IF(X53&lt;&gt;0,+(Y53/X53)*100,0)</f>
        <v>-44.415652701899958</v>
      </c>
      <c r="AA53" s="54">
        <f>+AA51-AA52</f>
        <v>-32833487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-23563372</v>
      </c>
      <c r="D56" s="48">
        <f>SUM(D53:D55)</f>
        <v>0</v>
      </c>
      <c r="E56" s="49">
        <f t="shared" si="5"/>
        <v>-32833487</v>
      </c>
      <c r="F56" s="50">
        <f t="shared" si="5"/>
        <v>-32833487</v>
      </c>
      <c r="G56" s="50">
        <f t="shared" si="5"/>
        <v>531710</v>
      </c>
      <c r="H56" s="50">
        <f t="shared" si="5"/>
        <v>-1490287</v>
      </c>
      <c r="I56" s="50">
        <f t="shared" si="5"/>
        <v>-3603993</v>
      </c>
      <c r="J56" s="50">
        <f t="shared" si="5"/>
        <v>-4562570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-4562570</v>
      </c>
      <c r="X56" s="50">
        <f t="shared" si="5"/>
        <v>-8208372</v>
      </c>
      <c r="Y56" s="50">
        <f t="shared" si="5"/>
        <v>3645802</v>
      </c>
      <c r="Z56" s="51">
        <f>+IF(X56&lt;&gt;0,+(Y56/X56)*100,0)</f>
        <v>-44.415652701899958</v>
      </c>
      <c r="AA56" s="48">
        <f>SUM(AA53:AA55)</f>
        <v>-32833487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-23563372</v>
      </c>
      <c r="D59" s="65">
        <f>SUM(D56:D58)</f>
        <v>0</v>
      </c>
      <c r="E59" s="66">
        <f t="shared" si="6"/>
        <v>-32833487</v>
      </c>
      <c r="F59" s="67">
        <f t="shared" si="6"/>
        <v>-32833487</v>
      </c>
      <c r="G59" s="67">
        <f t="shared" si="6"/>
        <v>531710</v>
      </c>
      <c r="H59" s="67">
        <f t="shared" si="6"/>
        <v>-1490287</v>
      </c>
      <c r="I59" s="67">
        <f t="shared" si="6"/>
        <v>-3603993</v>
      </c>
      <c r="J59" s="67">
        <f t="shared" si="6"/>
        <v>-4562570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-4562570</v>
      </c>
      <c r="X59" s="67">
        <f t="shared" si="6"/>
        <v>-8208372</v>
      </c>
      <c r="Y59" s="67">
        <f t="shared" si="6"/>
        <v>3645802</v>
      </c>
      <c r="Z59" s="68">
        <f>+IF(X59&lt;&gt;0,+(Y59/X59)*100,0)</f>
        <v>-44.415652701899958</v>
      </c>
      <c r="AA59" s="65">
        <f>SUM(AA56:AA58)</f>
        <v>-32833487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33185896</v>
      </c>
      <c r="D9" s="20"/>
      <c r="E9" s="21">
        <v>39462864</v>
      </c>
      <c r="F9" s="22">
        <v>39462864</v>
      </c>
      <c r="G9" s="22">
        <v>3281698</v>
      </c>
      <c r="H9" s="22">
        <v>3901503</v>
      </c>
      <c r="I9" s="22">
        <v>4106572</v>
      </c>
      <c r="J9" s="22">
        <v>11289773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11289773</v>
      </c>
      <c r="X9" s="22">
        <v>9865716</v>
      </c>
      <c r="Y9" s="22">
        <v>1424057</v>
      </c>
      <c r="Z9" s="23">
        <v>14.434400909168682</v>
      </c>
      <c r="AA9" s="20">
        <v>39462864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9300809</v>
      </c>
      <c r="D13" s="20"/>
      <c r="E13" s="21">
        <v>9590712</v>
      </c>
      <c r="F13" s="22">
        <v>9590712</v>
      </c>
      <c r="G13" s="22">
        <v>841935</v>
      </c>
      <c r="H13" s="22">
        <v>857233</v>
      </c>
      <c r="I13" s="22">
        <v>875638</v>
      </c>
      <c r="J13" s="22">
        <v>2574806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2574806</v>
      </c>
      <c r="X13" s="22">
        <v>2397678</v>
      </c>
      <c r="Y13" s="22">
        <v>177128</v>
      </c>
      <c r="Z13" s="23">
        <v>7.3874807209308333</v>
      </c>
      <c r="AA13" s="20">
        <v>9590712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67539120</v>
      </c>
      <c r="D25" s="20"/>
      <c r="E25" s="21">
        <v>71580960</v>
      </c>
      <c r="F25" s="22">
        <v>71580960</v>
      </c>
      <c r="G25" s="22">
        <v>29825400</v>
      </c>
      <c r="H25" s="22"/>
      <c r="I25" s="22">
        <v>3740</v>
      </c>
      <c r="J25" s="22">
        <v>29829140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29829140</v>
      </c>
      <c r="X25" s="22">
        <v>17895240</v>
      </c>
      <c r="Y25" s="22">
        <v>11933900</v>
      </c>
      <c r="Z25" s="23">
        <v>66.687566079024364</v>
      </c>
      <c r="AA25" s="20">
        <v>71580960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110025825</v>
      </c>
      <c r="D32" s="29">
        <f t="shared" ref="D32:Y32" si="0">SUM(D6:D31)</f>
        <v>0</v>
      </c>
      <c r="E32" s="30">
        <f t="shared" si="0"/>
        <v>120634536</v>
      </c>
      <c r="F32" s="31">
        <f t="shared" si="0"/>
        <v>120634536</v>
      </c>
      <c r="G32" s="31">
        <f t="shared" si="0"/>
        <v>33949033</v>
      </c>
      <c r="H32" s="31">
        <f t="shared" si="0"/>
        <v>4758736</v>
      </c>
      <c r="I32" s="31">
        <f t="shared" si="0"/>
        <v>4985950</v>
      </c>
      <c r="J32" s="31">
        <f t="shared" si="0"/>
        <v>43693719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43693719</v>
      </c>
      <c r="X32" s="31">
        <f t="shared" si="0"/>
        <v>30158634</v>
      </c>
      <c r="Y32" s="31">
        <f t="shared" si="0"/>
        <v>13535085</v>
      </c>
      <c r="Z32" s="32">
        <f>+IF(X32&lt;&gt;0,+(Y32/X32)*100,0)</f>
        <v>44.879635463595605</v>
      </c>
      <c r="AA32" s="29">
        <f>SUM(AA6:AA31)</f>
        <v>120634536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27786650</v>
      </c>
      <c r="D34" s="20"/>
      <c r="E34" s="21">
        <v>23131776</v>
      </c>
      <c r="F34" s="22">
        <v>23131776</v>
      </c>
      <c r="G34" s="22">
        <v>1846388</v>
      </c>
      <c r="H34" s="22">
        <v>1969851</v>
      </c>
      <c r="I34" s="22">
        <v>2412314</v>
      </c>
      <c r="J34" s="22">
        <v>6228553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6228553</v>
      </c>
      <c r="X34" s="22">
        <v>5782944</v>
      </c>
      <c r="Y34" s="22">
        <v>445609</v>
      </c>
      <c r="Z34" s="23">
        <v>7.7055734933625502</v>
      </c>
      <c r="AA34" s="20">
        <v>23131776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1096987</v>
      </c>
      <c r="D37" s="20"/>
      <c r="E37" s="21">
        <v>1305144</v>
      </c>
      <c r="F37" s="22">
        <v>1305144</v>
      </c>
      <c r="G37" s="22">
        <v>71501</v>
      </c>
      <c r="H37" s="22">
        <v>50431</v>
      </c>
      <c r="I37" s="22">
        <v>138139</v>
      </c>
      <c r="J37" s="22">
        <v>260071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260071</v>
      </c>
      <c r="X37" s="22">
        <v>326286</v>
      </c>
      <c r="Y37" s="22">
        <v>-66215</v>
      </c>
      <c r="Z37" s="23">
        <v>-20.293546152761689</v>
      </c>
      <c r="AA37" s="20">
        <v>1305144</v>
      </c>
    </row>
    <row r="38" spans="1:27" ht="13.5" x14ac:dyDescent="0.25">
      <c r="A38" s="19" t="s">
        <v>64</v>
      </c>
      <c r="B38" s="15" t="s">
        <v>32</v>
      </c>
      <c r="C38" s="20">
        <v>15535238</v>
      </c>
      <c r="D38" s="20"/>
      <c r="E38" s="21">
        <v>25632024</v>
      </c>
      <c r="F38" s="22">
        <v>25632024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6408006</v>
      </c>
      <c r="Y38" s="22">
        <v>-6408006</v>
      </c>
      <c r="Z38" s="23">
        <v>-100</v>
      </c>
      <c r="AA38" s="20">
        <v>25632024</v>
      </c>
    </row>
    <row r="39" spans="1:27" ht="13.5" x14ac:dyDescent="0.25">
      <c r="A39" s="19" t="s">
        <v>65</v>
      </c>
      <c r="B39" s="15" t="s">
        <v>32</v>
      </c>
      <c r="C39" s="20">
        <v>3680963</v>
      </c>
      <c r="D39" s="20"/>
      <c r="E39" s="21">
        <v>3788688</v>
      </c>
      <c r="F39" s="22">
        <v>3788688</v>
      </c>
      <c r="G39" s="22">
        <v>303565</v>
      </c>
      <c r="H39" s="22">
        <v>358746</v>
      </c>
      <c r="I39" s="22">
        <v>320473</v>
      </c>
      <c r="J39" s="22">
        <v>982784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982784</v>
      </c>
      <c r="X39" s="22">
        <v>947172</v>
      </c>
      <c r="Y39" s="22">
        <v>35612</v>
      </c>
      <c r="Z39" s="23">
        <v>3.7598239812832306</v>
      </c>
      <c r="AA39" s="20">
        <v>3788688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998400</v>
      </c>
      <c r="D41" s="20"/>
      <c r="E41" s="21">
        <v>1268856</v>
      </c>
      <c r="F41" s="22">
        <v>1268856</v>
      </c>
      <c r="G41" s="22"/>
      <c r="H41" s="22">
        <v>78</v>
      </c>
      <c r="I41" s="22"/>
      <c r="J41" s="22">
        <v>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</v>
      </c>
      <c r="X41" s="22">
        <v>317214</v>
      </c>
      <c r="Y41" s="22">
        <v>-317136</v>
      </c>
      <c r="Z41" s="23">
        <v>-99.975410921333861</v>
      </c>
      <c r="AA41" s="20">
        <v>1268856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5768950</v>
      </c>
      <c r="D43" s="20"/>
      <c r="E43" s="21">
        <v>8072280</v>
      </c>
      <c r="F43" s="22">
        <v>8072280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2018070</v>
      </c>
      <c r="Y43" s="22">
        <v>-2018070</v>
      </c>
      <c r="Z43" s="23">
        <v>-100</v>
      </c>
      <c r="AA43" s="20">
        <v>8072280</v>
      </c>
    </row>
    <row r="44" spans="1:27" ht="13.5" x14ac:dyDescent="0.25">
      <c r="A44" s="19" t="s">
        <v>69</v>
      </c>
      <c r="B44" s="15" t="s">
        <v>32</v>
      </c>
      <c r="C44" s="20">
        <v>1111043</v>
      </c>
      <c r="D44" s="20"/>
      <c r="E44" s="21">
        <v>1219860</v>
      </c>
      <c r="F44" s="22">
        <v>1219860</v>
      </c>
      <c r="G44" s="22">
        <v>4643</v>
      </c>
      <c r="H44" s="22">
        <v>17379</v>
      </c>
      <c r="I44" s="22">
        <v>28880</v>
      </c>
      <c r="J44" s="22">
        <v>50902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50902</v>
      </c>
      <c r="X44" s="22">
        <v>304965</v>
      </c>
      <c r="Y44" s="22">
        <v>-254063</v>
      </c>
      <c r="Z44" s="23">
        <v>-83.308904300493509</v>
      </c>
      <c r="AA44" s="20">
        <v>1219860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55978231</v>
      </c>
      <c r="D47" s="29">
        <f t="shared" ref="D47:Y47" si="1">SUM(D34:D46)</f>
        <v>0</v>
      </c>
      <c r="E47" s="30">
        <f t="shared" si="1"/>
        <v>64418628</v>
      </c>
      <c r="F47" s="31">
        <f t="shared" si="1"/>
        <v>64418628</v>
      </c>
      <c r="G47" s="31">
        <f t="shared" si="1"/>
        <v>2226097</v>
      </c>
      <c r="H47" s="31">
        <f t="shared" si="1"/>
        <v>2396485</v>
      </c>
      <c r="I47" s="31">
        <f t="shared" si="1"/>
        <v>2899806</v>
      </c>
      <c r="J47" s="31">
        <f t="shared" si="1"/>
        <v>7522388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7522388</v>
      </c>
      <c r="X47" s="31">
        <f t="shared" si="1"/>
        <v>16104657</v>
      </c>
      <c r="Y47" s="31">
        <f t="shared" si="1"/>
        <v>-8582269</v>
      </c>
      <c r="Z47" s="32">
        <f>+IF(X47&lt;&gt;0,+(Y47/X47)*100,0)</f>
        <v>-53.290604078062643</v>
      </c>
      <c r="AA47" s="29">
        <f>SUM(AA34:AA46)</f>
        <v>64418628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54047594</v>
      </c>
      <c r="D48" s="39">
        <f t="shared" si="2"/>
        <v>0</v>
      </c>
      <c r="E48" s="40">
        <f t="shared" si="2"/>
        <v>56215908</v>
      </c>
      <c r="F48" s="41">
        <f t="shared" si="2"/>
        <v>56215908</v>
      </c>
      <c r="G48" s="41">
        <f t="shared" si="2"/>
        <v>31722936</v>
      </c>
      <c r="H48" s="41">
        <f t="shared" si="2"/>
        <v>2362251</v>
      </c>
      <c r="I48" s="41">
        <f t="shared" si="2"/>
        <v>2086144</v>
      </c>
      <c r="J48" s="41">
        <f t="shared" si="2"/>
        <v>36171331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36171331</v>
      </c>
      <c r="X48" s="41">
        <f t="shared" si="2"/>
        <v>14053977</v>
      </c>
      <c r="Y48" s="41">
        <f t="shared" si="2"/>
        <v>22117354</v>
      </c>
      <c r="Z48" s="42">
        <f>+IF(X48&lt;&gt;0,+(Y48/X48)*100,0)</f>
        <v>157.37434321971637</v>
      </c>
      <c r="AA48" s="39">
        <f>+AA32-AA47</f>
        <v>56215908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54047594</v>
      </c>
      <c r="D51" s="48">
        <f t="shared" si="3"/>
        <v>0</v>
      </c>
      <c r="E51" s="49">
        <f t="shared" si="3"/>
        <v>56215908</v>
      </c>
      <c r="F51" s="50">
        <f t="shared" si="3"/>
        <v>56215908</v>
      </c>
      <c r="G51" s="50">
        <f t="shared" si="3"/>
        <v>31722936</v>
      </c>
      <c r="H51" s="50">
        <f t="shared" si="3"/>
        <v>2362251</v>
      </c>
      <c r="I51" s="50">
        <f t="shared" si="3"/>
        <v>2086144</v>
      </c>
      <c r="J51" s="50">
        <f t="shared" si="3"/>
        <v>36171331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36171331</v>
      </c>
      <c r="X51" s="50">
        <f t="shared" si="3"/>
        <v>14053977</v>
      </c>
      <c r="Y51" s="50">
        <f t="shared" si="3"/>
        <v>22117354</v>
      </c>
      <c r="Z51" s="51">
        <f>+IF(X51&lt;&gt;0,+(Y51/X51)*100,0)</f>
        <v>157.37434321971637</v>
      </c>
      <c r="AA51" s="48">
        <f>SUM(AA48:AA50)</f>
        <v>56215908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54047594</v>
      </c>
      <c r="D53" s="54">
        <f>+D51-D52</f>
        <v>0</v>
      </c>
      <c r="E53" s="55">
        <f t="shared" si="4"/>
        <v>56215908</v>
      </c>
      <c r="F53" s="56">
        <f t="shared" si="4"/>
        <v>56215908</v>
      </c>
      <c r="G53" s="56">
        <f t="shared" si="4"/>
        <v>31722936</v>
      </c>
      <c r="H53" s="56">
        <f t="shared" si="4"/>
        <v>2362251</v>
      </c>
      <c r="I53" s="56">
        <f t="shared" si="4"/>
        <v>2086144</v>
      </c>
      <c r="J53" s="56">
        <f t="shared" si="4"/>
        <v>36171331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36171331</v>
      </c>
      <c r="X53" s="56">
        <f t="shared" si="4"/>
        <v>14053977</v>
      </c>
      <c r="Y53" s="56">
        <f t="shared" si="4"/>
        <v>22117354</v>
      </c>
      <c r="Z53" s="57">
        <f>+IF(X53&lt;&gt;0,+(Y53/X53)*100,0)</f>
        <v>157.37434321971637</v>
      </c>
      <c r="AA53" s="54">
        <f>+AA51-AA52</f>
        <v>56215908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54047594</v>
      </c>
      <c r="D56" s="48">
        <f>SUM(D53:D55)</f>
        <v>0</v>
      </c>
      <c r="E56" s="49">
        <f t="shared" si="5"/>
        <v>56215908</v>
      </c>
      <c r="F56" s="50">
        <f t="shared" si="5"/>
        <v>56215908</v>
      </c>
      <c r="G56" s="50">
        <f t="shared" si="5"/>
        <v>31722936</v>
      </c>
      <c r="H56" s="50">
        <f t="shared" si="5"/>
        <v>2362251</v>
      </c>
      <c r="I56" s="50">
        <f t="shared" si="5"/>
        <v>2086144</v>
      </c>
      <c r="J56" s="50">
        <f t="shared" si="5"/>
        <v>36171331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36171331</v>
      </c>
      <c r="X56" s="50">
        <f t="shared" si="5"/>
        <v>14053977</v>
      </c>
      <c r="Y56" s="50">
        <f t="shared" si="5"/>
        <v>22117354</v>
      </c>
      <c r="Z56" s="51">
        <f>+IF(X56&lt;&gt;0,+(Y56/X56)*100,0)</f>
        <v>157.37434321971637</v>
      </c>
      <c r="AA56" s="48">
        <f>SUM(AA53:AA55)</f>
        <v>56215908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54047594</v>
      </c>
      <c r="D59" s="65">
        <f>SUM(D56:D58)</f>
        <v>0</v>
      </c>
      <c r="E59" s="66">
        <f t="shared" si="6"/>
        <v>56215908</v>
      </c>
      <c r="F59" s="67">
        <f t="shared" si="6"/>
        <v>56215908</v>
      </c>
      <c r="G59" s="67">
        <f t="shared" si="6"/>
        <v>31722936</v>
      </c>
      <c r="H59" s="67">
        <f t="shared" si="6"/>
        <v>2362251</v>
      </c>
      <c r="I59" s="67">
        <f t="shared" si="6"/>
        <v>2086144</v>
      </c>
      <c r="J59" s="67">
        <f t="shared" si="6"/>
        <v>36171331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36171331</v>
      </c>
      <c r="X59" s="67">
        <f t="shared" si="6"/>
        <v>14053977</v>
      </c>
      <c r="Y59" s="67">
        <f t="shared" si="6"/>
        <v>22117354</v>
      </c>
      <c r="Z59" s="68">
        <f>+IF(X59&lt;&gt;0,+(Y59/X59)*100,0)</f>
        <v>157.37434321971637</v>
      </c>
      <c r="AA59" s="65">
        <f>SUM(AA56:AA58)</f>
        <v>56215908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26749866</v>
      </c>
      <c r="D9" s="20"/>
      <c r="E9" s="21">
        <v>28483077</v>
      </c>
      <c r="F9" s="22">
        <v>28483077</v>
      </c>
      <c r="G9" s="22">
        <v>2439944</v>
      </c>
      <c r="H9" s="22">
        <v>2374802</v>
      </c>
      <c r="I9" s="22">
        <v>2361341</v>
      </c>
      <c r="J9" s="22">
        <v>7176087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7176087</v>
      </c>
      <c r="X9" s="22">
        <v>7120734</v>
      </c>
      <c r="Y9" s="22">
        <v>55353</v>
      </c>
      <c r="Z9" s="23">
        <v>0.77734963839401949</v>
      </c>
      <c r="AA9" s="20">
        <v>28483077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8421266</v>
      </c>
      <c r="D25" s="20"/>
      <c r="E25" s="21">
        <v>4629600</v>
      </c>
      <c r="F25" s="22">
        <v>4629600</v>
      </c>
      <c r="G25" s="22">
        <v>3638290</v>
      </c>
      <c r="H25" s="22"/>
      <c r="I25" s="22"/>
      <c r="J25" s="22">
        <v>3638290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3638290</v>
      </c>
      <c r="X25" s="22">
        <v>1157400</v>
      </c>
      <c r="Y25" s="22">
        <v>2480890</v>
      </c>
      <c r="Z25" s="23">
        <v>214.35026784171419</v>
      </c>
      <c r="AA25" s="20">
        <v>4629600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35171132</v>
      </c>
      <c r="D32" s="29">
        <f t="shared" ref="D32:Y32" si="0">SUM(D6:D31)</f>
        <v>0</v>
      </c>
      <c r="E32" s="30">
        <f t="shared" si="0"/>
        <v>33112677</v>
      </c>
      <c r="F32" s="31">
        <f t="shared" si="0"/>
        <v>33112677</v>
      </c>
      <c r="G32" s="31">
        <f t="shared" si="0"/>
        <v>6078234</v>
      </c>
      <c r="H32" s="31">
        <f t="shared" si="0"/>
        <v>2374802</v>
      </c>
      <c r="I32" s="31">
        <f t="shared" si="0"/>
        <v>2361341</v>
      </c>
      <c r="J32" s="31">
        <f t="shared" si="0"/>
        <v>10814377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10814377</v>
      </c>
      <c r="X32" s="31">
        <f t="shared" si="0"/>
        <v>8278134</v>
      </c>
      <c r="Y32" s="31">
        <f t="shared" si="0"/>
        <v>2536243</v>
      </c>
      <c r="Z32" s="32">
        <f>+IF(X32&lt;&gt;0,+(Y32/X32)*100,0)</f>
        <v>30.637858725166804</v>
      </c>
      <c r="AA32" s="29">
        <f>SUM(AA6:AA31)</f>
        <v>33112677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11587503</v>
      </c>
      <c r="D34" s="20"/>
      <c r="E34" s="21">
        <v>11176536</v>
      </c>
      <c r="F34" s="22">
        <v>11176536</v>
      </c>
      <c r="G34" s="22"/>
      <c r="H34" s="22">
        <v>1882734</v>
      </c>
      <c r="I34" s="22">
        <v>896318</v>
      </c>
      <c r="J34" s="22">
        <v>2779052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2779052</v>
      </c>
      <c r="X34" s="22">
        <v>2794134</v>
      </c>
      <c r="Y34" s="22">
        <v>-15082</v>
      </c>
      <c r="Z34" s="23">
        <v>-0.5397736830087605</v>
      </c>
      <c r="AA34" s="20">
        <v>11176536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191646</v>
      </c>
      <c r="D37" s="20"/>
      <c r="E37" s="21">
        <v>192000</v>
      </c>
      <c r="F37" s="22">
        <v>192000</v>
      </c>
      <c r="G37" s="22">
        <v>968</v>
      </c>
      <c r="H37" s="22">
        <v>42763</v>
      </c>
      <c r="I37" s="22">
        <v>40397</v>
      </c>
      <c r="J37" s="22">
        <v>84128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84128</v>
      </c>
      <c r="X37" s="22">
        <v>48000</v>
      </c>
      <c r="Y37" s="22">
        <v>36128</v>
      </c>
      <c r="Z37" s="23">
        <v>75.266666666666666</v>
      </c>
      <c r="AA37" s="20">
        <v>192000</v>
      </c>
    </row>
    <row r="38" spans="1:27" ht="13.5" x14ac:dyDescent="0.25">
      <c r="A38" s="19" t="s">
        <v>64</v>
      </c>
      <c r="B38" s="15" t="s">
        <v>32</v>
      </c>
      <c r="C38" s="20">
        <v>-9183299</v>
      </c>
      <c r="D38" s="20"/>
      <c r="E38" s="21">
        <v>831588</v>
      </c>
      <c r="F38" s="22">
        <v>831588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207897</v>
      </c>
      <c r="Y38" s="22">
        <v>-207897</v>
      </c>
      <c r="Z38" s="23">
        <v>-100</v>
      </c>
      <c r="AA38" s="20">
        <v>831588</v>
      </c>
    </row>
    <row r="39" spans="1:27" ht="13.5" x14ac:dyDescent="0.25">
      <c r="A39" s="19" t="s">
        <v>65</v>
      </c>
      <c r="B39" s="15" t="s">
        <v>32</v>
      </c>
      <c r="C39" s="20">
        <v>480048</v>
      </c>
      <c r="D39" s="20"/>
      <c r="E39" s="21">
        <v>745044</v>
      </c>
      <c r="F39" s="22">
        <v>745044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186261</v>
      </c>
      <c r="Y39" s="22">
        <v>-186261</v>
      </c>
      <c r="Z39" s="23">
        <v>-100</v>
      </c>
      <c r="AA39" s="20">
        <v>745044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2934891</v>
      </c>
      <c r="D41" s="20"/>
      <c r="E41" s="21">
        <v>1314816</v>
      </c>
      <c r="F41" s="22">
        <v>1314816</v>
      </c>
      <c r="G41" s="22">
        <v>16796</v>
      </c>
      <c r="H41" s="22">
        <v>50864</v>
      </c>
      <c r="I41" s="22">
        <v>80898</v>
      </c>
      <c r="J41" s="22">
        <v>148558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148558</v>
      </c>
      <c r="X41" s="22">
        <v>328704</v>
      </c>
      <c r="Y41" s="22">
        <v>-180146</v>
      </c>
      <c r="Z41" s="23">
        <v>-54.804930880062308</v>
      </c>
      <c r="AA41" s="20">
        <v>1314816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1621453</v>
      </c>
      <c r="D44" s="20"/>
      <c r="E44" s="21">
        <v>3827388</v>
      </c>
      <c r="F44" s="22">
        <v>3827388</v>
      </c>
      <c r="G44" s="22">
        <v>50039</v>
      </c>
      <c r="H44" s="22">
        <v>66184</v>
      </c>
      <c r="I44" s="22">
        <v>109603</v>
      </c>
      <c r="J44" s="22">
        <v>225826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225826</v>
      </c>
      <c r="X44" s="22">
        <v>956847</v>
      </c>
      <c r="Y44" s="22">
        <v>-731021</v>
      </c>
      <c r="Z44" s="23">
        <v>-76.398943613764786</v>
      </c>
      <c r="AA44" s="20">
        <v>3827388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7632242</v>
      </c>
      <c r="D47" s="29">
        <f t="shared" ref="D47:Y47" si="1">SUM(D34:D46)</f>
        <v>0</v>
      </c>
      <c r="E47" s="30">
        <f t="shared" si="1"/>
        <v>18087372</v>
      </c>
      <c r="F47" s="31">
        <f t="shared" si="1"/>
        <v>18087372</v>
      </c>
      <c r="G47" s="31">
        <f t="shared" si="1"/>
        <v>67803</v>
      </c>
      <c r="H47" s="31">
        <f t="shared" si="1"/>
        <v>2042545</v>
      </c>
      <c r="I47" s="31">
        <f t="shared" si="1"/>
        <v>1127216</v>
      </c>
      <c r="J47" s="31">
        <f t="shared" si="1"/>
        <v>3237564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3237564</v>
      </c>
      <c r="X47" s="31">
        <f t="shared" si="1"/>
        <v>4521843</v>
      </c>
      <c r="Y47" s="31">
        <f t="shared" si="1"/>
        <v>-1284279</v>
      </c>
      <c r="Z47" s="32">
        <f>+IF(X47&lt;&gt;0,+(Y47/X47)*100,0)</f>
        <v>-28.401671619293285</v>
      </c>
      <c r="AA47" s="29">
        <f>SUM(AA34:AA46)</f>
        <v>18087372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27538890</v>
      </c>
      <c r="D48" s="39">
        <f t="shared" si="2"/>
        <v>0</v>
      </c>
      <c r="E48" s="40">
        <f t="shared" si="2"/>
        <v>15025305</v>
      </c>
      <c r="F48" s="41">
        <f t="shared" si="2"/>
        <v>15025305</v>
      </c>
      <c r="G48" s="41">
        <f t="shared" si="2"/>
        <v>6010431</v>
      </c>
      <c r="H48" s="41">
        <f t="shared" si="2"/>
        <v>332257</v>
      </c>
      <c r="I48" s="41">
        <f t="shared" si="2"/>
        <v>1234125</v>
      </c>
      <c r="J48" s="41">
        <f t="shared" si="2"/>
        <v>7576813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7576813</v>
      </c>
      <c r="X48" s="41">
        <f t="shared" si="2"/>
        <v>3756291</v>
      </c>
      <c r="Y48" s="41">
        <f t="shared" si="2"/>
        <v>3820522</v>
      </c>
      <c r="Z48" s="42">
        <f>+IF(X48&lt;&gt;0,+(Y48/X48)*100,0)</f>
        <v>101.70995804105698</v>
      </c>
      <c r="AA48" s="39">
        <f>+AA32-AA47</f>
        <v>15025305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27538890</v>
      </c>
      <c r="D51" s="48">
        <f t="shared" si="3"/>
        <v>0</v>
      </c>
      <c r="E51" s="49">
        <f t="shared" si="3"/>
        <v>15025305</v>
      </c>
      <c r="F51" s="50">
        <f t="shared" si="3"/>
        <v>15025305</v>
      </c>
      <c r="G51" s="50">
        <f t="shared" si="3"/>
        <v>6010431</v>
      </c>
      <c r="H51" s="50">
        <f t="shared" si="3"/>
        <v>332257</v>
      </c>
      <c r="I51" s="50">
        <f t="shared" si="3"/>
        <v>1234125</v>
      </c>
      <c r="J51" s="50">
        <f t="shared" si="3"/>
        <v>7576813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7576813</v>
      </c>
      <c r="X51" s="50">
        <f t="shared" si="3"/>
        <v>3756291</v>
      </c>
      <c r="Y51" s="50">
        <f t="shared" si="3"/>
        <v>3820522</v>
      </c>
      <c r="Z51" s="51">
        <f>+IF(X51&lt;&gt;0,+(Y51/X51)*100,0)</f>
        <v>101.70995804105698</v>
      </c>
      <c r="AA51" s="48">
        <f>SUM(AA48:AA50)</f>
        <v>15025305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27538890</v>
      </c>
      <c r="D53" s="54">
        <f>+D51-D52</f>
        <v>0</v>
      </c>
      <c r="E53" s="55">
        <f t="shared" si="4"/>
        <v>15025305</v>
      </c>
      <c r="F53" s="56">
        <f t="shared" si="4"/>
        <v>15025305</v>
      </c>
      <c r="G53" s="56">
        <f t="shared" si="4"/>
        <v>6010431</v>
      </c>
      <c r="H53" s="56">
        <f t="shared" si="4"/>
        <v>332257</v>
      </c>
      <c r="I53" s="56">
        <f t="shared" si="4"/>
        <v>1234125</v>
      </c>
      <c r="J53" s="56">
        <f t="shared" si="4"/>
        <v>7576813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7576813</v>
      </c>
      <c r="X53" s="56">
        <f t="shared" si="4"/>
        <v>3756291</v>
      </c>
      <c r="Y53" s="56">
        <f t="shared" si="4"/>
        <v>3820522</v>
      </c>
      <c r="Z53" s="57">
        <f>+IF(X53&lt;&gt;0,+(Y53/X53)*100,0)</f>
        <v>101.70995804105698</v>
      </c>
      <c r="AA53" s="54">
        <f>+AA51-AA52</f>
        <v>15025305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27538890</v>
      </c>
      <c r="D56" s="48">
        <f>SUM(D53:D55)</f>
        <v>0</v>
      </c>
      <c r="E56" s="49">
        <f t="shared" si="5"/>
        <v>15025305</v>
      </c>
      <c r="F56" s="50">
        <f t="shared" si="5"/>
        <v>15025305</v>
      </c>
      <c r="G56" s="50">
        <f t="shared" si="5"/>
        <v>6010431</v>
      </c>
      <c r="H56" s="50">
        <f t="shared" si="5"/>
        <v>332257</v>
      </c>
      <c r="I56" s="50">
        <f t="shared" si="5"/>
        <v>1234125</v>
      </c>
      <c r="J56" s="50">
        <f t="shared" si="5"/>
        <v>7576813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7576813</v>
      </c>
      <c r="X56" s="50">
        <f t="shared" si="5"/>
        <v>3756291</v>
      </c>
      <c r="Y56" s="50">
        <f t="shared" si="5"/>
        <v>3820522</v>
      </c>
      <c r="Z56" s="51">
        <f>+IF(X56&lt;&gt;0,+(Y56/X56)*100,0)</f>
        <v>101.70995804105698</v>
      </c>
      <c r="AA56" s="48">
        <f>SUM(AA53:AA55)</f>
        <v>15025305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27538890</v>
      </c>
      <c r="D59" s="65">
        <f>SUM(D56:D58)</f>
        <v>0</v>
      </c>
      <c r="E59" s="66">
        <f t="shared" si="6"/>
        <v>15025305</v>
      </c>
      <c r="F59" s="67">
        <f t="shared" si="6"/>
        <v>15025305</v>
      </c>
      <c r="G59" s="67">
        <f t="shared" si="6"/>
        <v>6010431</v>
      </c>
      <c r="H59" s="67">
        <f t="shared" si="6"/>
        <v>332257</v>
      </c>
      <c r="I59" s="67">
        <f t="shared" si="6"/>
        <v>1234125</v>
      </c>
      <c r="J59" s="67">
        <f t="shared" si="6"/>
        <v>7576813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7576813</v>
      </c>
      <c r="X59" s="67">
        <f t="shared" si="6"/>
        <v>3756291</v>
      </c>
      <c r="Y59" s="67">
        <f t="shared" si="6"/>
        <v>3820522</v>
      </c>
      <c r="Z59" s="68">
        <f>+IF(X59&lt;&gt;0,+(Y59/X59)*100,0)</f>
        <v>101.70995804105698</v>
      </c>
      <c r="AA59" s="65">
        <f>SUM(AA56:AA58)</f>
        <v>15025305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1611694</v>
      </c>
      <c r="D9" s="20"/>
      <c r="E9" s="21">
        <v>1962132</v>
      </c>
      <c r="F9" s="22">
        <v>1962132</v>
      </c>
      <c r="G9" s="22">
        <v>161387</v>
      </c>
      <c r="H9" s="22">
        <v>171164</v>
      </c>
      <c r="I9" s="22">
        <v>183547</v>
      </c>
      <c r="J9" s="22">
        <v>516098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516098</v>
      </c>
      <c r="X9" s="22">
        <v>490531</v>
      </c>
      <c r="Y9" s="22">
        <v>25567</v>
      </c>
      <c r="Z9" s="23">
        <v>5.2121068800952433</v>
      </c>
      <c r="AA9" s="20">
        <v>1962132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369573</v>
      </c>
      <c r="D13" s="20"/>
      <c r="E13" s="21">
        <v>72772</v>
      </c>
      <c r="F13" s="22">
        <v>72772</v>
      </c>
      <c r="G13" s="22">
        <v>30794</v>
      </c>
      <c r="H13" s="22">
        <v>30792</v>
      </c>
      <c r="I13" s="22">
        <v>31322</v>
      </c>
      <c r="J13" s="22">
        <v>92908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92908</v>
      </c>
      <c r="X13" s="22">
        <v>18192</v>
      </c>
      <c r="Y13" s="22">
        <v>74716</v>
      </c>
      <c r="Z13" s="23">
        <v>410.70800351802995</v>
      </c>
      <c r="AA13" s="20">
        <v>72772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1981267</v>
      </c>
      <c r="D32" s="29">
        <f t="shared" ref="D32:Y32" si="0">SUM(D6:D31)</f>
        <v>0</v>
      </c>
      <c r="E32" s="30">
        <f t="shared" si="0"/>
        <v>2034904</v>
      </c>
      <c r="F32" s="31">
        <f t="shared" si="0"/>
        <v>2034904</v>
      </c>
      <c r="G32" s="31">
        <f t="shared" si="0"/>
        <v>192181</v>
      </c>
      <c r="H32" s="31">
        <f t="shared" si="0"/>
        <v>201956</v>
      </c>
      <c r="I32" s="31">
        <f t="shared" si="0"/>
        <v>214869</v>
      </c>
      <c r="J32" s="31">
        <f t="shared" si="0"/>
        <v>609006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609006</v>
      </c>
      <c r="X32" s="31">
        <f t="shared" si="0"/>
        <v>508723</v>
      </c>
      <c r="Y32" s="31">
        <f t="shared" si="0"/>
        <v>100283</v>
      </c>
      <c r="Z32" s="32">
        <f>+IF(X32&lt;&gt;0,+(Y32/X32)*100,0)</f>
        <v>19.71269236893162</v>
      </c>
      <c r="AA32" s="29">
        <f>SUM(AA6:AA31)</f>
        <v>2034904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12194069</v>
      </c>
      <c r="D34" s="20"/>
      <c r="E34" s="21">
        <v>12886768</v>
      </c>
      <c r="F34" s="22">
        <v>12886768</v>
      </c>
      <c r="G34" s="22">
        <v>1062983</v>
      </c>
      <c r="H34" s="22">
        <v>1013954</v>
      </c>
      <c r="I34" s="22">
        <v>1171938</v>
      </c>
      <c r="J34" s="22">
        <v>3248875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3248875</v>
      </c>
      <c r="X34" s="22">
        <v>3221674</v>
      </c>
      <c r="Y34" s="22">
        <v>27201</v>
      </c>
      <c r="Z34" s="23">
        <v>0.84431261511872402</v>
      </c>
      <c r="AA34" s="20">
        <v>12886768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97796</v>
      </c>
      <c r="D37" s="20"/>
      <c r="E37" s="21">
        <v>168</v>
      </c>
      <c r="F37" s="22">
        <v>168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</v>
      </c>
      <c r="Y37" s="22">
        <v>-42</v>
      </c>
      <c r="Z37" s="23">
        <v>-100</v>
      </c>
      <c r="AA37" s="20">
        <v>168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63000</v>
      </c>
      <c r="D41" s="20"/>
      <c r="E41" s="21">
        <v>2724383</v>
      </c>
      <c r="F41" s="22">
        <v>2724383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681122</v>
      </c>
      <c r="Y41" s="22">
        <v>-681122</v>
      </c>
      <c r="Z41" s="23">
        <v>-100</v>
      </c>
      <c r="AA41" s="20">
        <v>2724383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142872</v>
      </c>
      <c r="D44" s="20"/>
      <c r="E44" s="21">
        <v>225931</v>
      </c>
      <c r="F44" s="22">
        <v>225931</v>
      </c>
      <c r="G44" s="22">
        <v>8989</v>
      </c>
      <c r="H44" s="22">
        <v>8478</v>
      </c>
      <c r="I44" s="22">
        <v>9840</v>
      </c>
      <c r="J44" s="22">
        <v>27307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27307</v>
      </c>
      <c r="X44" s="22">
        <v>56482</v>
      </c>
      <c r="Y44" s="22">
        <v>-29175</v>
      </c>
      <c r="Z44" s="23">
        <v>-51.65362416345031</v>
      </c>
      <c r="AA44" s="20">
        <v>225931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12497737</v>
      </c>
      <c r="D47" s="29">
        <f t="shared" ref="D47:Y47" si="1">SUM(D34:D46)</f>
        <v>0</v>
      </c>
      <c r="E47" s="30">
        <f t="shared" si="1"/>
        <v>15837250</v>
      </c>
      <c r="F47" s="31">
        <f t="shared" si="1"/>
        <v>15837250</v>
      </c>
      <c r="G47" s="31">
        <f t="shared" si="1"/>
        <v>1071972</v>
      </c>
      <c r="H47" s="31">
        <f t="shared" si="1"/>
        <v>1022432</v>
      </c>
      <c r="I47" s="31">
        <f t="shared" si="1"/>
        <v>1181778</v>
      </c>
      <c r="J47" s="31">
        <f t="shared" si="1"/>
        <v>3276182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3276182</v>
      </c>
      <c r="X47" s="31">
        <f t="shared" si="1"/>
        <v>3959320</v>
      </c>
      <c r="Y47" s="31">
        <f t="shared" si="1"/>
        <v>-683138</v>
      </c>
      <c r="Z47" s="32">
        <f>+IF(X47&lt;&gt;0,+(Y47/X47)*100,0)</f>
        <v>-17.253922390713559</v>
      </c>
      <c r="AA47" s="29">
        <f>SUM(AA34:AA46)</f>
        <v>15837250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-10516470</v>
      </c>
      <c r="D48" s="39">
        <f t="shared" si="2"/>
        <v>0</v>
      </c>
      <c r="E48" s="40">
        <f t="shared" si="2"/>
        <v>-13802346</v>
      </c>
      <c r="F48" s="41">
        <f t="shared" si="2"/>
        <v>-13802346</v>
      </c>
      <c r="G48" s="41">
        <f t="shared" si="2"/>
        <v>-879791</v>
      </c>
      <c r="H48" s="41">
        <f t="shared" si="2"/>
        <v>-820476</v>
      </c>
      <c r="I48" s="41">
        <f t="shared" si="2"/>
        <v>-966909</v>
      </c>
      <c r="J48" s="41">
        <f t="shared" si="2"/>
        <v>-2667176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-2667176</v>
      </c>
      <c r="X48" s="41">
        <f t="shared" si="2"/>
        <v>-3450597</v>
      </c>
      <c r="Y48" s="41">
        <f t="shared" si="2"/>
        <v>783421</v>
      </c>
      <c r="Z48" s="42">
        <f>+IF(X48&lt;&gt;0,+(Y48/X48)*100,0)</f>
        <v>-22.703926306085584</v>
      </c>
      <c r="AA48" s="39">
        <f>+AA32-AA47</f>
        <v>-13802346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-10516470</v>
      </c>
      <c r="D51" s="48">
        <f t="shared" si="3"/>
        <v>0</v>
      </c>
      <c r="E51" s="49">
        <f t="shared" si="3"/>
        <v>-13802346</v>
      </c>
      <c r="F51" s="50">
        <f t="shared" si="3"/>
        <v>-13802346</v>
      </c>
      <c r="G51" s="50">
        <f t="shared" si="3"/>
        <v>-879791</v>
      </c>
      <c r="H51" s="50">
        <f t="shared" si="3"/>
        <v>-820476</v>
      </c>
      <c r="I51" s="50">
        <f t="shared" si="3"/>
        <v>-966909</v>
      </c>
      <c r="J51" s="50">
        <f t="shared" si="3"/>
        <v>-2667176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-2667176</v>
      </c>
      <c r="X51" s="50">
        <f t="shared" si="3"/>
        <v>-3450597</v>
      </c>
      <c r="Y51" s="50">
        <f t="shared" si="3"/>
        <v>783421</v>
      </c>
      <c r="Z51" s="51">
        <f>+IF(X51&lt;&gt;0,+(Y51/X51)*100,0)</f>
        <v>-22.703926306085584</v>
      </c>
      <c r="AA51" s="48">
        <f>SUM(AA48:AA50)</f>
        <v>-13802346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-10516470</v>
      </c>
      <c r="D53" s="54">
        <f>+D51-D52</f>
        <v>0</v>
      </c>
      <c r="E53" s="55">
        <f t="shared" si="4"/>
        <v>-13802346</v>
      </c>
      <c r="F53" s="56">
        <f t="shared" si="4"/>
        <v>-13802346</v>
      </c>
      <c r="G53" s="56">
        <f t="shared" si="4"/>
        <v>-879791</v>
      </c>
      <c r="H53" s="56">
        <f t="shared" si="4"/>
        <v>-820476</v>
      </c>
      <c r="I53" s="56">
        <f t="shared" si="4"/>
        <v>-966909</v>
      </c>
      <c r="J53" s="56">
        <f t="shared" si="4"/>
        <v>-2667176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-2667176</v>
      </c>
      <c r="X53" s="56">
        <f t="shared" si="4"/>
        <v>-3450597</v>
      </c>
      <c r="Y53" s="56">
        <f t="shared" si="4"/>
        <v>783421</v>
      </c>
      <c r="Z53" s="57">
        <f>+IF(X53&lt;&gt;0,+(Y53/X53)*100,0)</f>
        <v>-22.703926306085584</v>
      </c>
      <c r="AA53" s="54">
        <f>+AA51-AA52</f>
        <v>-13802346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-10516470</v>
      </c>
      <c r="D56" s="48">
        <f>SUM(D53:D55)</f>
        <v>0</v>
      </c>
      <c r="E56" s="49">
        <f t="shared" si="5"/>
        <v>-13802346</v>
      </c>
      <c r="F56" s="50">
        <f t="shared" si="5"/>
        <v>-13802346</v>
      </c>
      <c r="G56" s="50">
        <f t="shared" si="5"/>
        <v>-879791</v>
      </c>
      <c r="H56" s="50">
        <f t="shared" si="5"/>
        <v>-820476</v>
      </c>
      <c r="I56" s="50">
        <f t="shared" si="5"/>
        <v>-966909</v>
      </c>
      <c r="J56" s="50">
        <f t="shared" si="5"/>
        <v>-2667176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-2667176</v>
      </c>
      <c r="X56" s="50">
        <f t="shared" si="5"/>
        <v>-3450597</v>
      </c>
      <c r="Y56" s="50">
        <f t="shared" si="5"/>
        <v>783421</v>
      </c>
      <c r="Z56" s="51">
        <f>+IF(X56&lt;&gt;0,+(Y56/X56)*100,0)</f>
        <v>-22.703926306085584</v>
      </c>
      <c r="AA56" s="48">
        <f>SUM(AA53:AA55)</f>
        <v>-13802346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-10516470</v>
      </c>
      <c r="D59" s="65">
        <f>SUM(D56:D58)</f>
        <v>0</v>
      </c>
      <c r="E59" s="66">
        <f t="shared" si="6"/>
        <v>-13802346</v>
      </c>
      <c r="F59" s="67">
        <f t="shared" si="6"/>
        <v>-13802346</v>
      </c>
      <c r="G59" s="67">
        <f t="shared" si="6"/>
        <v>-879791</v>
      </c>
      <c r="H59" s="67">
        <f t="shared" si="6"/>
        <v>-820476</v>
      </c>
      <c r="I59" s="67">
        <f t="shared" si="6"/>
        <v>-966909</v>
      </c>
      <c r="J59" s="67">
        <f t="shared" si="6"/>
        <v>-2667176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-2667176</v>
      </c>
      <c r="X59" s="67">
        <f t="shared" si="6"/>
        <v>-3450597</v>
      </c>
      <c r="Y59" s="67">
        <f t="shared" si="6"/>
        <v>783421</v>
      </c>
      <c r="Z59" s="68">
        <f>+IF(X59&lt;&gt;0,+(Y59/X59)*100,0)</f>
        <v>-22.703926306085584</v>
      </c>
      <c r="AA59" s="65">
        <f>SUM(AA56:AA58)</f>
        <v>-13802346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1039397</v>
      </c>
      <c r="D9" s="20"/>
      <c r="E9" s="21">
        <v>700000</v>
      </c>
      <c r="F9" s="22">
        <v>700000</v>
      </c>
      <c r="G9" s="22">
        <v>89988</v>
      </c>
      <c r="H9" s="22">
        <v>90753</v>
      </c>
      <c r="I9" s="22">
        <v>89918</v>
      </c>
      <c r="J9" s="22">
        <v>270659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270659</v>
      </c>
      <c r="X9" s="22">
        <v>174999</v>
      </c>
      <c r="Y9" s="22">
        <v>95660</v>
      </c>
      <c r="Z9" s="23">
        <v>54.663169503825735</v>
      </c>
      <c r="AA9" s="20">
        <v>700000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117717</v>
      </c>
      <c r="H25" s="22">
        <v>193158</v>
      </c>
      <c r="I25" s="22">
        <v>153000</v>
      </c>
      <c r="J25" s="22">
        <v>463875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463875</v>
      </c>
      <c r="X25" s="22"/>
      <c r="Y25" s="22">
        <v>463875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1039397</v>
      </c>
      <c r="D32" s="29">
        <f t="shared" ref="D32:Y32" si="0">SUM(D6:D31)</f>
        <v>0</v>
      </c>
      <c r="E32" s="30">
        <f t="shared" si="0"/>
        <v>700000</v>
      </c>
      <c r="F32" s="31">
        <f t="shared" si="0"/>
        <v>700000</v>
      </c>
      <c r="G32" s="31">
        <f t="shared" si="0"/>
        <v>207705</v>
      </c>
      <c r="H32" s="31">
        <f t="shared" si="0"/>
        <v>283911</v>
      </c>
      <c r="I32" s="31">
        <f t="shared" si="0"/>
        <v>242918</v>
      </c>
      <c r="J32" s="31">
        <f t="shared" si="0"/>
        <v>734534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734534</v>
      </c>
      <c r="X32" s="31">
        <f t="shared" si="0"/>
        <v>174999</v>
      </c>
      <c r="Y32" s="31">
        <f t="shared" si="0"/>
        <v>559535</v>
      </c>
      <c r="Z32" s="32">
        <f>+IF(X32&lt;&gt;0,+(Y32/X32)*100,0)</f>
        <v>319.7361127777873</v>
      </c>
      <c r="AA32" s="29">
        <f>SUM(AA6:AA31)</f>
        <v>700000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1753967</v>
      </c>
      <c r="D34" s="20"/>
      <c r="E34" s="21">
        <v>3880000</v>
      </c>
      <c r="F34" s="22">
        <v>3880000</v>
      </c>
      <c r="G34" s="22">
        <v>131193</v>
      </c>
      <c r="H34" s="22">
        <v>128605</v>
      </c>
      <c r="I34" s="22">
        <v>145021</v>
      </c>
      <c r="J34" s="22">
        <v>404819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404819</v>
      </c>
      <c r="X34" s="22">
        <v>969999</v>
      </c>
      <c r="Y34" s="22">
        <v>-565180</v>
      </c>
      <c r="Z34" s="23">
        <v>-58.266039449525209</v>
      </c>
      <c r="AA34" s="20">
        <v>3880000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298855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33619085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5368992</v>
      </c>
      <c r="D41" s="20"/>
      <c r="E41" s="21">
        <v>452500</v>
      </c>
      <c r="F41" s="22">
        <v>452500</v>
      </c>
      <c r="G41" s="22">
        <v>117717</v>
      </c>
      <c r="H41" s="22">
        <v>195949</v>
      </c>
      <c r="I41" s="22">
        <v>157275</v>
      </c>
      <c r="J41" s="22">
        <v>470941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470941</v>
      </c>
      <c r="X41" s="22">
        <v>113124</v>
      </c>
      <c r="Y41" s="22">
        <v>357817</v>
      </c>
      <c r="Z41" s="23">
        <v>316.30511650931726</v>
      </c>
      <c r="AA41" s="20">
        <v>452500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2330688</v>
      </c>
      <c r="D44" s="20"/>
      <c r="E44" s="21">
        <v>2290570</v>
      </c>
      <c r="F44" s="22">
        <v>2290570</v>
      </c>
      <c r="G44" s="22">
        <v>824</v>
      </c>
      <c r="H44" s="22">
        <v>824</v>
      </c>
      <c r="I44" s="22"/>
      <c r="J44" s="22">
        <v>1648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1648</v>
      </c>
      <c r="X44" s="22">
        <v>572637</v>
      </c>
      <c r="Y44" s="22">
        <v>-570989</v>
      </c>
      <c r="Z44" s="23">
        <v>-99.712208606848662</v>
      </c>
      <c r="AA44" s="20">
        <v>2290570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43371587</v>
      </c>
      <c r="D47" s="29">
        <f t="shared" ref="D47:Y47" si="1">SUM(D34:D46)</f>
        <v>0</v>
      </c>
      <c r="E47" s="30">
        <f t="shared" si="1"/>
        <v>6623070</v>
      </c>
      <c r="F47" s="31">
        <f t="shared" si="1"/>
        <v>6623070</v>
      </c>
      <c r="G47" s="31">
        <f t="shared" si="1"/>
        <v>249734</v>
      </c>
      <c r="H47" s="31">
        <f t="shared" si="1"/>
        <v>325378</v>
      </c>
      <c r="I47" s="31">
        <f t="shared" si="1"/>
        <v>302296</v>
      </c>
      <c r="J47" s="31">
        <f t="shared" si="1"/>
        <v>877408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877408</v>
      </c>
      <c r="X47" s="31">
        <f t="shared" si="1"/>
        <v>1655760</v>
      </c>
      <c r="Y47" s="31">
        <f t="shared" si="1"/>
        <v>-778352</v>
      </c>
      <c r="Z47" s="32">
        <f>+IF(X47&lt;&gt;0,+(Y47/X47)*100,0)</f>
        <v>-47.008745228777116</v>
      </c>
      <c r="AA47" s="29">
        <f>SUM(AA34:AA46)</f>
        <v>6623070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-42332190</v>
      </c>
      <c r="D48" s="39">
        <f t="shared" si="2"/>
        <v>0</v>
      </c>
      <c r="E48" s="40">
        <f t="shared" si="2"/>
        <v>-5923070</v>
      </c>
      <c r="F48" s="41">
        <f t="shared" si="2"/>
        <v>-5923070</v>
      </c>
      <c r="G48" s="41">
        <f t="shared" si="2"/>
        <v>-42029</v>
      </c>
      <c r="H48" s="41">
        <f t="shared" si="2"/>
        <v>-41467</v>
      </c>
      <c r="I48" s="41">
        <f t="shared" si="2"/>
        <v>-59378</v>
      </c>
      <c r="J48" s="41">
        <f t="shared" si="2"/>
        <v>-142874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-142874</v>
      </c>
      <c r="X48" s="41">
        <f t="shared" si="2"/>
        <v>-1480761</v>
      </c>
      <c r="Y48" s="41">
        <f t="shared" si="2"/>
        <v>1337887</v>
      </c>
      <c r="Z48" s="42">
        <f>+IF(X48&lt;&gt;0,+(Y48/X48)*100,0)</f>
        <v>-90.351312602101217</v>
      </c>
      <c r="AA48" s="39">
        <f>+AA32-AA47</f>
        <v>-5923070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-42332190</v>
      </c>
      <c r="D51" s="48">
        <f t="shared" si="3"/>
        <v>0</v>
      </c>
      <c r="E51" s="49">
        <f t="shared" si="3"/>
        <v>-5923070</v>
      </c>
      <c r="F51" s="50">
        <f t="shared" si="3"/>
        <v>-5923070</v>
      </c>
      <c r="G51" s="50">
        <f t="shared" si="3"/>
        <v>-42029</v>
      </c>
      <c r="H51" s="50">
        <f t="shared" si="3"/>
        <v>-41467</v>
      </c>
      <c r="I51" s="50">
        <f t="shared" si="3"/>
        <v>-59378</v>
      </c>
      <c r="J51" s="50">
        <f t="shared" si="3"/>
        <v>-142874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-142874</v>
      </c>
      <c r="X51" s="50">
        <f t="shared" si="3"/>
        <v>-1480761</v>
      </c>
      <c r="Y51" s="50">
        <f t="shared" si="3"/>
        <v>1337887</v>
      </c>
      <c r="Z51" s="51">
        <f>+IF(X51&lt;&gt;0,+(Y51/X51)*100,0)</f>
        <v>-90.351312602101217</v>
      </c>
      <c r="AA51" s="48">
        <f>SUM(AA48:AA50)</f>
        <v>-5923070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-42332190</v>
      </c>
      <c r="D53" s="54">
        <f>+D51-D52</f>
        <v>0</v>
      </c>
      <c r="E53" s="55">
        <f t="shared" si="4"/>
        <v>-5923070</v>
      </c>
      <c r="F53" s="56">
        <f t="shared" si="4"/>
        <v>-5923070</v>
      </c>
      <c r="G53" s="56">
        <f t="shared" si="4"/>
        <v>-42029</v>
      </c>
      <c r="H53" s="56">
        <f t="shared" si="4"/>
        <v>-41467</v>
      </c>
      <c r="I53" s="56">
        <f t="shared" si="4"/>
        <v>-59378</v>
      </c>
      <c r="J53" s="56">
        <f t="shared" si="4"/>
        <v>-142874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-142874</v>
      </c>
      <c r="X53" s="56">
        <f t="shared" si="4"/>
        <v>-1480761</v>
      </c>
      <c r="Y53" s="56">
        <f t="shared" si="4"/>
        <v>1337887</v>
      </c>
      <c r="Z53" s="57">
        <f>+IF(X53&lt;&gt;0,+(Y53/X53)*100,0)</f>
        <v>-90.351312602101217</v>
      </c>
      <c r="AA53" s="54">
        <f>+AA51-AA52</f>
        <v>-5923070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-42332190</v>
      </c>
      <c r="D56" s="48">
        <f>SUM(D53:D55)</f>
        <v>0</v>
      </c>
      <c r="E56" s="49">
        <f t="shared" si="5"/>
        <v>-5923070</v>
      </c>
      <c r="F56" s="50">
        <f t="shared" si="5"/>
        <v>-5923070</v>
      </c>
      <c r="G56" s="50">
        <f t="shared" si="5"/>
        <v>-42029</v>
      </c>
      <c r="H56" s="50">
        <f t="shared" si="5"/>
        <v>-41467</v>
      </c>
      <c r="I56" s="50">
        <f t="shared" si="5"/>
        <v>-59378</v>
      </c>
      <c r="J56" s="50">
        <f t="shared" si="5"/>
        <v>-142874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-142874</v>
      </c>
      <c r="X56" s="50">
        <f t="shared" si="5"/>
        <v>-1480761</v>
      </c>
      <c r="Y56" s="50">
        <f t="shared" si="5"/>
        <v>1337887</v>
      </c>
      <c r="Z56" s="51">
        <f>+IF(X56&lt;&gt;0,+(Y56/X56)*100,0)</f>
        <v>-90.351312602101217</v>
      </c>
      <c r="AA56" s="48">
        <f>SUM(AA53:AA55)</f>
        <v>-5923070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-42332190</v>
      </c>
      <c r="D59" s="65">
        <f>SUM(D56:D58)</f>
        <v>0</v>
      </c>
      <c r="E59" s="66">
        <f t="shared" si="6"/>
        <v>-5923070</v>
      </c>
      <c r="F59" s="67">
        <f t="shared" si="6"/>
        <v>-5923070</v>
      </c>
      <c r="G59" s="67">
        <f t="shared" si="6"/>
        <v>-42029</v>
      </c>
      <c r="H59" s="67">
        <f t="shared" si="6"/>
        <v>-41467</v>
      </c>
      <c r="I59" s="67">
        <f t="shared" si="6"/>
        <v>-59378</v>
      </c>
      <c r="J59" s="67">
        <f t="shared" si="6"/>
        <v>-142874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-142874</v>
      </c>
      <c r="X59" s="67">
        <f t="shared" si="6"/>
        <v>-1480761</v>
      </c>
      <c r="Y59" s="67">
        <f t="shared" si="6"/>
        <v>1337887</v>
      </c>
      <c r="Z59" s="68">
        <f>+IF(X59&lt;&gt;0,+(Y59/X59)*100,0)</f>
        <v>-90.351312602101217</v>
      </c>
      <c r="AA59" s="65">
        <f>SUM(AA56:AA58)</f>
        <v>-5923070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13196249</v>
      </c>
      <c r="D9" s="20"/>
      <c r="E9" s="21">
        <v>15067965</v>
      </c>
      <c r="F9" s="22">
        <v>15067965</v>
      </c>
      <c r="G9" s="22">
        <v>991997</v>
      </c>
      <c r="H9" s="22">
        <v>994880</v>
      </c>
      <c r="I9" s="22">
        <v>989609</v>
      </c>
      <c r="J9" s="22">
        <v>2976486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2976486</v>
      </c>
      <c r="X9" s="22">
        <v>3766992</v>
      </c>
      <c r="Y9" s="22">
        <v>-790506</v>
      </c>
      <c r="Z9" s="23">
        <v>-20.985072439760955</v>
      </c>
      <c r="AA9" s="20">
        <v>15067965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13196249</v>
      </c>
      <c r="D32" s="29">
        <f t="shared" ref="D32:Y32" si="0">SUM(D6:D31)</f>
        <v>0</v>
      </c>
      <c r="E32" s="30">
        <f t="shared" si="0"/>
        <v>15067965</v>
      </c>
      <c r="F32" s="31">
        <f t="shared" si="0"/>
        <v>15067965</v>
      </c>
      <c r="G32" s="31">
        <f t="shared" si="0"/>
        <v>991997</v>
      </c>
      <c r="H32" s="31">
        <f t="shared" si="0"/>
        <v>994880</v>
      </c>
      <c r="I32" s="31">
        <f t="shared" si="0"/>
        <v>989609</v>
      </c>
      <c r="J32" s="31">
        <f t="shared" si="0"/>
        <v>2976486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2976486</v>
      </c>
      <c r="X32" s="31">
        <f t="shared" si="0"/>
        <v>3766992</v>
      </c>
      <c r="Y32" s="31">
        <f t="shared" si="0"/>
        <v>-790506</v>
      </c>
      <c r="Z32" s="32">
        <f>+IF(X32&lt;&gt;0,+(Y32/X32)*100,0)</f>
        <v>-20.985072439760955</v>
      </c>
      <c r="AA32" s="29">
        <f>SUM(AA6:AA31)</f>
        <v>15067965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9747414</v>
      </c>
      <c r="D34" s="20"/>
      <c r="E34" s="21">
        <v>16482169</v>
      </c>
      <c r="F34" s="22">
        <v>16482169</v>
      </c>
      <c r="G34" s="22">
        <v>795565</v>
      </c>
      <c r="H34" s="22">
        <v>799986</v>
      </c>
      <c r="I34" s="22">
        <v>909863</v>
      </c>
      <c r="J34" s="22">
        <v>2505414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2505414</v>
      </c>
      <c r="X34" s="22">
        <v>4120539</v>
      </c>
      <c r="Y34" s="22">
        <v>-1615125</v>
      </c>
      <c r="Z34" s="23">
        <v>-39.196935158240223</v>
      </c>
      <c r="AA34" s="20">
        <v>16482169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265110</v>
      </c>
      <c r="D37" s="20"/>
      <c r="E37" s="21">
        <v>365000</v>
      </c>
      <c r="F37" s="22">
        <v>365000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91251</v>
      </c>
      <c r="Y37" s="22">
        <v>-91251</v>
      </c>
      <c r="Z37" s="23">
        <v>-100</v>
      </c>
      <c r="AA37" s="20">
        <v>365000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61275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78707</v>
      </c>
      <c r="D44" s="20"/>
      <c r="E44" s="21">
        <v>83016</v>
      </c>
      <c r="F44" s="22">
        <v>83016</v>
      </c>
      <c r="G44" s="22">
        <v>6564</v>
      </c>
      <c r="H44" s="22">
        <v>8569</v>
      </c>
      <c r="I44" s="22">
        <v>7646</v>
      </c>
      <c r="J44" s="22">
        <v>22779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22779</v>
      </c>
      <c r="X44" s="22">
        <v>20754</v>
      </c>
      <c r="Y44" s="22">
        <v>2025</v>
      </c>
      <c r="Z44" s="23">
        <v>9.7571552471812666</v>
      </c>
      <c r="AA44" s="20">
        <v>83016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10152506</v>
      </c>
      <c r="D47" s="29">
        <f t="shared" ref="D47:Y47" si="1">SUM(D34:D46)</f>
        <v>0</v>
      </c>
      <c r="E47" s="30">
        <f t="shared" si="1"/>
        <v>16930185</v>
      </c>
      <c r="F47" s="31">
        <f t="shared" si="1"/>
        <v>16930185</v>
      </c>
      <c r="G47" s="31">
        <f t="shared" si="1"/>
        <v>802129</v>
      </c>
      <c r="H47" s="31">
        <f t="shared" si="1"/>
        <v>808555</v>
      </c>
      <c r="I47" s="31">
        <f t="shared" si="1"/>
        <v>917509</v>
      </c>
      <c r="J47" s="31">
        <f t="shared" si="1"/>
        <v>2528193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2528193</v>
      </c>
      <c r="X47" s="31">
        <f t="shared" si="1"/>
        <v>4232544</v>
      </c>
      <c r="Y47" s="31">
        <f t="shared" si="1"/>
        <v>-1704351</v>
      </c>
      <c r="Z47" s="32">
        <f>+IF(X47&lt;&gt;0,+(Y47/X47)*100,0)</f>
        <v>-40.267768037378936</v>
      </c>
      <c r="AA47" s="29">
        <f>SUM(AA34:AA46)</f>
        <v>16930185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3043743</v>
      </c>
      <c r="D48" s="39">
        <f t="shared" si="2"/>
        <v>0</v>
      </c>
      <c r="E48" s="40">
        <f t="shared" si="2"/>
        <v>-1862220</v>
      </c>
      <c r="F48" s="41">
        <f t="shared" si="2"/>
        <v>-1862220</v>
      </c>
      <c r="G48" s="41">
        <f t="shared" si="2"/>
        <v>189868</v>
      </c>
      <c r="H48" s="41">
        <f t="shared" si="2"/>
        <v>186325</v>
      </c>
      <c r="I48" s="41">
        <f t="shared" si="2"/>
        <v>72100</v>
      </c>
      <c r="J48" s="41">
        <f t="shared" si="2"/>
        <v>448293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448293</v>
      </c>
      <c r="X48" s="41">
        <f t="shared" si="2"/>
        <v>-465552</v>
      </c>
      <c r="Y48" s="41">
        <f t="shared" si="2"/>
        <v>913845</v>
      </c>
      <c r="Z48" s="42">
        <f>+IF(X48&lt;&gt;0,+(Y48/X48)*100,0)</f>
        <v>-196.29278791628002</v>
      </c>
      <c r="AA48" s="39">
        <f>+AA32-AA47</f>
        <v>-1862220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3043743</v>
      </c>
      <c r="D51" s="48">
        <f t="shared" si="3"/>
        <v>0</v>
      </c>
      <c r="E51" s="49">
        <f t="shared" si="3"/>
        <v>-1862220</v>
      </c>
      <c r="F51" s="50">
        <f t="shared" si="3"/>
        <v>-1862220</v>
      </c>
      <c r="G51" s="50">
        <f t="shared" si="3"/>
        <v>189868</v>
      </c>
      <c r="H51" s="50">
        <f t="shared" si="3"/>
        <v>186325</v>
      </c>
      <c r="I51" s="50">
        <f t="shared" si="3"/>
        <v>72100</v>
      </c>
      <c r="J51" s="50">
        <f t="shared" si="3"/>
        <v>448293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448293</v>
      </c>
      <c r="X51" s="50">
        <f t="shared" si="3"/>
        <v>-465552</v>
      </c>
      <c r="Y51" s="50">
        <f t="shared" si="3"/>
        <v>913845</v>
      </c>
      <c r="Z51" s="51">
        <f>+IF(X51&lt;&gt;0,+(Y51/X51)*100,0)</f>
        <v>-196.29278791628002</v>
      </c>
      <c r="AA51" s="48">
        <f>SUM(AA48:AA50)</f>
        <v>-1862220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3043743</v>
      </c>
      <c r="D53" s="54">
        <f>+D51-D52</f>
        <v>0</v>
      </c>
      <c r="E53" s="55">
        <f t="shared" si="4"/>
        <v>-1862220</v>
      </c>
      <c r="F53" s="56">
        <f t="shared" si="4"/>
        <v>-1862220</v>
      </c>
      <c r="G53" s="56">
        <f t="shared" si="4"/>
        <v>189868</v>
      </c>
      <c r="H53" s="56">
        <f t="shared" si="4"/>
        <v>186325</v>
      </c>
      <c r="I53" s="56">
        <f t="shared" si="4"/>
        <v>72100</v>
      </c>
      <c r="J53" s="56">
        <f t="shared" si="4"/>
        <v>448293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448293</v>
      </c>
      <c r="X53" s="56">
        <f t="shared" si="4"/>
        <v>-465552</v>
      </c>
      <c r="Y53" s="56">
        <f t="shared" si="4"/>
        <v>913845</v>
      </c>
      <c r="Z53" s="57">
        <f>+IF(X53&lt;&gt;0,+(Y53/X53)*100,0)</f>
        <v>-196.29278791628002</v>
      </c>
      <c r="AA53" s="54">
        <f>+AA51-AA52</f>
        <v>-1862220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3043743</v>
      </c>
      <c r="D56" s="48">
        <f>SUM(D53:D55)</f>
        <v>0</v>
      </c>
      <c r="E56" s="49">
        <f t="shared" si="5"/>
        <v>-1862220</v>
      </c>
      <c r="F56" s="50">
        <f t="shared" si="5"/>
        <v>-1862220</v>
      </c>
      <c r="G56" s="50">
        <f t="shared" si="5"/>
        <v>189868</v>
      </c>
      <c r="H56" s="50">
        <f t="shared" si="5"/>
        <v>186325</v>
      </c>
      <c r="I56" s="50">
        <f t="shared" si="5"/>
        <v>72100</v>
      </c>
      <c r="J56" s="50">
        <f t="shared" si="5"/>
        <v>448293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448293</v>
      </c>
      <c r="X56" s="50">
        <f t="shared" si="5"/>
        <v>-465552</v>
      </c>
      <c r="Y56" s="50">
        <f t="shared" si="5"/>
        <v>913845</v>
      </c>
      <c r="Z56" s="51">
        <f>+IF(X56&lt;&gt;0,+(Y56/X56)*100,0)</f>
        <v>-196.29278791628002</v>
      </c>
      <c r="AA56" s="48">
        <f>SUM(AA53:AA55)</f>
        <v>-1862220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3043743</v>
      </c>
      <c r="D59" s="65">
        <f>SUM(D56:D58)</f>
        <v>0</v>
      </c>
      <c r="E59" s="66">
        <f t="shared" si="6"/>
        <v>-1862220</v>
      </c>
      <c r="F59" s="67">
        <f t="shared" si="6"/>
        <v>-1862220</v>
      </c>
      <c r="G59" s="67">
        <f t="shared" si="6"/>
        <v>189868</v>
      </c>
      <c r="H59" s="67">
        <f t="shared" si="6"/>
        <v>186325</v>
      </c>
      <c r="I59" s="67">
        <f t="shared" si="6"/>
        <v>72100</v>
      </c>
      <c r="J59" s="67">
        <f t="shared" si="6"/>
        <v>448293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448293</v>
      </c>
      <c r="X59" s="67">
        <f t="shared" si="6"/>
        <v>-465552</v>
      </c>
      <c r="Y59" s="67">
        <f t="shared" si="6"/>
        <v>913845</v>
      </c>
      <c r="Z59" s="68">
        <f>+IF(X59&lt;&gt;0,+(Y59/X59)*100,0)</f>
        <v>-196.29278791628002</v>
      </c>
      <c r="AA59" s="65">
        <f>SUM(AA56:AA58)</f>
        <v>-1862220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28599383</v>
      </c>
      <c r="X9" s="22">
        <v>28739157</v>
      </c>
      <c r="Y9" s="22">
        <v>-139774</v>
      </c>
      <c r="Z9" s="23">
        <v>-0.48635386208440279</v>
      </c>
      <c r="AA9" s="20">
        <v>114956623</v>
      </c>
    </row>
    <row r="10" spans="1:27" ht="13.5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48890</v>
      </c>
      <c r="G10" s="22">
        <v>2265</v>
      </c>
      <c r="H10" s="22">
        <v>2829</v>
      </c>
      <c r="I10" s="22">
        <v>2553</v>
      </c>
      <c r="J10" s="22">
        <v>7647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7647</v>
      </c>
      <c r="X10" s="22">
        <v>12225</v>
      </c>
      <c r="Y10" s="22">
        <v>-4578</v>
      </c>
      <c r="Z10" s="23">
        <v>-37.447852760736197</v>
      </c>
      <c r="AA10" s="20">
        <v>48890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650921</v>
      </c>
      <c r="D13" s="20"/>
      <c r="E13" s="21"/>
      <c r="F13" s="22"/>
      <c r="G13" s="22">
        <v>44784</v>
      </c>
      <c r="H13" s="22">
        <v>47517</v>
      </c>
      <c r="I13" s="22">
        <v>48376</v>
      </c>
      <c r="J13" s="22">
        <v>140677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140677</v>
      </c>
      <c r="X13" s="22"/>
      <c r="Y13" s="22">
        <v>140677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46814316</v>
      </c>
      <c r="D25" s="20"/>
      <c r="E25" s="21">
        <v>50458754</v>
      </c>
      <c r="F25" s="22">
        <v>50458754</v>
      </c>
      <c r="G25" s="22">
        <v>21024520</v>
      </c>
      <c r="H25" s="22"/>
      <c r="I25" s="22"/>
      <c r="J25" s="22">
        <v>21024520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21024520</v>
      </c>
      <c r="X25" s="22">
        <v>12614691</v>
      </c>
      <c r="Y25" s="22">
        <v>8409829</v>
      </c>
      <c r="Z25" s="23">
        <v>66.666944120945971</v>
      </c>
      <c r="AA25" s="20">
        <v>50458754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154142287</v>
      </c>
      <c r="D32" s="29">
        <f t="shared" ref="D32:Y32" si="0">SUM(D6:D31)</f>
        <v>0</v>
      </c>
      <c r="E32" s="30">
        <f t="shared" si="0"/>
        <v>165464267</v>
      </c>
      <c r="F32" s="31">
        <f t="shared" si="0"/>
        <v>165464267</v>
      </c>
      <c r="G32" s="31">
        <f t="shared" si="0"/>
        <v>30576984</v>
      </c>
      <c r="H32" s="31">
        <f t="shared" si="0"/>
        <v>9577865</v>
      </c>
      <c r="I32" s="31">
        <f t="shared" si="0"/>
        <v>9617378</v>
      </c>
      <c r="J32" s="31">
        <f t="shared" si="0"/>
        <v>49772227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49772227</v>
      </c>
      <c r="X32" s="31">
        <f t="shared" si="0"/>
        <v>41366073</v>
      </c>
      <c r="Y32" s="31">
        <f t="shared" si="0"/>
        <v>8406154</v>
      </c>
      <c r="Z32" s="32">
        <f>+IF(X32&lt;&gt;0,+(Y32/X32)*100,0)</f>
        <v>20.321373024700701</v>
      </c>
      <c r="AA32" s="29">
        <f>SUM(AA6:AA31)</f>
        <v>165464267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69388709</v>
      </c>
      <c r="D34" s="20"/>
      <c r="E34" s="21">
        <v>76438773</v>
      </c>
      <c r="F34" s="22">
        <v>76438773</v>
      </c>
      <c r="G34" s="22">
        <v>5341889</v>
      </c>
      <c r="H34" s="22">
        <v>6689881</v>
      </c>
      <c r="I34" s="22">
        <v>5578333</v>
      </c>
      <c r="J34" s="22">
        <v>17610103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17610103</v>
      </c>
      <c r="X34" s="22">
        <v>19109694</v>
      </c>
      <c r="Y34" s="22">
        <v>-1499591</v>
      </c>
      <c r="Z34" s="23">
        <v>-7.8472789778842085</v>
      </c>
      <c r="AA34" s="20">
        <v>76438773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108653</v>
      </c>
      <c r="D37" s="20"/>
      <c r="E37" s="21">
        <v>135000</v>
      </c>
      <c r="F37" s="22">
        <v>135000</v>
      </c>
      <c r="G37" s="22">
        <v>6960</v>
      </c>
      <c r="H37" s="22">
        <v>22163</v>
      </c>
      <c r="I37" s="22">
        <v>4513</v>
      </c>
      <c r="J37" s="22">
        <v>33636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33636</v>
      </c>
      <c r="X37" s="22">
        <v>33750</v>
      </c>
      <c r="Y37" s="22">
        <v>-114</v>
      </c>
      <c r="Z37" s="23">
        <v>-0.33777777777777779</v>
      </c>
      <c r="AA37" s="20">
        <v>135000</v>
      </c>
    </row>
    <row r="38" spans="1:27" ht="13.5" x14ac:dyDescent="0.25">
      <c r="A38" s="19" t="s">
        <v>64</v>
      </c>
      <c r="B38" s="15" t="s">
        <v>32</v>
      </c>
      <c r="C38" s="20">
        <v>70516622</v>
      </c>
      <c r="D38" s="20"/>
      <c r="E38" s="21">
        <v>32668790</v>
      </c>
      <c r="F38" s="22">
        <v>32668790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8167197</v>
      </c>
      <c r="Y38" s="22">
        <v>-8167197</v>
      </c>
      <c r="Z38" s="23">
        <v>-100</v>
      </c>
      <c r="AA38" s="20">
        <v>32668790</v>
      </c>
    </row>
    <row r="39" spans="1:27" ht="13.5" x14ac:dyDescent="0.25">
      <c r="A39" s="19" t="s">
        <v>65</v>
      </c>
      <c r="B39" s="15" t="s">
        <v>32</v>
      </c>
      <c r="C39" s="20">
        <v>4780517</v>
      </c>
      <c r="D39" s="20"/>
      <c r="E39" s="21">
        <v>3454997</v>
      </c>
      <c r="F39" s="22">
        <v>3454997</v>
      </c>
      <c r="G39" s="22">
        <v>181269</v>
      </c>
      <c r="H39" s="22">
        <v>181269</v>
      </c>
      <c r="I39" s="22">
        <v>1066413</v>
      </c>
      <c r="J39" s="22">
        <v>1428951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1428951</v>
      </c>
      <c r="X39" s="22">
        <v>863748</v>
      </c>
      <c r="Y39" s="22">
        <v>565203</v>
      </c>
      <c r="Z39" s="23">
        <v>65.436099417885771</v>
      </c>
      <c r="AA39" s="20">
        <v>3454997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6119109</v>
      </c>
      <c r="D41" s="20"/>
      <c r="E41" s="21">
        <v>2895426</v>
      </c>
      <c r="F41" s="22">
        <v>2895426</v>
      </c>
      <c r="G41" s="22">
        <v>274485</v>
      </c>
      <c r="H41" s="22">
        <v>336104</v>
      </c>
      <c r="I41" s="22">
        <v>240233</v>
      </c>
      <c r="J41" s="22">
        <v>850822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850822</v>
      </c>
      <c r="X41" s="22">
        <v>723858</v>
      </c>
      <c r="Y41" s="22">
        <v>126964</v>
      </c>
      <c r="Z41" s="23">
        <v>17.539904235361078</v>
      </c>
      <c r="AA41" s="20">
        <v>2895426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6922809</v>
      </c>
      <c r="D43" s="20"/>
      <c r="E43" s="21">
        <v>8102251</v>
      </c>
      <c r="F43" s="22">
        <v>8102251</v>
      </c>
      <c r="G43" s="22">
        <v>397393</v>
      </c>
      <c r="H43" s="22">
        <v>552552</v>
      </c>
      <c r="I43" s="22">
        <v>261676</v>
      </c>
      <c r="J43" s="22">
        <v>1211621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1211621</v>
      </c>
      <c r="X43" s="22">
        <v>2025564</v>
      </c>
      <c r="Y43" s="22">
        <v>-813943</v>
      </c>
      <c r="Z43" s="23">
        <v>-40.183524193755417</v>
      </c>
      <c r="AA43" s="20">
        <v>8102251</v>
      </c>
    </row>
    <row r="44" spans="1:27" ht="13.5" x14ac:dyDescent="0.25">
      <c r="A44" s="19" t="s">
        <v>69</v>
      </c>
      <c r="B44" s="15" t="s">
        <v>32</v>
      </c>
      <c r="C44" s="20">
        <v>5892870</v>
      </c>
      <c r="D44" s="20"/>
      <c r="E44" s="21">
        <v>4436604</v>
      </c>
      <c r="F44" s="22">
        <v>4436604</v>
      </c>
      <c r="G44" s="22">
        <v>88776</v>
      </c>
      <c r="H44" s="22">
        <v>621399</v>
      </c>
      <c r="I44" s="22">
        <v>549527</v>
      </c>
      <c r="J44" s="22">
        <v>1259702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1259702</v>
      </c>
      <c r="X44" s="22">
        <v>1109166</v>
      </c>
      <c r="Y44" s="22">
        <v>150536</v>
      </c>
      <c r="Z44" s="23">
        <v>13.571999141697455</v>
      </c>
      <c r="AA44" s="20">
        <v>4436604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163729289</v>
      </c>
      <c r="D47" s="29">
        <f t="shared" ref="D47:Y47" si="1">SUM(D34:D46)</f>
        <v>0</v>
      </c>
      <c r="E47" s="30">
        <f t="shared" si="1"/>
        <v>128131841</v>
      </c>
      <c r="F47" s="31">
        <f t="shared" si="1"/>
        <v>128131841</v>
      </c>
      <c r="G47" s="31">
        <f t="shared" si="1"/>
        <v>6290772</v>
      </c>
      <c r="H47" s="31">
        <f t="shared" si="1"/>
        <v>8403368</v>
      </c>
      <c r="I47" s="31">
        <f t="shared" si="1"/>
        <v>7700695</v>
      </c>
      <c r="J47" s="31">
        <f t="shared" si="1"/>
        <v>22394835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22394835</v>
      </c>
      <c r="X47" s="31">
        <f t="shared" si="1"/>
        <v>32032977</v>
      </c>
      <c r="Y47" s="31">
        <f t="shared" si="1"/>
        <v>-9638142</v>
      </c>
      <c r="Z47" s="32">
        <f>+IF(X47&lt;&gt;0,+(Y47/X47)*100,0)</f>
        <v>-30.08818693310959</v>
      </c>
      <c r="AA47" s="29">
        <f>SUM(AA34:AA46)</f>
        <v>128131841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-9587002</v>
      </c>
      <c r="D48" s="39">
        <f t="shared" si="2"/>
        <v>0</v>
      </c>
      <c r="E48" s="40">
        <f t="shared" si="2"/>
        <v>37332426</v>
      </c>
      <c r="F48" s="41">
        <f t="shared" si="2"/>
        <v>37332426</v>
      </c>
      <c r="G48" s="41">
        <f t="shared" si="2"/>
        <v>24286212</v>
      </c>
      <c r="H48" s="41">
        <f t="shared" si="2"/>
        <v>1174497</v>
      </c>
      <c r="I48" s="41">
        <f t="shared" si="2"/>
        <v>1916683</v>
      </c>
      <c r="J48" s="41">
        <f t="shared" si="2"/>
        <v>27377392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27377392</v>
      </c>
      <c r="X48" s="41">
        <f t="shared" si="2"/>
        <v>9333096</v>
      </c>
      <c r="Y48" s="41">
        <f t="shared" si="2"/>
        <v>18044296</v>
      </c>
      <c r="Z48" s="42">
        <f>+IF(X48&lt;&gt;0,+(Y48/X48)*100,0)</f>
        <v>193.33665913218937</v>
      </c>
      <c r="AA48" s="39">
        <f>+AA32-AA47</f>
        <v>37332426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-9587002</v>
      </c>
      <c r="D51" s="48">
        <f t="shared" si="3"/>
        <v>0</v>
      </c>
      <c r="E51" s="49">
        <f t="shared" si="3"/>
        <v>37332426</v>
      </c>
      <c r="F51" s="50">
        <f t="shared" si="3"/>
        <v>37332426</v>
      </c>
      <c r="G51" s="50">
        <f t="shared" si="3"/>
        <v>24286212</v>
      </c>
      <c r="H51" s="50">
        <f t="shared" si="3"/>
        <v>1174497</v>
      </c>
      <c r="I51" s="50">
        <f t="shared" si="3"/>
        <v>1916683</v>
      </c>
      <c r="J51" s="50">
        <f t="shared" si="3"/>
        <v>27377392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27377392</v>
      </c>
      <c r="X51" s="50">
        <f t="shared" si="3"/>
        <v>9333096</v>
      </c>
      <c r="Y51" s="50">
        <f t="shared" si="3"/>
        <v>18044296</v>
      </c>
      <c r="Z51" s="51">
        <f>+IF(X51&lt;&gt;0,+(Y51/X51)*100,0)</f>
        <v>193.33665913218937</v>
      </c>
      <c r="AA51" s="48">
        <f>SUM(AA48:AA50)</f>
        <v>37332426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-9587002</v>
      </c>
      <c r="D53" s="54">
        <f>+D51-D52</f>
        <v>0</v>
      </c>
      <c r="E53" s="55">
        <f t="shared" si="4"/>
        <v>37332426</v>
      </c>
      <c r="F53" s="56">
        <f t="shared" si="4"/>
        <v>37332426</v>
      </c>
      <c r="G53" s="56">
        <f t="shared" si="4"/>
        <v>24286212</v>
      </c>
      <c r="H53" s="56">
        <f t="shared" si="4"/>
        <v>1174497</v>
      </c>
      <c r="I53" s="56">
        <f t="shared" si="4"/>
        <v>1916683</v>
      </c>
      <c r="J53" s="56">
        <f t="shared" si="4"/>
        <v>27377392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27377392</v>
      </c>
      <c r="X53" s="56">
        <f t="shared" si="4"/>
        <v>9333096</v>
      </c>
      <c r="Y53" s="56">
        <f t="shared" si="4"/>
        <v>18044296</v>
      </c>
      <c r="Z53" s="57">
        <f>+IF(X53&lt;&gt;0,+(Y53/X53)*100,0)</f>
        <v>193.33665913218937</v>
      </c>
      <c r="AA53" s="54">
        <f>+AA51-AA52</f>
        <v>37332426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-9587002</v>
      </c>
      <c r="D56" s="48">
        <f>SUM(D53:D55)</f>
        <v>0</v>
      </c>
      <c r="E56" s="49">
        <f t="shared" si="5"/>
        <v>37332426</v>
      </c>
      <c r="F56" s="50">
        <f t="shared" si="5"/>
        <v>37332426</v>
      </c>
      <c r="G56" s="50">
        <f t="shared" si="5"/>
        <v>24286212</v>
      </c>
      <c r="H56" s="50">
        <f t="shared" si="5"/>
        <v>1174497</v>
      </c>
      <c r="I56" s="50">
        <f t="shared" si="5"/>
        <v>1916683</v>
      </c>
      <c r="J56" s="50">
        <f t="shared" si="5"/>
        <v>27377392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27377392</v>
      </c>
      <c r="X56" s="50">
        <f t="shared" si="5"/>
        <v>9333096</v>
      </c>
      <c r="Y56" s="50">
        <f t="shared" si="5"/>
        <v>18044296</v>
      </c>
      <c r="Z56" s="51">
        <f>+IF(X56&lt;&gt;0,+(Y56/X56)*100,0)</f>
        <v>193.33665913218937</v>
      </c>
      <c r="AA56" s="48">
        <f>SUM(AA53:AA55)</f>
        <v>37332426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-9587002</v>
      </c>
      <c r="D59" s="65">
        <f>SUM(D56:D58)</f>
        <v>0</v>
      </c>
      <c r="E59" s="66">
        <f t="shared" si="6"/>
        <v>37332426</v>
      </c>
      <c r="F59" s="67">
        <f t="shared" si="6"/>
        <v>37332426</v>
      </c>
      <c r="G59" s="67">
        <f t="shared" si="6"/>
        <v>24286212</v>
      </c>
      <c r="H59" s="67">
        <f t="shared" si="6"/>
        <v>1174497</v>
      </c>
      <c r="I59" s="67">
        <f t="shared" si="6"/>
        <v>1916683</v>
      </c>
      <c r="J59" s="67">
        <f t="shared" si="6"/>
        <v>27377392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27377392</v>
      </c>
      <c r="X59" s="67">
        <f t="shared" si="6"/>
        <v>9333096</v>
      </c>
      <c r="Y59" s="67">
        <f t="shared" si="6"/>
        <v>18044296</v>
      </c>
      <c r="Z59" s="68">
        <f>+IF(X59&lt;&gt;0,+(Y59/X59)*100,0)</f>
        <v>193.33665913218937</v>
      </c>
      <c r="AA59" s="65">
        <f>SUM(AA56:AA58)</f>
        <v>37332426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2004661</v>
      </c>
      <c r="D9" s="20"/>
      <c r="E9" s="21">
        <v>2104594</v>
      </c>
      <c r="F9" s="22">
        <v>2104594</v>
      </c>
      <c r="G9" s="22">
        <v>227906</v>
      </c>
      <c r="H9" s="22">
        <v>206168</v>
      </c>
      <c r="I9" s="22">
        <v>230600</v>
      </c>
      <c r="J9" s="22">
        <v>664674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664674</v>
      </c>
      <c r="X9" s="22">
        <v>526146</v>
      </c>
      <c r="Y9" s="22">
        <v>138528</v>
      </c>
      <c r="Z9" s="23">
        <v>26.328813675291652</v>
      </c>
      <c r="AA9" s="20">
        <v>2104594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1064794</v>
      </c>
      <c r="F13" s="22">
        <v>1064794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266199</v>
      </c>
      <c r="Y13" s="22">
        <v>-266199</v>
      </c>
      <c r="Z13" s="23">
        <v>-100</v>
      </c>
      <c r="AA13" s="20">
        <v>1064794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2004661</v>
      </c>
      <c r="D32" s="29">
        <f t="shared" ref="D32:Y32" si="0">SUM(D6:D31)</f>
        <v>0</v>
      </c>
      <c r="E32" s="30">
        <f t="shared" si="0"/>
        <v>3169388</v>
      </c>
      <c r="F32" s="31">
        <f t="shared" si="0"/>
        <v>3169388</v>
      </c>
      <c r="G32" s="31">
        <f t="shared" si="0"/>
        <v>227906</v>
      </c>
      <c r="H32" s="31">
        <f t="shared" si="0"/>
        <v>206168</v>
      </c>
      <c r="I32" s="31">
        <f t="shared" si="0"/>
        <v>230600</v>
      </c>
      <c r="J32" s="31">
        <f t="shared" si="0"/>
        <v>664674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664674</v>
      </c>
      <c r="X32" s="31">
        <f t="shared" si="0"/>
        <v>792345</v>
      </c>
      <c r="Y32" s="31">
        <f t="shared" si="0"/>
        <v>-127671</v>
      </c>
      <c r="Z32" s="32">
        <f>+IF(X32&lt;&gt;0,+(Y32/X32)*100,0)</f>
        <v>-16.113056812373397</v>
      </c>
      <c r="AA32" s="29">
        <f>SUM(AA6:AA31)</f>
        <v>3169388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2209801</v>
      </c>
      <c r="D34" s="20"/>
      <c r="E34" s="21">
        <v>2363576</v>
      </c>
      <c r="F34" s="22">
        <v>2363576</v>
      </c>
      <c r="G34" s="22">
        <v>194018</v>
      </c>
      <c r="H34" s="22">
        <v>154620</v>
      </c>
      <c r="I34" s="22">
        <v>168892</v>
      </c>
      <c r="J34" s="22">
        <v>517530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517530</v>
      </c>
      <c r="X34" s="22">
        <v>590895</v>
      </c>
      <c r="Y34" s="22">
        <v>-73365</v>
      </c>
      <c r="Z34" s="23">
        <v>-12.415911456350113</v>
      </c>
      <c r="AA34" s="20">
        <v>2363576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131097</v>
      </c>
      <c r="D37" s="20"/>
      <c r="E37" s="21">
        <v>400000</v>
      </c>
      <c r="F37" s="22">
        <v>400000</v>
      </c>
      <c r="G37" s="22"/>
      <c r="H37" s="22">
        <v>1813</v>
      </c>
      <c r="I37" s="22"/>
      <c r="J37" s="22">
        <v>1813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1813</v>
      </c>
      <c r="X37" s="22">
        <v>99999</v>
      </c>
      <c r="Y37" s="22">
        <v>-98186</v>
      </c>
      <c r="Z37" s="23">
        <v>-98.186981869818695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773653</v>
      </c>
      <c r="D39" s="20"/>
      <c r="E39" s="21"/>
      <c r="F39" s="22"/>
      <c r="G39" s="22">
        <v>78585</v>
      </c>
      <c r="H39" s="22">
        <v>78585</v>
      </c>
      <c r="I39" s="22">
        <v>76050</v>
      </c>
      <c r="J39" s="22">
        <v>233220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233220</v>
      </c>
      <c r="X39" s="22"/>
      <c r="Y39" s="22">
        <v>233220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19259</v>
      </c>
      <c r="D41" s="20"/>
      <c r="E41" s="21">
        <v>520000</v>
      </c>
      <c r="F41" s="22">
        <v>520000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129999</v>
      </c>
      <c r="Y41" s="22">
        <v>-129999</v>
      </c>
      <c r="Z41" s="23">
        <v>-100</v>
      </c>
      <c r="AA41" s="20">
        <v>520000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18363</v>
      </c>
      <c r="D44" s="20"/>
      <c r="E44" s="21">
        <v>324298</v>
      </c>
      <c r="F44" s="22">
        <v>324298</v>
      </c>
      <c r="G44" s="22">
        <v>1610</v>
      </c>
      <c r="H44" s="22">
        <v>1285</v>
      </c>
      <c r="I44" s="22">
        <v>1393</v>
      </c>
      <c r="J44" s="22">
        <v>4288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4288</v>
      </c>
      <c r="X44" s="22">
        <v>81072</v>
      </c>
      <c r="Y44" s="22">
        <v>-76784</v>
      </c>
      <c r="Z44" s="23">
        <v>-94.710874284586538</v>
      </c>
      <c r="AA44" s="20">
        <v>324298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3152173</v>
      </c>
      <c r="D47" s="29">
        <f t="shared" ref="D47:Y47" si="1">SUM(D34:D46)</f>
        <v>0</v>
      </c>
      <c r="E47" s="30">
        <f t="shared" si="1"/>
        <v>3607874</v>
      </c>
      <c r="F47" s="31">
        <f t="shared" si="1"/>
        <v>3607874</v>
      </c>
      <c r="G47" s="31">
        <f t="shared" si="1"/>
        <v>274213</v>
      </c>
      <c r="H47" s="31">
        <f t="shared" si="1"/>
        <v>236303</v>
      </c>
      <c r="I47" s="31">
        <f t="shared" si="1"/>
        <v>246335</v>
      </c>
      <c r="J47" s="31">
        <f t="shared" si="1"/>
        <v>756851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756851</v>
      </c>
      <c r="X47" s="31">
        <f t="shared" si="1"/>
        <v>901965</v>
      </c>
      <c r="Y47" s="31">
        <f t="shared" si="1"/>
        <v>-145114</v>
      </c>
      <c r="Z47" s="32">
        <f>+IF(X47&lt;&gt;0,+(Y47/X47)*100,0)</f>
        <v>-16.088650890001276</v>
      </c>
      <c r="AA47" s="29">
        <f>SUM(AA34:AA46)</f>
        <v>3607874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-1147512</v>
      </c>
      <c r="D48" s="39">
        <f t="shared" si="2"/>
        <v>0</v>
      </c>
      <c r="E48" s="40">
        <f t="shared" si="2"/>
        <v>-438486</v>
      </c>
      <c r="F48" s="41">
        <f t="shared" si="2"/>
        <v>-438486</v>
      </c>
      <c r="G48" s="41">
        <f t="shared" si="2"/>
        <v>-46307</v>
      </c>
      <c r="H48" s="41">
        <f t="shared" si="2"/>
        <v>-30135</v>
      </c>
      <c r="I48" s="41">
        <f t="shared" si="2"/>
        <v>-15735</v>
      </c>
      <c r="J48" s="41">
        <f t="shared" si="2"/>
        <v>-92177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-92177</v>
      </c>
      <c r="X48" s="41">
        <f t="shared" si="2"/>
        <v>-109620</v>
      </c>
      <c r="Y48" s="41">
        <f t="shared" si="2"/>
        <v>17443</v>
      </c>
      <c r="Z48" s="42">
        <f>+IF(X48&lt;&gt;0,+(Y48/X48)*100,0)</f>
        <v>-15.912242291552637</v>
      </c>
      <c r="AA48" s="39">
        <f>+AA32-AA47</f>
        <v>-438486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-1147512</v>
      </c>
      <c r="D51" s="48">
        <f t="shared" si="3"/>
        <v>0</v>
      </c>
      <c r="E51" s="49">
        <f t="shared" si="3"/>
        <v>-438486</v>
      </c>
      <c r="F51" s="50">
        <f t="shared" si="3"/>
        <v>-438486</v>
      </c>
      <c r="G51" s="50">
        <f t="shared" si="3"/>
        <v>-46307</v>
      </c>
      <c r="H51" s="50">
        <f t="shared" si="3"/>
        <v>-30135</v>
      </c>
      <c r="I51" s="50">
        <f t="shared" si="3"/>
        <v>-15735</v>
      </c>
      <c r="J51" s="50">
        <f t="shared" si="3"/>
        <v>-92177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-92177</v>
      </c>
      <c r="X51" s="50">
        <f t="shared" si="3"/>
        <v>-109620</v>
      </c>
      <c r="Y51" s="50">
        <f t="shared" si="3"/>
        <v>17443</v>
      </c>
      <c r="Z51" s="51">
        <f>+IF(X51&lt;&gt;0,+(Y51/X51)*100,0)</f>
        <v>-15.912242291552637</v>
      </c>
      <c r="AA51" s="48">
        <f>SUM(AA48:AA50)</f>
        <v>-438486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-1147512</v>
      </c>
      <c r="D53" s="54">
        <f>+D51-D52</f>
        <v>0</v>
      </c>
      <c r="E53" s="55">
        <f t="shared" si="4"/>
        <v>-438486</v>
      </c>
      <c r="F53" s="56">
        <f t="shared" si="4"/>
        <v>-438486</v>
      </c>
      <c r="G53" s="56">
        <f t="shared" si="4"/>
        <v>-46307</v>
      </c>
      <c r="H53" s="56">
        <f t="shared" si="4"/>
        <v>-30135</v>
      </c>
      <c r="I53" s="56">
        <f t="shared" si="4"/>
        <v>-15735</v>
      </c>
      <c r="J53" s="56">
        <f t="shared" si="4"/>
        <v>-92177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-92177</v>
      </c>
      <c r="X53" s="56">
        <f t="shared" si="4"/>
        <v>-109620</v>
      </c>
      <c r="Y53" s="56">
        <f t="shared" si="4"/>
        <v>17443</v>
      </c>
      <c r="Z53" s="57">
        <f>+IF(X53&lt;&gt;0,+(Y53/X53)*100,0)</f>
        <v>-15.912242291552637</v>
      </c>
      <c r="AA53" s="54">
        <f>+AA51-AA52</f>
        <v>-438486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-1147512</v>
      </c>
      <c r="D56" s="48">
        <f>SUM(D53:D55)</f>
        <v>0</v>
      </c>
      <c r="E56" s="49">
        <f t="shared" si="5"/>
        <v>-438486</v>
      </c>
      <c r="F56" s="50">
        <f t="shared" si="5"/>
        <v>-438486</v>
      </c>
      <c r="G56" s="50">
        <f t="shared" si="5"/>
        <v>-46307</v>
      </c>
      <c r="H56" s="50">
        <f t="shared" si="5"/>
        <v>-30135</v>
      </c>
      <c r="I56" s="50">
        <f t="shared" si="5"/>
        <v>-15735</v>
      </c>
      <c r="J56" s="50">
        <f t="shared" si="5"/>
        <v>-92177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-92177</v>
      </c>
      <c r="X56" s="50">
        <f t="shared" si="5"/>
        <v>-109620</v>
      </c>
      <c r="Y56" s="50">
        <f t="shared" si="5"/>
        <v>17443</v>
      </c>
      <c r="Z56" s="51">
        <f>+IF(X56&lt;&gt;0,+(Y56/X56)*100,0)</f>
        <v>-15.912242291552637</v>
      </c>
      <c r="AA56" s="48">
        <f>SUM(AA53:AA55)</f>
        <v>-438486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-1147512</v>
      </c>
      <c r="D59" s="65">
        <f>SUM(D56:D58)</f>
        <v>0</v>
      </c>
      <c r="E59" s="66">
        <f t="shared" si="6"/>
        <v>-438486</v>
      </c>
      <c r="F59" s="67">
        <f t="shared" si="6"/>
        <v>-438486</v>
      </c>
      <c r="G59" s="67">
        <f t="shared" si="6"/>
        <v>-46307</v>
      </c>
      <c r="H59" s="67">
        <f t="shared" si="6"/>
        <v>-30135</v>
      </c>
      <c r="I59" s="67">
        <f t="shared" si="6"/>
        <v>-15735</v>
      </c>
      <c r="J59" s="67">
        <f t="shared" si="6"/>
        <v>-92177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-92177</v>
      </c>
      <c r="X59" s="67">
        <f t="shared" si="6"/>
        <v>-109620</v>
      </c>
      <c r="Y59" s="67">
        <f t="shared" si="6"/>
        <v>17443</v>
      </c>
      <c r="Z59" s="68">
        <f>+IF(X59&lt;&gt;0,+(Y59/X59)*100,0)</f>
        <v>-15.912242291552637</v>
      </c>
      <c r="AA59" s="65">
        <f>SUM(AA56:AA58)</f>
        <v>-438486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1349161</v>
      </c>
      <c r="D9" s="20"/>
      <c r="E9" s="21">
        <v>2062872</v>
      </c>
      <c r="F9" s="22">
        <v>2062872</v>
      </c>
      <c r="G9" s="22">
        <v>3769475</v>
      </c>
      <c r="H9" s="22">
        <v>128017</v>
      </c>
      <c r="I9" s="22">
        <v>127725</v>
      </c>
      <c r="J9" s="22">
        <v>4025217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4025217</v>
      </c>
      <c r="X9" s="22">
        <v>515718</v>
      </c>
      <c r="Y9" s="22">
        <v>3509499</v>
      </c>
      <c r="Z9" s="23">
        <v>680.50737030702828</v>
      </c>
      <c r="AA9" s="20">
        <v>2062872</v>
      </c>
    </row>
    <row r="10" spans="1:27" ht="13.5" x14ac:dyDescent="0.25">
      <c r="A10" s="19" t="s">
        <v>38</v>
      </c>
      <c r="B10" s="15" t="s">
        <v>32</v>
      </c>
      <c r="C10" s="20">
        <v>21354</v>
      </c>
      <c r="D10" s="20"/>
      <c r="E10" s="21">
        <v>53184</v>
      </c>
      <c r="F10" s="22">
        <v>53184</v>
      </c>
      <c r="G10" s="22">
        <v>2246</v>
      </c>
      <c r="H10" s="22">
        <v>4851</v>
      </c>
      <c r="I10" s="22">
        <v>6117</v>
      </c>
      <c r="J10" s="22">
        <v>13214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13214</v>
      </c>
      <c r="X10" s="22">
        <v>13296</v>
      </c>
      <c r="Y10" s="22">
        <v>-82</v>
      </c>
      <c r="Z10" s="23">
        <v>-0.61672683513838755</v>
      </c>
      <c r="AA10" s="20">
        <v>53184</v>
      </c>
    </row>
    <row r="11" spans="1:27" ht="13.5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150000</v>
      </c>
      <c r="G11" s="22">
        <v>67874</v>
      </c>
      <c r="H11" s="22">
        <v>86195</v>
      </c>
      <c r="I11" s="22">
        <v>112169</v>
      </c>
      <c r="J11" s="22">
        <v>266238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266238</v>
      </c>
      <c r="X11" s="22">
        <v>37500</v>
      </c>
      <c r="Y11" s="22">
        <v>228738</v>
      </c>
      <c r="Z11" s="23">
        <v>609.96800000000007</v>
      </c>
      <c r="AA11" s="20">
        <v>150000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325145</v>
      </c>
      <c r="D23" s="20"/>
      <c r="E23" s="21">
        <v>600000</v>
      </c>
      <c r="F23" s="22">
        <v>600000</v>
      </c>
      <c r="G23" s="22">
        <v>2650</v>
      </c>
      <c r="H23" s="22">
        <v>1641</v>
      </c>
      <c r="I23" s="22">
        <v>2701</v>
      </c>
      <c r="J23" s="22">
        <v>6992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6992</v>
      </c>
      <c r="X23" s="22">
        <v>150000</v>
      </c>
      <c r="Y23" s="22">
        <v>-143008</v>
      </c>
      <c r="Z23" s="23">
        <v>-95.338666666666668</v>
      </c>
      <c r="AA23" s="20">
        <v>600000</v>
      </c>
    </row>
    <row r="24" spans="1:27" ht="13.5" x14ac:dyDescent="0.25">
      <c r="A24" s="19" t="s">
        <v>52</v>
      </c>
      <c r="B24" s="15" t="s">
        <v>32</v>
      </c>
      <c r="C24" s="20">
        <v>445267</v>
      </c>
      <c r="D24" s="20"/>
      <c r="E24" s="21">
        <v>2250000</v>
      </c>
      <c r="F24" s="22">
        <v>2250000</v>
      </c>
      <c r="G24" s="22">
        <v>63807</v>
      </c>
      <c r="H24" s="22">
        <v>47558</v>
      </c>
      <c r="I24" s="22">
        <v>-101335</v>
      </c>
      <c r="J24" s="22">
        <v>10030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10030</v>
      </c>
      <c r="X24" s="22">
        <v>562500</v>
      </c>
      <c r="Y24" s="22">
        <v>-552470</v>
      </c>
      <c r="Z24" s="23">
        <v>-98.216888888888889</v>
      </c>
      <c r="AA24" s="20">
        <v>2250000</v>
      </c>
    </row>
    <row r="25" spans="1:27" ht="13.5" x14ac:dyDescent="0.25">
      <c r="A25" s="19" t="s">
        <v>53</v>
      </c>
      <c r="B25" s="15" t="s">
        <v>32</v>
      </c>
      <c r="C25" s="20">
        <v>3422296</v>
      </c>
      <c r="D25" s="20"/>
      <c r="E25" s="21">
        <v>2793996</v>
      </c>
      <c r="F25" s="22">
        <v>2793996</v>
      </c>
      <c r="G25" s="22"/>
      <c r="H25" s="22"/>
      <c r="I25" s="22">
        <v>802180</v>
      </c>
      <c r="J25" s="22">
        <v>802180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802180</v>
      </c>
      <c r="X25" s="22">
        <v>698499</v>
      </c>
      <c r="Y25" s="22">
        <v>103681</v>
      </c>
      <c r="Z25" s="23">
        <v>14.843399918969101</v>
      </c>
      <c r="AA25" s="20">
        <v>2793996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6758657</v>
      </c>
      <c r="D32" s="29">
        <f t="shared" ref="D32:Y32" si="0">SUM(D6:D31)</f>
        <v>0</v>
      </c>
      <c r="E32" s="30">
        <f t="shared" si="0"/>
        <v>7910052</v>
      </c>
      <c r="F32" s="31">
        <f t="shared" si="0"/>
        <v>7910052</v>
      </c>
      <c r="G32" s="31">
        <f t="shared" si="0"/>
        <v>3906052</v>
      </c>
      <c r="H32" s="31">
        <f t="shared" si="0"/>
        <v>268262</v>
      </c>
      <c r="I32" s="31">
        <f t="shared" si="0"/>
        <v>949557</v>
      </c>
      <c r="J32" s="31">
        <f t="shared" si="0"/>
        <v>5123871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5123871</v>
      </c>
      <c r="X32" s="31">
        <f t="shared" si="0"/>
        <v>1977513</v>
      </c>
      <c r="Y32" s="31">
        <f t="shared" si="0"/>
        <v>3146358</v>
      </c>
      <c r="Z32" s="32">
        <f>+IF(X32&lt;&gt;0,+(Y32/X32)*100,0)</f>
        <v>159.10681750259036</v>
      </c>
      <c r="AA32" s="29">
        <f>SUM(AA6:AA31)</f>
        <v>7910052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14551486</v>
      </c>
      <c r="D34" s="20"/>
      <c r="E34" s="21">
        <v>8759714</v>
      </c>
      <c r="F34" s="22">
        <v>8759714</v>
      </c>
      <c r="G34" s="22">
        <v>2064045</v>
      </c>
      <c r="H34" s="22">
        <v>737693</v>
      </c>
      <c r="I34" s="22">
        <v>1968328</v>
      </c>
      <c r="J34" s="22">
        <v>4770066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4770066</v>
      </c>
      <c r="X34" s="22">
        <v>2189928</v>
      </c>
      <c r="Y34" s="22">
        <v>2580138</v>
      </c>
      <c r="Z34" s="23">
        <v>117.81839402939273</v>
      </c>
      <c r="AA34" s="20">
        <v>8759714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1822</v>
      </c>
      <c r="D39" s="20"/>
      <c r="E39" s="21"/>
      <c r="F39" s="22"/>
      <c r="G39" s="22">
        <v>329</v>
      </c>
      <c r="H39" s="22">
        <v>329</v>
      </c>
      <c r="I39" s="22">
        <v>318</v>
      </c>
      <c r="J39" s="22">
        <v>976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976</v>
      </c>
      <c r="X39" s="22"/>
      <c r="Y39" s="22">
        <v>976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1748066</v>
      </c>
      <c r="D41" s="20"/>
      <c r="E41" s="21">
        <v>4676124</v>
      </c>
      <c r="F41" s="22">
        <v>4676124</v>
      </c>
      <c r="G41" s="22">
        <v>8080</v>
      </c>
      <c r="H41" s="22">
        <v>1245879</v>
      </c>
      <c r="I41" s="22">
        <v>371275</v>
      </c>
      <c r="J41" s="22">
        <v>1625234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1625234</v>
      </c>
      <c r="X41" s="22">
        <v>1169028</v>
      </c>
      <c r="Y41" s="22">
        <v>456206</v>
      </c>
      <c r="Z41" s="23">
        <v>39.024386071163391</v>
      </c>
      <c r="AA41" s="20">
        <v>4676124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4935563</v>
      </c>
      <c r="D44" s="20"/>
      <c r="E44" s="21">
        <v>6237372</v>
      </c>
      <c r="F44" s="22">
        <v>6237372</v>
      </c>
      <c r="G44" s="22">
        <v>130695</v>
      </c>
      <c r="H44" s="22">
        <v>146431</v>
      </c>
      <c r="I44" s="22">
        <v>435341</v>
      </c>
      <c r="J44" s="22">
        <v>712467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712467</v>
      </c>
      <c r="X44" s="22">
        <v>1559343</v>
      </c>
      <c r="Y44" s="22">
        <v>-846876</v>
      </c>
      <c r="Z44" s="23">
        <v>-54.309795856331803</v>
      </c>
      <c r="AA44" s="20">
        <v>6237372</v>
      </c>
    </row>
    <row r="45" spans="1:27" ht="13.5" x14ac:dyDescent="0.25">
      <c r="A45" s="19" t="s">
        <v>70</v>
      </c>
      <c r="B45" s="15" t="s">
        <v>32</v>
      </c>
      <c r="C45" s="20">
        <v>908235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22145172</v>
      </c>
      <c r="D47" s="29">
        <f t="shared" ref="D47:Y47" si="1">SUM(D34:D46)</f>
        <v>0</v>
      </c>
      <c r="E47" s="30">
        <f t="shared" si="1"/>
        <v>19673210</v>
      </c>
      <c r="F47" s="31">
        <f t="shared" si="1"/>
        <v>19673210</v>
      </c>
      <c r="G47" s="31">
        <f t="shared" si="1"/>
        <v>2203149</v>
      </c>
      <c r="H47" s="31">
        <f t="shared" si="1"/>
        <v>2130332</v>
      </c>
      <c r="I47" s="31">
        <f t="shared" si="1"/>
        <v>2775262</v>
      </c>
      <c r="J47" s="31">
        <f t="shared" si="1"/>
        <v>7108743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7108743</v>
      </c>
      <c r="X47" s="31">
        <f t="shared" si="1"/>
        <v>4918299</v>
      </c>
      <c r="Y47" s="31">
        <f t="shared" si="1"/>
        <v>2190444</v>
      </c>
      <c r="Z47" s="32">
        <f>+IF(X47&lt;&gt;0,+(Y47/X47)*100,0)</f>
        <v>44.53661723290918</v>
      </c>
      <c r="AA47" s="29">
        <f>SUM(AA34:AA46)</f>
        <v>19673210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-15386515</v>
      </c>
      <c r="D48" s="39">
        <f t="shared" si="2"/>
        <v>0</v>
      </c>
      <c r="E48" s="40">
        <f t="shared" si="2"/>
        <v>-11763158</v>
      </c>
      <c r="F48" s="41">
        <f t="shared" si="2"/>
        <v>-11763158</v>
      </c>
      <c r="G48" s="41">
        <f t="shared" si="2"/>
        <v>1702903</v>
      </c>
      <c r="H48" s="41">
        <f t="shared" si="2"/>
        <v>-1862070</v>
      </c>
      <c r="I48" s="41">
        <f t="shared" si="2"/>
        <v>-1825705</v>
      </c>
      <c r="J48" s="41">
        <f t="shared" si="2"/>
        <v>-1984872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-1984872</v>
      </c>
      <c r="X48" s="41">
        <f t="shared" si="2"/>
        <v>-2940786</v>
      </c>
      <c r="Y48" s="41">
        <f t="shared" si="2"/>
        <v>955914</v>
      </c>
      <c r="Z48" s="42">
        <f>+IF(X48&lt;&gt;0,+(Y48/X48)*100,0)</f>
        <v>-32.505391415764358</v>
      </c>
      <c r="AA48" s="39">
        <f>+AA32-AA47</f>
        <v>-11763158</v>
      </c>
    </row>
    <row r="49" spans="1:27" ht="25.5" x14ac:dyDescent="0.25">
      <c r="A49" s="43" t="s">
        <v>74</v>
      </c>
      <c r="B49" s="15" t="s">
        <v>32</v>
      </c>
      <c r="C49" s="20">
        <v>4863827</v>
      </c>
      <c r="D49" s="20"/>
      <c r="E49" s="21"/>
      <c r="F49" s="22"/>
      <c r="G49" s="22"/>
      <c r="H49" s="22"/>
      <c r="I49" s="22">
        <v>1105235</v>
      </c>
      <c r="J49" s="22">
        <v>1105235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1105235</v>
      </c>
      <c r="X49" s="22"/>
      <c r="Y49" s="22">
        <v>1105235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-10522688</v>
      </c>
      <c r="D51" s="48">
        <f t="shared" si="3"/>
        <v>0</v>
      </c>
      <c r="E51" s="49">
        <f t="shared" si="3"/>
        <v>-11763158</v>
      </c>
      <c r="F51" s="50">
        <f t="shared" si="3"/>
        <v>-11763158</v>
      </c>
      <c r="G51" s="50">
        <f t="shared" si="3"/>
        <v>1702903</v>
      </c>
      <c r="H51" s="50">
        <f t="shared" si="3"/>
        <v>-1862070</v>
      </c>
      <c r="I51" s="50">
        <f t="shared" si="3"/>
        <v>-720470</v>
      </c>
      <c r="J51" s="50">
        <f t="shared" si="3"/>
        <v>-879637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-879637</v>
      </c>
      <c r="X51" s="50">
        <f t="shared" si="3"/>
        <v>-2940786</v>
      </c>
      <c r="Y51" s="50">
        <f t="shared" si="3"/>
        <v>2061149</v>
      </c>
      <c r="Z51" s="51">
        <f>+IF(X51&lt;&gt;0,+(Y51/X51)*100,0)</f>
        <v>-70.088370932124946</v>
      </c>
      <c r="AA51" s="48">
        <f>SUM(AA48:AA50)</f>
        <v>-11763158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-10522688</v>
      </c>
      <c r="D53" s="54">
        <f>+D51-D52</f>
        <v>0</v>
      </c>
      <c r="E53" s="55">
        <f t="shared" si="4"/>
        <v>-11763158</v>
      </c>
      <c r="F53" s="56">
        <f t="shared" si="4"/>
        <v>-11763158</v>
      </c>
      <c r="G53" s="56">
        <f t="shared" si="4"/>
        <v>1702903</v>
      </c>
      <c r="H53" s="56">
        <f t="shared" si="4"/>
        <v>-1862070</v>
      </c>
      <c r="I53" s="56">
        <f t="shared" si="4"/>
        <v>-720470</v>
      </c>
      <c r="J53" s="56">
        <f t="shared" si="4"/>
        <v>-879637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-879637</v>
      </c>
      <c r="X53" s="56">
        <f t="shared" si="4"/>
        <v>-2940786</v>
      </c>
      <c r="Y53" s="56">
        <f t="shared" si="4"/>
        <v>2061149</v>
      </c>
      <c r="Z53" s="57">
        <f>+IF(X53&lt;&gt;0,+(Y53/X53)*100,0)</f>
        <v>-70.088370932124946</v>
      </c>
      <c r="AA53" s="54">
        <f>+AA51-AA52</f>
        <v>-11763158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-10522688</v>
      </c>
      <c r="D56" s="48">
        <f>SUM(D53:D55)</f>
        <v>0</v>
      </c>
      <c r="E56" s="49">
        <f t="shared" si="5"/>
        <v>-11763158</v>
      </c>
      <c r="F56" s="50">
        <f t="shared" si="5"/>
        <v>-11763158</v>
      </c>
      <c r="G56" s="50">
        <f t="shared" si="5"/>
        <v>1702903</v>
      </c>
      <c r="H56" s="50">
        <f t="shared" si="5"/>
        <v>-1862070</v>
      </c>
      <c r="I56" s="50">
        <f t="shared" si="5"/>
        <v>-720470</v>
      </c>
      <c r="J56" s="50">
        <f t="shared" si="5"/>
        <v>-879637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-879637</v>
      </c>
      <c r="X56" s="50">
        <f t="shared" si="5"/>
        <v>-2940786</v>
      </c>
      <c r="Y56" s="50">
        <f t="shared" si="5"/>
        <v>2061149</v>
      </c>
      <c r="Z56" s="51">
        <f>+IF(X56&lt;&gt;0,+(Y56/X56)*100,0)</f>
        <v>-70.088370932124946</v>
      </c>
      <c r="AA56" s="48">
        <f>SUM(AA53:AA55)</f>
        <v>-11763158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-10522688</v>
      </c>
      <c r="D59" s="65">
        <f>SUM(D56:D58)</f>
        <v>0</v>
      </c>
      <c r="E59" s="66">
        <f t="shared" si="6"/>
        <v>-11763158</v>
      </c>
      <c r="F59" s="67">
        <f t="shared" si="6"/>
        <v>-11763158</v>
      </c>
      <c r="G59" s="67">
        <f t="shared" si="6"/>
        <v>1702903</v>
      </c>
      <c r="H59" s="67">
        <f t="shared" si="6"/>
        <v>-1862070</v>
      </c>
      <c r="I59" s="67">
        <f t="shared" si="6"/>
        <v>-720470</v>
      </c>
      <c r="J59" s="67">
        <f t="shared" si="6"/>
        <v>-879637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-879637</v>
      </c>
      <c r="X59" s="67">
        <f t="shared" si="6"/>
        <v>-2940786</v>
      </c>
      <c r="Y59" s="67">
        <f t="shared" si="6"/>
        <v>2061149</v>
      </c>
      <c r="Z59" s="68">
        <f>+IF(X59&lt;&gt;0,+(Y59/X59)*100,0)</f>
        <v>-70.088370932124946</v>
      </c>
      <c r="AA59" s="65">
        <f>SUM(AA56:AA58)</f>
        <v>-11763158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11398421</v>
      </c>
      <c r="D9" s="20"/>
      <c r="E9" s="21">
        <v>11511004</v>
      </c>
      <c r="F9" s="22">
        <v>11511004</v>
      </c>
      <c r="G9" s="22">
        <v>999021</v>
      </c>
      <c r="H9" s="22">
        <v>999021</v>
      </c>
      <c r="I9" s="22">
        <v>1000778</v>
      </c>
      <c r="J9" s="22">
        <v>2998820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2998820</v>
      </c>
      <c r="X9" s="22">
        <v>2877747</v>
      </c>
      <c r="Y9" s="22">
        <v>121073</v>
      </c>
      <c r="Z9" s="23">
        <v>4.2072148802518079</v>
      </c>
      <c r="AA9" s="20">
        <v>11511004</v>
      </c>
    </row>
    <row r="10" spans="1:27" ht="13.5" x14ac:dyDescent="0.25">
      <c r="A10" s="19" t="s">
        <v>38</v>
      </c>
      <c r="B10" s="15" t="s">
        <v>32</v>
      </c>
      <c r="C10" s="20">
        <v>16961</v>
      </c>
      <c r="D10" s="20"/>
      <c r="E10" s="21"/>
      <c r="F10" s="22"/>
      <c r="G10" s="22">
        <v>6447</v>
      </c>
      <c r="H10" s="22">
        <v>2110</v>
      </c>
      <c r="I10" s="22">
        <v>2228</v>
      </c>
      <c r="J10" s="22">
        <v>10785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10785</v>
      </c>
      <c r="X10" s="22"/>
      <c r="Y10" s="22">
        <v>10785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-32686</v>
      </c>
      <c r="D13" s="20"/>
      <c r="E13" s="21">
        <v>211436</v>
      </c>
      <c r="F13" s="22">
        <v>211436</v>
      </c>
      <c r="G13" s="22">
        <v>242</v>
      </c>
      <c r="H13" s="22">
        <v>242</v>
      </c>
      <c r="I13" s="22">
        <v>242</v>
      </c>
      <c r="J13" s="22">
        <v>726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726</v>
      </c>
      <c r="X13" s="22">
        <v>52860</v>
      </c>
      <c r="Y13" s="22">
        <v>-52134</v>
      </c>
      <c r="Z13" s="23">
        <v>-98.626560726447224</v>
      </c>
      <c r="AA13" s="20">
        <v>211436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11382696</v>
      </c>
      <c r="D32" s="29">
        <f t="shared" ref="D32:Y32" si="0">SUM(D6:D31)</f>
        <v>0</v>
      </c>
      <c r="E32" s="30">
        <f t="shared" si="0"/>
        <v>11722440</v>
      </c>
      <c r="F32" s="31">
        <f t="shared" si="0"/>
        <v>11722440</v>
      </c>
      <c r="G32" s="31">
        <f t="shared" si="0"/>
        <v>1005710</v>
      </c>
      <c r="H32" s="31">
        <f t="shared" si="0"/>
        <v>1001373</v>
      </c>
      <c r="I32" s="31">
        <f t="shared" si="0"/>
        <v>1003248</v>
      </c>
      <c r="J32" s="31">
        <f t="shared" si="0"/>
        <v>3010331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3010331</v>
      </c>
      <c r="X32" s="31">
        <f t="shared" si="0"/>
        <v>2930607</v>
      </c>
      <c r="Y32" s="31">
        <f t="shared" si="0"/>
        <v>79724</v>
      </c>
      <c r="Z32" s="32">
        <f>+IF(X32&lt;&gt;0,+(Y32/X32)*100,0)</f>
        <v>2.7203920552977592</v>
      </c>
      <c r="AA32" s="29">
        <f>SUM(AA6:AA31)</f>
        <v>11722440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12827537</v>
      </c>
      <c r="D38" s="20"/>
      <c r="E38" s="21"/>
      <c r="F38" s="22"/>
      <c r="G38" s="22">
        <v>488304</v>
      </c>
      <c r="H38" s="22">
        <v>488304</v>
      </c>
      <c r="I38" s="22">
        <v>488304</v>
      </c>
      <c r="J38" s="22">
        <v>1464912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1464912</v>
      </c>
      <c r="X38" s="22"/>
      <c r="Y38" s="22">
        <v>1464912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1352703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498312</v>
      </c>
      <c r="D41" s="20"/>
      <c r="E41" s="21">
        <v>550000</v>
      </c>
      <c r="F41" s="22">
        <v>550000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137499</v>
      </c>
      <c r="Y41" s="22">
        <v>-137499</v>
      </c>
      <c r="Z41" s="23">
        <v>-100</v>
      </c>
      <c r="AA41" s="20">
        <v>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4846952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1047</v>
      </c>
      <c r="D44" s="20"/>
      <c r="E44" s="21">
        <v>912171</v>
      </c>
      <c r="F44" s="22">
        <v>912171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228042</v>
      </c>
      <c r="Y44" s="22">
        <v>-228042</v>
      </c>
      <c r="Z44" s="23">
        <v>-100</v>
      </c>
      <c r="AA44" s="20">
        <v>912171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19526551</v>
      </c>
      <c r="D47" s="29">
        <f t="shared" ref="D47:Y47" si="1">SUM(D34:D46)</f>
        <v>0</v>
      </c>
      <c r="E47" s="30">
        <f t="shared" si="1"/>
        <v>1462171</v>
      </c>
      <c r="F47" s="31">
        <f t="shared" si="1"/>
        <v>1462171</v>
      </c>
      <c r="G47" s="31">
        <f t="shared" si="1"/>
        <v>488304</v>
      </c>
      <c r="H47" s="31">
        <f t="shared" si="1"/>
        <v>488304</v>
      </c>
      <c r="I47" s="31">
        <f t="shared" si="1"/>
        <v>488304</v>
      </c>
      <c r="J47" s="31">
        <f t="shared" si="1"/>
        <v>1464912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1464912</v>
      </c>
      <c r="X47" s="31">
        <f t="shared" si="1"/>
        <v>365541</v>
      </c>
      <c r="Y47" s="31">
        <f t="shared" si="1"/>
        <v>1099371</v>
      </c>
      <c r="Z47" s="32">
        <f>+IF(X47&lt;&gt;0,+(Y47/X47)*100,0)</f>
        <v>300.75176245619508</v>
      </c>
      <c r="AA47" s="29">
        <f>SUM(AA34:AA46)</f>
        <v>1462171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-8143855</v>
      </c>
      <c r="D48" s="39">
        <f t="shared" si="2"/>
        <v>0</v>
      </c>
      <c r="E48" s="40">
        <f t="shared" si="2"/>
        <v>10260269</v>
      </c>
      <c r="F48" s="41">
        <f t="shared" si="2"/>
        <v>10260269</v>
      </c>
      <c r="G48" s="41">
        <f t="shared" si="2"/>
        <v>517406</v>
      </c>
      <c r="H48" s="41">
        <f t="shared" si="2"/>
        <v>513069</v>
      </c>
      <c r="I48" s="41">
        <f t="shared" si="2"/>
        <v>514944</v>
      </c>
      <c r="J48" s="41">
        <f t="shared" si="2"/>
        <v>1545419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1545419</v>
      </c>
      <c r="X48" s="41">
        <f t="shared" si="2"/>
        <v>2565066</v>
      </c>
      <c r="Y48" s="41">
        <f t="shared" si="2"/>
        <v>-1019647</v>
      </c>
      <c r="Z48" s="42">
        <f>+IF(X48&lt;&gt;0,+(Y48/X48)*100,0)</f>
        <v>-39.751296847722436</v>
      </c>
      <c r="AA48" s="39">
        <f>+AA32-AA47</f>
        <v>10260269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-8143855</v>
      </c>
      <c r="D51" s="48">
        <f t="shared" si="3"/>
        <v>0</v>
      </c>
      <c r="E51" s="49">
        <f t="shared" si="3"/>
        <v>10260269</v>
      </c>
      <c r="F51" s="50">
        <f t="shared" si="3"/>
        <v>10260269</v>
      </c>
      <c r="G51" s="50">
        <f t="shared" si="3"/>
        <v>517406</v>
      </c>
      <c r="H51" s="50">
        <f t="shared" si="3"/>
        <v>513069</v>
      </c>
      <c r="I51" s="50">
        <f t="shared" si="3"/>
        <v>514944</v>
      </c>
      <c r="J51" s="50">
        <f t="shared" si="3"/>
        <v>1545419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1545419</v>
      </c>
      <c r="X51" s="50">
        <f t="shared" si="3"/>
        <v>2565066</v>
      </c>
      <c r="Y51" s="50">
        <f t="shared" si="3"/>
        <v>-1019647</v>
      </c>
      <c r="Z51" s="51">
        <f>+IF(X51&lt;&gt;0,+(Y51/X51)*100,0)</f>
        <v>-39.751296847722436</v>
      </c>
      <c r="AA51" s="48">
        <f>SUM(AA48:AA50)</f>
        <v>10260269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-8143855</v>
      </c>
      <c r="D53" s="54">
        <f>+D51-D52</f>
        <v>0</v>
      </c>
      <c r="E53" s="55">
        <f t="shared" si="4"/>
        <v>10260269</v>
      </c>
      <c r="F53" s="56">
        <f t="shared" si="4"/>
        <v>10260269</v>
      </c>
      <c r="G53" s="56">
        <f t="shared" si="4"/>
        <v>517406</v>
      </c>
      <c r="H53" s="56">
        <f t="shared" si="4"/>
        <v>513069</v>
      </c>
      <c r="I53" s="56">
        <f t="shared" si="4"/>
        <v>514944</v>
      </c>
      <c r="J53" s="56">
        <f t="shared" si="4"/>
        <v>1545419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1545419</v>
      </c>
      <c r="X53" s="56">
        <f t="shared" si="4"/>
        <v>2565066</v>
      </c>
      <c r="Y53" s="56">
        <f t="shared" si="4"/>
        <v>-1019647</v>
      </c>
      <c r="Z53" s="57">
        <f>+IF(X53&lt;&gt;0,+(Y53/X53)*100,0)</f>
        <v>-39.751296847722436</v>
      </c>
      <c r="AA53" s="54">
        <f>+AA51-AA52</f>
        <v>10260269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-8143855</v>
      </c>
      <c r="D56" s="48">
        <f>SUM(D53:D55)</f>
        <v>0</v>
      </c>
      <c r="E56" s="49">
        <f t="shared" si="5"/>
        <v>10260269</v>
      </c>
      <c r="F56" s="50">
        <f t="shared" si="5"/>
        <v>10260269</v>
      </c>
      <c r="G56" s="50">
        <f t="shared" si="5"/>
        <v>517406</v>
      </c>
      <c r="H56" s="50">
        <f t="shared" si="5"/>
        <v>513069</v>
      </c>
      <c r="I56" s="50">
        <f t="shared" si="5"/>
        <v>514944</v>
      </c>
      <c r="J56" s="50">
        <f t="shared" si="5"/>
        <v>1545419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1545419</v>
      </c>
      <c r="X56" s="50">
        <f t="shared" si="5"/>
        <v>2565066</v>
      </c>
      <c r="Y56" s="50">
        <f t="shared" si="5"/>
        <v>-1019647</v>
      </c>
      <c r="Z56" s="51">
        <f>+IF(X56&lt;&gt;0,+(Y56/X56)*100,0)</f>
        <v>-39.751296847722436</v>
      </c>
      <c r="AA56" s="48">
        <f>SUM(AA53:AA55)</f>
        <v>10260269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-8143855</v>
      </c>
      <c r="D59" s="65">
        <f>SUM(D56:D58)</f>
        <v>0</v>
      </c>
      <c r="E59" s="66">
        <f t="shared" si="6"/>
        <v>10260269</v>
      </c>
      <c r="F59" s="67">
        <f t="shared" si="6"/>
        <v>10260269</v>
      </c>
      <c r="G59" s="67">
        <f t="shared" si="6"/>
        <v>517406</v>
      </c>
      <c r="H59" s="67">
        <f t="shared" si="6"/>
        <v>513069</v>
      </c>
      <c r="I59" s="67">
        <f t="shared" si="6"/>
        <v>514944</v>
      </c>
      <c r="J59" s="67">
        <f t="shared" si="6"/>
        <v>1545419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1545419</v>
      </c>
      <c r="X59" s="67">
        <f t="shared" si="6"/>
        <v>2565066</v>
      </c>
      <c r="Y59" s="67">
        <f t="shared" si="6"/>
        <v>-1019647</v>
      </c>
      <c r="Z59" s="68">
        <f>+IF(X59&lt;&gt;0,+(Y59/X59)*100,0)</f>
        <v>-39.751296847722436</v>
      </c>
      <c r="AA59" s="65">
        <f>SUM(AA56:AA58)</f>
        <v>10260269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30760926</v>
      </c>
      <c r="D9" s="20"/>
      <c r="E9" s="21">
        <v>28811800</v>
      </c>
      <c r="F9" s="22">
        <v>28811800</v>
      </c>
      <c r="G9" s="22">
        <v>3444469</v>
      </c>
      <c r="H9" s="22">
        <v>3211493</v>
      </c>
      <c r="I9" s="22">
        <v>3068268</v>
      </c>
      <c r="J9" s="22">
        <v>9724230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9724230</v>
      </c>
      <c r="X9" s="22">
        <v>7202953</v>
      </c>
      <c r="Y9" s="22">
        <v>2521277</v>
      </c>
      <c r="Z9" s="23">
        <v>35.003379863786421</v>
      </c>
      <c r="AA9" s="20">
        <v>28811800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30760926</v>
      </c>
      <c r="D32" s="29">
        <f t="shared" ref="D32:Y32" si="0">SUM(D6:D31)</f>
        <v>0</v>
      </c>
      <c r="E32" s="30">
        <f t="shared" si="0"/>
        <v>28811800</v>
      </c>
      <c r="F32" s="31">
        <f t="shared" si="0"/>
        <v>28811800</v>
      </c>
      <c r="G32" s="31">
        <f t="shared" si="0"/>
        <v>3444469</v>
      </c>
      <c r="H32" s="31">
        <f t="shared" si="0"/>
        <v>3211493</v>
      </c>
      <c r="I32" s="31">
        <f t="shared" si="0"/>
        <v>3068268</v>
      </c>
      <c r="J32" s="31">
        <f t="shared" si="0"/>
        <v>9724230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9724230</v>
      </c>
      <c r="X32" s="31">
        <f t="shared" si="0"/>
        <v>7202953</v>
      </c>
      <c r="Y32" s="31">
        <f t="shared" si="0"/>
        <v>2521277</v>
      </c>
      <c r="Z32" s="32">
        <f>+IF(X32&lt;&gt;0,+(Y32/X32)*100,0)</f>
        <v>35.003379863786421</v>
      </c>
      <c r="AA32" s="29">
        <f>SUM(AA6:AA31)</f>
        <v>28811800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4634520</v>
      </c>
      <c r="D34" s="20"/>
      <c r="E34" s="21">
        <v>6063912</v>
      </c>
      <c r="F34" s="22">
        <v>6063912</v>
      </c>
      <c r="G34" s="22">
        <v>419150</v>
      </c>
      <c r="H34" s="22">
        <v>355559</v>
      </c>
      <c r="I34" s="22">
        <v>427137</v>
      </c>
      <c r="J34" s="22">
        <v>1201846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1201846</v>
      </c>
      <c r="X34" s="22">
        <v>1515981</v>
      </c>
      <c r="Y34" s="22">
        <v>-314135</v>
      </c>
      <c r="Z34" s="23">
        <v>-20.72156577160268</v>
      </c>
      <c r="AA34" s="20">
        <v>6063912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394020</v>
      </c>
      <c r="D37" s="20"/>
      <c r="E37" s="21">
        <v>490000</v>
      </c>
      <c r="F37" s="22">
        <v>490000</v>
      </c>
      <c r="G37" s="22">
        <v>67145</v>
      </c>
      <c r="H37" s="22">
        <v>12112</v>
      </c>
      <c r="I37" s="22">
        <v>668</v>
      </c>
      <c r="J37" s="22">
        <v>79925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79925</v>
      </c>
      <c r="X37" s="22">
        <v>122499</v>
      </c>
      <c r="Y37" s="22">
        <v>-42574</v>
      </c>
      <c r="Z37" s="23">
        <v>-34.75456942505653</v>
      </c>
      <c r="AA37" s="20">
        <v>490000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3426664</v>
      </c>
      <c r="D39" s="20"/>
      <c r="E39" s="21">
        <v>3136880</v>
      </c>
      <c r="F39" s="22">
        <v>3136880</v>
      </c>
      <c r="G39" s="22">
        <v>101376</v>
      </c>
      <c r="H39" s="22">
        <v>101376</v>
      </c>
      <c r="I39" s="22">
        <v>98105</v>
      </c>
      <c r="J39" s="22">
        <v>300857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300857</v>
      </c>
      <c r="X39" s="22">
        <v>784221</v>
      </c>
      <c r="Y39" s="22">
        <v>-483364</v>
      </c>
      <c r="Z39" s="23">
        <v>-61.636196939383161</v>
      </c>
      <c r="AA39" s="20">
        <v>3136880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18158891</v>
      </c>
      <c r="D41" s="20"/>
      <c r="E41" s="21">
        <v>12000000</v>
      </c>
      <c r="F41" s="22">
        <v>12000000</v>
      </c>
      <c r="G41" s="22">
        <v>988365</v>
      </c>
      <c r="H41" s="22">
        <v>988365</v>
      </c>
      <c r="I41" s="22">
        <v>726100</v>
      </c>
      <c r="J41" s="22">
        <v>2702830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2702830</v>
      </c>
      <c r="X41" s="22">
        <v>3000000</v>
      </c>
      <c r="Y41" s="22">
        <v>-297170</v>
      </c>
      <c r="Z41" s="23">
        <v>-9.9056666666666668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39412</v>
      </c>
      <c r="D44" s="20"/>
      <c r="E44" s="21">
        <v>5048080</v>
      </c>
      <c r="F44" s="22">
        <v>5048080</v>
      </c>
      <c r="G44" s="22">
        <v>3556</v>
      </c>
      <c r="H44" s="22">
        <v>2920</v>
      </c>
      <c r="I44" s="22">
        <v>1248553</v>
      </c>
      <c r="J44" s="22">
        <v>1255029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1255029</v>
      </c>
      <c r="X44" s="22">
        <v>1262022</v>
      </c>
      <c r="Y44" s="22">
        <v>-6993</v>
      </c>
      <c r="Z44" s="23">
        <v>-0.55411078412262227</v>
      </c>
      <c r="AA44" s="20">
        <v>5048080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26653507</v>
      </c>
      <c r="D47" s="29">
        <f t="shared" ref="D47:Y47" si="1">SUM(D34:D46)</f>
        <v>0</v>
      </c>
      <c r="E47" s="30">
        <f t="shared" si="1"/>
        <v>26738872</v>
      </c>
      <c r="F47" s="31">
        <f t="shared" si="1"/>
        <v>26738872</v>
      </c>
      <c r="G47" s="31">
        <f t="shared" si="1"/>
        <v>1579592</v>
      </c>
      <c r="H47" s="31">
        <f t="shared" si="1"/>
        <v>1460332</v>
      </c>
      <c r="I47" s="31">
        <f t="shared" si="1"/>
        <v>2500563</v>
      </c>
      <c r="J47" s="31">
        <f t="shared" si="1"/>
        <v>5540487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5540487</v>
      </c>
      <c r="X47" s="31">
        <f t="shared" si="1"/>
        <v>6684723</v>
      </c>
      <c r="Y47" s="31">
        <f t="shared" si="1"/>
        <v>-1144236</v>
      </c>
      <c r="Z47" s="32">
        <f>+IF(X47&lt;&gt;0,+(Y47/X47)*100,0)</f>
        <v>-17.117178976600826</v>
      </c>
      <c r="AA47" s="29">
        <f>SUM(AA34:AA46)</f>
        <v>26738872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4107419</v>
      </c>
      <c r="D48" s="39">
        <f t="shared" si="2"/>
        <v>0</v>
      </c>
      <c r="E48" s="40">
        <f t="shared" si="2"/>
        <v>2072928</v>
      </c>
      <c r="F48" s="41">
        <f t="shared" si="2"/>
        <v>2072928</v>
      </c>
      <c r="G48" s="41">
        <f t="shared" si="2"/>
        <v>1864877</v>
      </c>
      <c r="H48" s="41">
        <f t="shared" si="2"/>
        <v>1751161</v>
      </c>
      <c r="I48" s="41">
        <f t="shared" si="2"/>
        <v>567705</v>
      </c>
      <c r="J48" s="41">
        <f t="shared" si="2"/>
        <v>4183743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4183743</v>
      </c>
      <c r="X48" s="41">
        <f t="shared" si="2"/>
        <v>518230</v>
      </c>
      <c r="Y48" s="41">
        <f t="shared" si="2"/>
        <v>3665513</v>
      </c>
      <c r="Z48" s="42">
        <f>+IF(X48&lt;&gt;0,+(Y48/X48)*100,0)</f>
        <v>707.31393396754333</v>
      </c>
      <c r="AA48" s="39">
        <f>+AA32-AA47</f>
        <v>2072928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4107419</v>
      </c>
      <c r="D51" s="48">
        <f t="shared" si="3"/>
        <v>0</v>
      </c>
      <c r="E51" s="49">
        <f t="shared" si="3"/>
        <v>2072928</v>
      </c>
      <c r="F51" s="50">
        <f t="shared" si="3"/>
        <v>2072928</v>
      </c>
      <c r="G51" s="50">
        <f t="shared" si="3"/>
        <v>1864877</v>
      </c>
      <c r="H51" s="50">
        <f t="shared" si="3"/>
        <v>1751161</v>
      </c>
      <c r="I51" s="50">
        <f t="shared" si="3"/>
        <v>567705</v>
      </c>
      <c r="J51" s="50">
        <f t="shared" si="3"/>
        <v>4183743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4183743</v>
      </c>
      <c r="X51" s="50">
        <f t="shared" si="3"/>
        <v>518230</v>
      </c>
      <c r="Y51" s="50">
        <f t="shared" si="3"/>
        <v>3665513</v>
      </c>
      <c r="Z51" s="51">
        <f>+IF(X51&lt;&gt;0,+(Y51/X51)*100,0)</f>
        <v>707.31393396754333</v>
      </c>
      <c r="AA51" s="48">
        <f>SUM(AA48:AA50)</f>
        <v>2072928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4107419</v>
      </c>
      <c r="D53" s="54">
        <f>+D51-D52</f>
        <v>0</v>
      </c>
      <c r="E53" s="55">
        <f t="shared" si="4"/>
        <v>2072928</v>
      </c>
      <c r="F53" s="56">
        <f t="shared" si="4"/>
        <v>2072928</v>
      </c>
      <c r="G53" s="56">
        <f t="shared" si="4"/>
        <v>1864877</v>
      </c>
      <c r="H53" s="56">
        <f t="shared" si="4"/>
        <v>1751161</v>
      </c>
      <c r="I53" s="56">
        <f t="shared" si="4"/>
        <v>567705</v>
      </c>
      <c r="J53" s="56">
        <f t="shared" si="4"/>
        <v>4183743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4183743</v>
      </c>
      <c r="X53" s="56">
        <f t="shared" si="4"/>
        <v>518230</v>
      </c>
      <c r="Y53" s="56">
        <f t="shared" si="4"/>
        <v>3665513</v>
      </c>
      <c r="Z53" s="57">
        <f>+IF(X53&lt;&gt;0,+(Y53/X53)*100,0)</f>
        <v>707.31393396754333</v>
      </c>
      <c r="AA53" s="54">
        <f>+AA51-AA52</f>
        <v>2072928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4107419</v>
      </c>
      <c r="D56" s="48">
        <f>SUM(D53:D55)</f>
        <v>0</v>
      </c>
      <c r="E56" s="49">
        <f t="shared" si="5"/>
        <v>2072928</v>
      </c>
      <c r="F56" s="50">
        <f t="shared" si="5"/>
        <v>2072928</v>
      </c>
      <c r="G56" s="50">
        <f t="shared" si="5"/>
        <v>1864877</v>
      </c>
      <c r="H56" s="50">
        <f t="shared" si="5"/>
        <v>1751161</v>
      </c>
      <c r="I56" s="50">
        <f t="shared" si="5"/>
        <v>567705</v>
      </c>
      <c r="J56" s="50">
        <f t="shared" si="5"/>
        <v>4183743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4183743</v>
      </c>
      <c r="X56" s="50">
        <f t="shared" si="5"/>
        <v>518230</v>
      </c>
      <c r="Y56" s="50">
        <f t="shared" si="5"/>
        <v>3665513</v>
      </c>
      <c r="Z56" s="51">
        <f>+IF(X56&lt;&gt;0,+(Y56/X56)*100,0)</f>
        <v>707.31393396754333</v>
      </c>
      <c r="AA56" s="48">
        <f>SUM(AA53:AA55)</f>
        <v>2072928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4107419</v>
      </c>
      <c r="D59" s="65">
        <f>SUM(D56:D58)</f>
        <v>0</v>
      </c>
      <c r="E59" s="66">
        <f t="shared" si="6"/>
        <v>2072928</v>
      </c>
      <c r="F59" s="67">
        <f t="shared" si="6"/>
        <v>2072928</v>
      </c>
      <c r="G59" s="67">
        <f t="shared" si="6"/>
        <v>1864877</v>
      </c>
      <c r="H59" s="67">
        <f t="shared" si="6"/>
        <v>1751161</v>
      </c>
      <c r="I59" s="67">
        <f t="shared" si="6"/>
        <v>567705</v>
      </c>
      <c r="J59" s="67">
        <f t="shared" si="6"/>
        <v>4183743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4183743</v>
      </c>
      <c r="X59" s="67">
        <f t="shared" si="6"/>
        <v>518230</v>
      </c>
      <c r="Y59" s="67">
        <f t="shared" si="6"/>
        <v>3665513</v>
      </c>
      <c r="Z59" s="68">
        <f>+IF(X59&lt;&gt;0,+(Y59/X59)*100,0)</f>
        <v>707.31393396754333</v>
      </c>
      <c r="AA59" s="65">
        <f>SUM(AA56:AA58)</f>
        <v>2072928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2176731</v>
      </c>
      <c r="D9" s="20"/>
      <c r="E9" s="21">
        <v>2011648</v>
      </c>
      <c r="F9" s="22">
        <v>2011648</v>
      </c>
      <c r="G9" s="22">
        <v>185951</v>
      </c>
      <c r="H9" s="22">
        <v>191073</v>
      </c>
      <c r="I9" s="22">
        <v>191073</v>
      </c>
      <c r="J9" s="22">
        <v>568097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568097</v>
      </c>
      <c r="X9" s="22">
        <v>502911</v>
      </c>
      <c r="Y9" s="22">
        <v>65186</v>
      </c>
      <c r="Z9" s="23">
        <v>12.961736768533596</v>
      </c>
      <c r="AA9" s="20">
        <v>2011648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2176731</v>
      </c>
      <c r="D32" s="29">
        <f t="shared" ref="D32:Y32" si="0">SUM(D6:D31)</f>
        <v>0</v>
      </c>
      <c r="E32" s="30">
        <f t="shared" si="0"/>
        <v>2011648</v>
      </c>
      <c r="F32" s="31">
        <f t="shared" si="0"/>
        <v>2011648</v>
      </c>
      <c r="G32" s="31">
        <f t="shared" si="0"/>
        <v>185951</v>
      </c>
      <c r="H32" s="31">
        <f t="shared" si="0"/>
        <v>191073</v>
      </c>
      <c r="I32" s="31">
        <f t="shared" si="0"/>
        <v>191073</v>
      </c>
      <c r="J32" s="31">
        <f t="shared" si="0"/>
        <v>568097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568097</v>
      </c>
      <c r="X32" s="31">
        <f t="shared" si="0"/>
        <v>502911</v>
      </c>
      <c r="Y32" s="31">
        <f t="shared" si="0"/>
        <v>65186</v>
      </c>
      <c r="Z32" s="32">
        <f>+IF(X32&lt;&gt;0,+(Y32/X32)*100,0)</f>
        <v>12.961736768533596</v>
      </c>
      <c r="AA32" s="29">
        <f>SUM(AA6:AA31)</f>
        <v>2011648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16095052</v>
      </c>
      <c r="D34" s="20"/>
      <c r="E34" s="21">
        <v>11102544</v>
      </c>
      <c r="F34" s="22">
        <v>11102544</v>
      </c>
      <c r="G34" s="22">
        <v>1598796</v>
      </c>
      <c r="H34" s="22">
        <v>1421284</v>
      </c>
      <c r="I34" s="22">
        <v>1530823</v>
      </c>
      <c r="J34" s="22">
        <v>4550903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4550903</v>
      </c>
      <c r="X34" s="22">
        <v>2775639</v>
      </c>
      <c r="Y34" s="22">
        <v>1775264</v>
      </c>
      <c r="Z34" s="23">
        <v>63.95874967890277</v>
      </c>
      <c r="AA34" s="20">
        <v>11102544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402764</v>
      </c>
      <c r="D44" s="20"/>
      <c r="E44" s="21">
        <v>316961</v>
      </c>
      <c r="F44" s="22">
        <v>316961</v>
      </c>
      <c r="G44" s="22">
        <v>11664</v>
      </c>
      <c r="H44" s="22">
        <v>10066</v>
      </c>
      <c r="I44" s="22">
        <v>11061</v>
      </c>
      <c r="J44" s="22">
        <v>32791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32791</v>
      </c>
      <c r="X44" s="22">
        <v>79239</v>
      </c>
      <c r="Y44" s="22">
        <v>-46448</v>
      </c>
      <c r="Z44" s="23">
        <v>-58.617599919231687</v>
      </c>
      <c r="AA44" s="20">
        <v>316961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16499016</v>
      </c>
      <c r="D47" s="29">
        <f t="shared" ref="D47:Y47" si="1">SUM(D34:D46)</f>
        <v>0</v>
      </c>
      <c r="E47" s="30">
        <f t="shared" si="1"/>
        <v>11419505</v>
      </c>
      <c r="F47" s="31">
        <f t="shared" si="1"/>
        <v>11419505</v>
      </c>
      <c r="G47" s="31">
        <f t="shared" si="1"/>
        <v>1610460</v>
      </c>
      <c r="H47" s="31">
        <f t="shared" si="1"/>
        <v>1431350</v>
      </c>
      <c r="I47" s="31">
        <f t="shared" si="1"/>
        <v>1541884</v>
      </c>
      <c r="J47" s="31">
        <f t="shared" si="1"/>
        <v>4583694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4583694</v>
      </c>
      <c r="X47" s="31">
        <f t="shared" si="1"/>
        <v>2854878</v>
      </c>
      <c r="Y47" s="31">
        <f t="shared" si="1"/>
        <v>1728816</v>
      </c>
      <c r="Z47" s="32">
        <f>+IF(X47&lt;&gt;0,+(Y47/X47)*100,0)</f>
        <v>60.556563187638844</v>
      </c>
      <c r="AA47" s="29">
        <f>SUM(AA34:AA46)</f>
        <v>11419505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-14322285</v>
      </c>
      <c r="D48" s="39">
        <f t="shared" si="2"/>
        <v>0</v>
      </c>
      <c r="E48" s="40">
        <f t="shared" si="2"/>
        <v>-9407857</v>
      </c>
      <c r="F48" s="41">
        <f t="shared" si="2"/>
        <v>-9407857</v>
      </c>
      <c r="G48" s="41">
        <f t="shared" si="2"/>
        <v>-1424509</v>
      </c>
      <c r="H48" s="41">
        <f t="shared" si="2"/>
        <v>-1240277</v>
      </c>
      <c r="I48" s="41">
        <f t="shared" si="2"/>
        <v>-1350811</v>
      </c>
      <c r="J48" s="41">
        <f t="shared" si="2"/>
        <v>-4015597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-4015597</v>
      </c>
      <c r="X48" s="41">
        <f t="shared" si="2"/>
        <v>-2351967</v>
      </c>
      <c r="Y48" s="41">
        <f t="shared" si="2"/>
        <v>-1663630</v>
      </c>
      <c r="Z48" s="42">
        <f>+IF(X48&lt;&gt;0,+(Y48/X48)*100,0)</f>
        <v>70.733560462370434</v>
      </c>
      <c r="AA48" s="39">
        <f>+AA32-AA47</f>
        <v>-9407857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-14322285</v>
      </c>
      <c r="D51" s="48">
        <f t="shared" si="3"/>
        <v>0</v>
      </c>
      <c r="E51" s="49">
        <f t="shared" si="3"/>
        <v>-9407857</v>
      </c>
      <c r="F51" s="50">
        <f t="shared" si="3"/>
        <v>-9407857</v>
      </c>
      <c r="G51" s="50">
        <f t="shared" si="3"/>
        <v>-1424509</v>
      </c>
      <c r="H51" s="50">
        <f t="shared" si="3"/>
        <v>-1240277</v>
      </c>
      <c r="I51" s="50">
        <f t="shared" si="3"/>
        <v>-1350811</v>
      </c>
      <c r="J51" s="50">
        <f t="shared" si="3"/>
        <v>-4015597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-4015597</v>
      </c>
      <c r="X51" s="50">
        <f t="shared" si="3"/>
        <v>-2351967</v>
      </c>
      <c r="Y51" s="50">
        <f t="shared" si="3"/>
        <v>-1663630</v>
      </c>
      <c r="Z51" s="51">
        <f>+IF(X51&lt;&gt;0,+(Y51/X51)*100,0)</f>
        <v>70.733560462370434</v>
      </c>
      <c r="AA51" s="48">
        <f>SUM(AA48:AA50)</f>
        <v>-9407857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-14322285</v>
      </c>
      <c r="D53" s="54">
        <f>+D51-D52</f>
        <v>0</v>
      </c>
      <c r="E53" s="55">
        <f t="shared" si="4"/>
        <v>-9407857</v>
      </c>
      <c r="F53" s="56">
        <f t="shared" si="4"/>
        <v>-9407857</v>
      </c>
      <c r="G53" s="56">
        <f t="shared" si="4"/>
        <v>-1424509</v>
      </c>
      <c r="H53" s="56">
        <f t="shared" si="4"/>
        <v>-1240277</v>
      </c>
      <c r="I53" s="56">
        <f t="shared" si="4"/>
        <v>-1350811</v>
      </c>
      <c r="J53" s="56">
        <f t="shared" si="4"/>
        <v>-4015597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-4015597</v>
      </c>
      <c r="X53" s="56">
        <f t="shared" si="4"/>
        <v>-2351967</v>
      </c>
      <c r="Y53" s="56">
        <f t="shared" si="4"/>
        <v>-1663630</v>
      </c>
      <c r="Z53" s="57">
        <f>+IF(X53&lt;&gt;0,+(Y53/X53)*100,0)</f>
        <v>70.733560462370434</v>
      </c>
      <c r="AA53" s="54">
        <f>+AA51-AA52</f>
        <v>-9407857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-14322285</v>
      </c>
      <c r="D56" s="48">
        <f>SUM(D53:D55)</f>
        <v>0</v>
      </c>
      <c r="E56" s="49">
        <f t="shared" si="5"/>
        <v>-9407857</v>
      </c>
      <c r="F56" s="50">
        <f t="shared" si="5"/>
        <v>-9407857</v>
      </c>
      <c r="G56" s="50">
        <f t="shared" si="5"/>
        <v>-1424509</v>
      </c>
      <c r="H56" s="50">
        <f t="shared" si="5"/>
        <v>-1240277</v>
      </c>
      <c r="I56" s="50">
        <f t="shared" si="5"/>
        <v>-1350811</v>
      </c>
      <c r="J56" s="50">
        <f t="shared" si="5"/>
        <v>-4015597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-4015597</v>
      </c>
      <c r="X56" s="50">
        <f t="shared" si="5"/>
        <v>-2351967</v>
      </c>
      <c r="Y56" s="50">
        <f t="shared" si="5"/>
        <v>-1663630</v>
      </c>
      <c r="Z56" s="51">
        <f>+IF(X56&lt;&gt;0,+(Y56/X56)*100,0)</f>
        <v>70.733560462370434</v>
      </c>
      <c r="AA56" s="48">
        <f>SUM(AA53:AA55)</f>
        <v>-9407857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-14322285</v>
      </c>
      <c r="D59" s="65">
        <f>SUM(D56:D58)</f>
        <v>0</v>
      </c>
      <c r="E59" s="66">
        <f t="shared" si="6"/>
        <v>-9407857</v>
      </c>
      <c r="F59" s="67">
        <f t="shared" si="6"/>
        <v>-9407857</v>
      </c>
      <c r="G59" s="67">
        <f t="shared" si="6"/>
        <v>-1424509</v>
      </c>
      <c r="H59" s="67">
        <f t="shared" si="6"/>
        <v>-1240277</v>
      </c>
      <c r="I59" s="67">
        <f t="shared" si="6"/>
        <v>-1350811</v>
      </c>
      <c r="J59" s="67">
        <f t="shared" si="6"/>
        <v>-4015597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-4015597</v>
      </c>
      <c r="X59" s="67">
        <f t="shared" si="6"/>
        <v>-2351967</v>
      </c>
      <c r="Y59" s="67">
        <f t="shared" si="6"/>
        <v>-1663630</v>
      </c>
      <c r="Z59" s="68">
        <f>+IF(X59&lt;&gt;0,+(Y59/X59)*100,0)</f>
        <v>70.733560462370434</v>
      </c>
      <c r="AA59" s="65">
        <f>SUM(AA56:AA58)</f>
        <v>-9407857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10088713</v>
      </c>
      <c r="D9" s="20"/>
      <c r="E9" s="21">
        <v>11517404</v>
      </c>
      <c r="F9" s="22">
        <v>11517404</v>
      </c>
      <c r="G9" s="22">
        <v>1076241</v>
      </c>
      <c r="H9" s="22">
        <v>1076342</v>
      </c>
      <c r="I9" s="22">
        <v>1103459</v>
      </c>
      <c r="J9" s="22">
        <v>3256042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3256042</v>
      </c>
      <c r="X9" s="22">
        <v>2879352</v>
      </c>
      <c r="Y9" s="22">
        <v>376690</v>
      </c>
      <c r="Z9" s="23">
        <v>13.082457441813297</v>
      </c>
      <c r="AA9" s="20">
        <v>11517404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10088713</v>
      </c>
      <c r="D32" s="29">
        <f t="shared" ref="D32:Y32" si="0">SUM(D6:D31)</f>
        <v>0</v>
      </c>
      <c r="E32" s="30">
        <f t="shared" si="0"/>
        <v>11517404</v>
      </c>
      <c r="F32" s="31">
        <f t="shared" si="0"/>
        <v>11517404</v>
      </c>
      <c r="G32" s="31">
        <f t="shared" si="0"/>
        <v>1076241</v>
      </c>
      <c r="H32" s="31">
        <f t="shared" si="0"/>
        <v>1076342</v>
      </c>
      <c r="I32" s="31">
        <f t="shared" si="0"/>
        <v>1103459</v>
      </c>
      <c r="J32" s="31">
        <f t="shared" si="0"/>
        <v>3256042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3256042</v>
      </c>
      <c r="X32" s="31">
        <f t="shared" si="0"/>
        <v>2879352</v>
      </c>
      <c r="Y32" s="31">
        <f t="shared" si="0"/>
        <v>376690</v>
      </c>
      <c r="Z32" s="32">
        <f>+IF(X32&lt;&gt;0,+(Y32/X32)*100,0)</f>
        <v>13.082457441813297</v>
      </c>
      <c r="AA32" s="29">
        <f>SUM(AA6:AA31)</f>
        <v>11517404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399042</v>
      </c>
      <c r="F34" s="22">
        <v>399042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99762</v>
      </c>
      <c r="Y34" s="22">
        <v>-99762</v>
      </c>
      <c r="Z34" s="23">
        <v>-100</v>
      </c>
      <c r="AA34" s="20">
        <v>399042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2810672</v>
      </c>
      <c r="D39" s="20"/>
      <c r="E39" s="21"/>
      <c r="F39" s="22"/>
      <c r="G39" s="22">
        <v>257301</v>
      </c>
      <c r="H39" s="22">
        <v>257300</v>
      </c>
      <c r="I39" s="22"/>
      <c r="J39" s="22">
        <v>514601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514601</v>
      </c>
      <c r="X39" s="22"/>
      <c r="Y39" s="22">
        <v>514601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6429774</v>
      </c>
      <c r="D41" s="20"/>
      <c r="E41" s="21">
        <v>6358191</v>
      </c>
      <c r="F41" s="22">
        <v>6358191</v>
      </c>
      <c r="G41" s="22">
        <v>1368318</v>
      </c>
      <c r="H41" s="22">
        <v>575286</v>
      </c>
      <c r="I41" s="22">
        <v>395298</v>
      </c>
      <c r="J41" s="22">
        <v>2338902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2338902</v>
      </c>
      <c r="X41" s="22">
        <v>1589547</v>
      </c>
      <c r="Y41" s="22">
        <v>749355</v>
      </c>
      <c r="Z41" s="23">
        <v>47.1426764983986</v>
      </c>
      <c r="AA41" s="20">
        <v>6358191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1209701</v>
      </c>
      <c r="D44" s="20"/>
      <c r="E44" s="21">
        <v>13044</v>
      </c>
      <c r="F44" s="22">
        <v>13044</v>
      </c>
      <c r="G44" s="22">
        <v>150059</v>
      </c>
      <c r="H44" s="22"/>
      <c r="I44" s="22">
        <v>34356</v>
      </c>
      <c r="J44" s="22">
        <v>184415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184415</v>
      </c>
      <c r="X44" s="22">
        <v>3261</v>
      </c>
      <c r="Y44" s="22">
        <v>181154</v>
      </c>
      <c r="Z44" s="23">
        <v>5555.1671266482672</v>
      </c>
      <c r="AA44" s="20">
        <v>13044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10450147</v>
      </c>
      <c r="D47" s="29">
        <f t="shared" ref="D47:Y47" si="1">SUM(D34:D46)</f>
        <v>0</v>
      </c>
      <c r="E47" s="30">
        <f t="shared" si="1"/>
        <v>6770277</v>
      </c>
      <c r="F47" s="31">
        <f t="shared" si="1"/>
        <v>6770277</v>
      </c>
      <c r="G47" s="31">
        <f t="shared" si="1"/>
        <v>1775678</v>
      </c>
      <c r="H47" s="31">
        <f t="shared" si="1"/>
        <v>832586</v>
      </c>
      <c r="I47" s="31">
        <f t="shared" si="1"/>
        <v>429654</v>
      </c>
      <c r="J47" s="31">
        <f t="shared" si="1"/>
        <v>3037918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3037918</v>
      </c>
      <c r="X47" s="31">
        <f t="shared" si="1"/>
        <v>1692570</v>
      </c>
      <c r="Y47" s="31">
        <f t="shared" si="1"/>
        <v>1345348</v>
      </c>
      <c r="Z47" s="32">
        <f>+IF(X47&lt;&gt;0,+(Y47/X47)*100,0)</f>
        <v>79.485516108639516</v>
      </c>
      <c r="AA47" s="29">
        <f>SUM(AA34:AA46)</f>
        <v>6770277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-361434</v>
      </c>
      <c r="D48" s="39">
        <f t="shared" si="2"/>
        <v>0</v>
      </c>
      <c r="E48" s="40">
        <f t="shared" si="2"/>
        <v>4747127</v>
      </c>
      <c r="F48" s="41">
        <f t="shared" si="2"/>
        <v>4747127</v>
      </c>
      <c r="G48" s="41">
        <f t="shared" si="2"/>
        <v>-699437</v>
      </c>
      <c r="H48" s="41">
        <f t="shared" si="2"/>
        <v>243756</v>
      </c>
      <c r="I48" s="41">
        <f t="shared" si="2"/>
        <v>673805</v>
      </c>
      <c r="J48" s="41">
        <f t="shared" si="2"/>
        <v>218124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218124</v>
      </c>
      <c r="X48" s="41">
        <f t="shared" si="2"/>
        <v>1186782</v>
      </c>
      <c r="Y48" s="41">
        <f t="shared" si="2"/>
        <v>-968658</v>
      </c>
      <c r="Z48" s="42">
        <f>+IF(X48&lt;&gt;0,+(Y48/X48)*100,0)</f>
        <v>-81.620550362240067</v>
      </c>
      <c r="AA48" s="39">
        <f>+AA32-AA47</f>
        <v>4747127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-361434</v>
      </c>
      <c r="D51" s="48">
        <f t="shared" si="3"/>
        <v>0</v>
      </c>
      <c r="E51" s="49">
        <f t="shared" si="3"/>
        <v>4747127</v>
      </c>
      <c r="F51" s="50">
        <f t="shared" si="3"/>
        <v>4747127</v>
      </c>
      <c r="G51" s="50">
        <f t="shared" si="3"/>
        <v>-699437</v>
      </c>
      <c r="H51" s="50">
        <f t="shared" si="3"/>
        <v>243756</v>
      </c>
      <c r="I51" s="50">
        <f t="shared" si="3"/>
        <v>673805</v>
      </c>
      <c r="J51" s="50">
        <f t="shared" si="3"/>
        <v>218124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218124</v>
      </c>
      <c r="X51" s="50">
        <f t="shared" si="3"/>
        <v>1186782</v>
      </c>
      <c r="Y51" s="50">
        <f t="shared" si="3"/>
        <v>-968658</v>
      </c>
      <c r="Z51" s="51">
        <f>+IF(X51&lt;&gt;0,+(Y51/X51)*100,0)</f>
        <v>-81.620550362240067</v>
      </c>
      <c r="AA51" s="48">
        <f>SUM(AA48:AA50)</f>
        <v>4747127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-361434</v>
      </c>
      <c r="D53" s="54">
        <f>+D51-D52</f>
        <v>0</v>
      </c>
      <c r="E53" s="55">
        <f t="shared" si="4"/>
        <v>4747127</v>
      </c>
      <c r="F53" s="56">
        <f t="shared" si="4"/>
        <v>4747127</v>
      </c>
      <c r="G53" s="56">
        <f t="shared" si="4"/>
        <v>-699437</v>
      </c>
      <c r="H53" s="56">
        <f t="shared" si="4"/>
        <v>243756</v>
      </c>
      <c r="I53" s="56">
        <f t="shared" si="4"/>
        <v>673805</v>
      </c>
      <c r="J53" s="56">
        <f t="shared" si="4"/>
        <v>218124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218124</v>
      </c>
      <c r="X53" s="56">
        <f t="shared" si="4"/>
        <v>1186782</v>
      </c>
      <c r="Y53" s="56">
        <f t="shared" si="4"/>
        <v>-968658</v>
      </c>
      <c r="Z53" s="57">
        <f>+IF(X53&lt;&gt;0,+(Y53/X53)*100,0)</f>
        <v>-81.620550362240067</v>
      </c>
      <c r="AA53" s="54">
        <f>+AA51-AA52</f>
        <v>4747127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-361434</v>
      </c>
      <c r="D56" s="48">
        <f>SUM(D53:D55)</f>
        <v>0</v>
      </c>
      <c r="E56" s="49">
        <f t="shared" si="5"/>
        <v>4747127</v>
      </c>
      <c r="F56" s="50">
        <f t="shared" si="5"/>
        <v>4747127</v>
      </c>
      <c r="G56" s="50">
        <f t="shared" si="5"/>
        <v>-699437</v>
      </c>
      <c r="H56" s="50">
        <f t="shared" si="5"/>
        <v>243756</v>
      </c>
      <c r="I56" s="50">
        <f t="shared" si="5"/>
        <v>673805</v>
      </c>
      <c r="J56" s="50">
        <f t="shared" si="5"/>
        <v>218124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218124</v>
      </c>
      <c r="X56" s="50">
        <f t="shared" si="5"/>
        <v>1186782</v>
      </c>
      <c r="Y56" s="50">
        <f t="shared" si="5"/>
        <v>-968658</v>
      </c>
      <c r="Z56" s="51">
        <f>+IF(X56&lt;&gt;0,+(Y56/X56)*100,0)</f>
        <v>-81.620550362240067</v>
      </c>
      <c r="AA56" s="48">
        <f>SUM(AA53:AA55)</f>
        <v>4747127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-361434</v>
      </c>
      <c r="D59" s="65">
        <f>SUM(D56:D58)</f>
        <v>0</v>
      </c>
      <c r="E59" s="66">
        <f t="shared" si="6"/>
        <v>4747127</v>
      </c>
      <c r="F59" s="67">
        <f t="shared" si="6"/>
        <v>4747127</v>
      </c>
      <c r="G59" s="67">
        <f t="shared" si="6"/>
        <v>-699437</v>
      </c>
      <c r="H59" s="67">
        <f t="shared" si="6"/>
        <v>243756</v>
      </c>
      <c r="I59" s="67">
        <f t="shared" si="6"/>
        <v>673805</v>
      </c>
      <c r="J59" s="67">
        <f t="shared" si="6"/>
        <v>218124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218124</v>
      </c>
      <c r="X59" s="67">
        <f t="shared" si="6"/>
        <v>1186782</v>
      </c>
      <c r="Y59" s="67">
        <f t="shared" si="6"/>
        <v>-968658</v>
      </c>
      <c r="Z59" s="68">
        <f>+IF(X59&lt;&gt;0,+(Y59/X59)*100,0)</f>
        <v>-81.620550362240067</v>
      </c>
      <c r="AA59" s="65">
        <f>SUM(AA56:AA58)</f>
        <v>4747127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469953</v>
      </c>
      <c r="D9" s="20"/>
      <c r="E9" s="21">
        <v>408655</v>
      </c>
      <c r="F9" s="22">
        <v>408655</v>
      </c>
      <c r="G9" s="22">
        <v>39163</v>
      </c>
      <c r="H9" s="22">
        <v>39163</v>
      </c>
      <c r="I9" s="22">
        <v>39163</v>
      </c>
      <c r="J9" s="22">
        <v>117489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117489</v>
      </c>
      <c r="X9" s="22">
        <v>102165</v>
      </c>
      <c r="Y9" s="22">
        <v>15324</v>
      </c>
      <c r="Z9" s="23">
        <v>14.999265893407724</v>
      </c>
      <c r="AA9" s="20">
        <v>408655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469953</v>
      </c>
      <c r="D32" s="29">
        <f t="shared" ref="D32:Y32" si="0">SUM(D6:D31)</f>
        <v>0</v>
      </c>
      <c r="E32" s="30">
        <f t="shared" si="0"/>
        <v>408655</v>
      </c>
      <c r="F32" s="31">
        <f t="shared" si="0"/>
        <v>408655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117489</v>
      </c>
      <c r="X32" s="31">
        <f t="shared" si="0"/>
        <v>102165</v>
      </c>
      <c r="Y32" s="31">
        <f t="shared" si="0"/>
        <v>15324</v>
      </c>
      <c r="Z32" s="32">
        <f>+IF(X32&lt;&gt;0,+(Y32/X32)*100,0)</f>
        <v>14.999265893407724</v>
      </c>
      <c r="AA32" s="29">
        <f>SUM(AA6:AA31)</f>
        <v>408655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1093800</v>
      </c>
      <c r="D37" s="20"/>
      <c r="E37" s="21"/>
      <c r="F37" s="22"/>
      <c r="G37" s="22">
        <v>955</v>
      </c>
      <c r="H37" s="22"/>
      <c r="I37" s="22"/>
      <c r="J37" s="22">
        <v>955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955</v>
      </c>
      <c r="X37" s="22"/>
      <c r="Y37" s="22">
        <v>955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69979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164087</v>
      </c>
      <c r="D39" s="20"/>
      <c r="E39" s="21">
        <v>493943</v>
      </c>
      <c r="F39" s="22">
        <v>493943</v>
      </c>
      <c r="G39" s="22"/>
      <c r="H39" s="22">
        <v>8685</v>
      </c>
      <c r="I39" s="22">
        <v>4202</v>
      </c>
      <c r="J39" s="22">
        <v>12887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12887</v>
      </c>
      <c r="X39" s="22">
        <v>123486</v>
      </c>
      <c r="Y39" s="22">
        <v>-110599</v>
      </c>
      <c r="Z39" s="23">
        <v>-89.563999157799273</v>
      </c>
      <c r="AA39" s="20">
        <v>493943</v>
      </c>
    </row>
    <row r="40" spans="1:27" ht="13.5" x14ac:dyDescent="0.25">
      <c r="A40" s="19" t="s">
        <v>40</v>
      </c>
      <c r="B40" s="15" t="s">
        <v>32</v>
      </c>
      <c r="C40" s="20">
        <v>1059840</v>
      </c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247302</v>
      </c>
      <c r="Y40" s="22">
        <v>-247302</v>
      </c>
      <c r="Z40" s="23">
        <v>-100</v>
      </c>
      <c r="AA40" s="20">
        <v>989202</v>
      </c>
    </row>
    <row r="41" spans="1:27" ht="13.5" x14ac:dyDescent="0.25">
      <c r="A41" s="19" t="s">
        <v>66</v>
      </c>
      <c r="B41" s="15" t="s">
        <v>32</v>
      </c>
      <c r="C41" s="20">
        <v>1079800</v>
      </c>
      <c r="D41" s="20"/>
      <c r="E41" s="21">
        <v>970870</v>
      </c>
      <c r="F41" s="22">
        <v>970870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242715</v>
      </c>
      <c r="Y41" s="22">
        <v>-242715</v>
      </c>
      <c r="Z41" s="23">
        <v>-100</v>
      </c>
      <c r="AA41" s="20">
        <v>970870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9730653</v>
      </c>
      <c r="D44" s="20"/>
      <c r="E44" s="21">
        <v>1452174</v>
      </c>
      <c r="F44" s="22">
        <v>1452174</v>
      </c>
      <c r="G44" s="22">
        <v>434640</v>
      </c>
      <c r="H44" s="22"/>
      <c r="I44" s="22"/>
      <c r="J44" s="22">
        <v>434640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434640</v>
      </c>
      <c r="X44" s="22">
        <v>363042</v>
      </c>
      <c r="Y44" s="22">
        <v>71598</v>
      </c>
      <c r="Z44" s="23">
        <v>19.721685094286613</v>
      </c>
      <c r="AA44" s="20">
        <v>1452174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13198159</v>
      </c>
      <c r="D47" s="29">
        <f t="shared" ref="D47:Y47" si="1">SUM(D34:D46)</f>
        <v>0</v>
      </c>
      <c r="E47" s="30">
        <f t="shared" si="1"/>
        <v>3906189</v>
      </c>
      <c r="F47" s="31">
        <f t="shared" si="1"/>
        <v>3906189</v>
      </c>
      <c r="G47" s="31">
        <f t="shared" si="1"/>
        <v>435595</v>
      </c>
      <c r="H47" s="31">
        <f t="shared" si="1"/>
        <v>8685</v>
      </c>
      <c r="I47" s="31">
        <f t="shared" si="1"/>
        <v>4202</v>
      </c>
      <c r="J47" s="31">
        <f t="shared" si="1"/>
        <v>448482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448482</v>
      </c>
      <c r="X47" s="31">
        <f t="shared" si="1"/>
        <v>976545</v>
      </c>
      <c r="Y47" s="31">
        <f t="shared" si="1"/>
        <v>-528063</v>
      </c>
      <c r="Z47" s="32">
        <f>+IF(X47&lt;&gt;0,+(Y47/X47)*100,0)</f>
        <v>-54.074620217194294</v>
      </c>
      <c r="AA47" s="29">
        <f>SUM(AA34:AA46)</f>
        <v>3906189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-12728206</v>
      </c>
      <c r="D48" s="39">
        <f t="shared" si="2"/>
        <v>0</v>
      </c>
      <c r="E48" s="40">
        <f t="shared" si="2"/>
        <v>-3497534</v>
      </c>
      <c r="F48" s="41">
        <f t="shared" si="2"/>
        <v>-3497534</v>
      </c>
      <c r="G48" s="41">
        <f t="shared" si="2"/>
        <v>-396432</v>
      </c>
      <c r="H48" s="41">
        <f t="shared" si="2"/>
        <v>30478</v>
      </c>
      <c r="I48" s="41">
        <f t="shared" si="2"/>
        <v>34961</v>
      </c>
      <c r="J48" s="41">
        <f t="shared" si="2"/>
        <v>-330993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-330993</v>
      </c>
      <c r="X48" s="41">
        <f t="shared" si="2"/>
        <v>-874380</v>
      </c>
      <c r="Y48" s="41">
        <f t="shared" si="2"/>
        <v>543387</v>
      </c>
      <c r="Z48" s="42">
        <f>+IF(X48&lt;&gt;0,+(Y48/X48)*100,0)</f>
        <v>-62.145405887600361</v>
      </c>
      <c r="AA48" s="39">
        <f>+AA32-AA47</f>
        <v>-3497534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-12728206</v>
      </c>
      <c r="D51" s="48">
        <f t="shared" si="3"/>
        <v>0</v>
      </c>
      <c r="E51" s="49">
        <f t="shared" si="3"/>
        <v>-3497534</v>
      </c>
      <c r="F51" s="50">
        <f t="shared" si="3"/>
        <v>-3497534</v>
      </c>
      <c r="G51" s="50">
        <f t="shared" si="3"/>
        <v>-396432</v>
      </c>
      <c r="H51" s="50">
        <f t="shared" si="3"/>
        <v>30478</v>
      </c>
      <c r="I51" s="50">
        <f t="shared" si="3"/>
        <v>34961</v>
      </c>
      <c r="J51" s="50">
        <f t="shared" si="3"/>
        <v>-330993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-330993</v>
      </c>
      <c r="X51" s="50">
        <f t="shared" si="3"/>
        <v>-874380</v>
      </c>
      <c r="Y51" s="50">
        <f t="shared" si="3"/>
        <v>543387</v>
      </c>
      <c r="Z51" s="51">
        <f>+IF(X51&lt;&gt;0,+(Y51/X51)*100,0)</f>
        <v>-62.145405887600361</v>
      </c>
      <c r="AA51" s="48">
        <f>SUM(AA48:AA50)</f>
        <v>-3497534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-12728206</v>
      </c>
      <c r="D53" s="54">
        <f>+D51-D52</f>
        <v>0</v>
      </c>
      <c r="E53" s="55">
        <f t="shared" si="4"/>
        <v>-3497534</v>
      </c>
      <c r="F53" s="56">
        <f t="shared" si="4"/>
        <v>-3497534</v>
      </c>
      <c r="G53" s="56">
        <f t="shared" si="4"/>
        <v>-396432</v>
      </c>
      <c r="H53" s="56">
        <f t="shared" si="4"/>
        <v>30478</v>
      </c>
      <c r="I53" s="56">
        <f t="shared" si="4"/>
        <v>34961</v>
      </c>
      <c r="J53" s="56">
        <f t="shared" si="4"/>
        <v>-330993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-330993</v>
      </c>
      <c r="X53" s="56">
        <f t="shared" si="4"/>
        <v>-874380</v>
      </c>
      <c r="Y53" s="56">
        <f t="shared" si="4"/>
        <v>543387</v>
      </c>
      <c r="Z53" s="57">
        <f>+IF(X53&lt;&gt;0,+(Y53/X53)*100,0)</f>
        <v>-62.145405887600361</v>
      </c>
      <c r="AA53" s="54">
        <f>+AA51-AA52</f>
        <v>-3497534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-12728206</v>
      </c>
      <c r="D56" s="48">
        <f>SUM(D53:D55)</f>
        <v>0</v>
      </c>
      <c r="E56" s="49">
        <f t="shared" si="5"/>
        <v>-3497534</v>
      </c>
      <c r="F56" s="50">
        <f t="shared" si="5"/>
        <v>-3497534</v>
      </c>
      <c r="G56" s="50">
        <f t="shared" si="5"/>
        <v>-396432</v>
      </c>
      <c r="H56" s="50">
        <f t="shared" si="5"/>
        <v>30478</v>
      </c>
      <c r="I56" s="50">
        <f t="shared" si="5"/>
        <v>34961</v>
      </c>
      <c r="J56" s="50">
        <f t="shared" si="5"/>
        <v>-330993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-330993</v>
      </c>
      <c r="X56" s="50">
        <f t="shared" si="5"/>
        <v>-874380</v>
      </c>
      <c r="Y56" s="50">
        <f t="shared" si="5"/>
        <v>543387</v>
      </c>
      <c r="Z56" s="51">
        <f>+IF(X56&lt;&gt;0,+(Y56/X56)*100,0)</f>
        <v>-62.145405887600361</v>
      </c>
      <c r="AA56" s="48">
        <f>SUM(AA53:AA55)</f>
        <v>-3497534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-12728206</v>
      </c>
      <c r="D59" s="65">
        <f>SUM(D56:D58)</f>
        <v>0</v>
      </c>
      <c r="E59" s="66">
        <f t="shared" si="6"/>
        <v>-3497534</v>
      </c>
      <c r="F59" s="67">
        <f t="shared" si="6"/>
        <v>-3497534</v>
      </c>
      <c r="G59" s="67">
        <f t="shared" si="6"/>
        <v>-396432</v>
      </c>
      <c r="H59" s="67">
        <f t="shared" si="6"/>
        <v>30478</v>
      </c>
      <c r="I59" s="67">
        <f t="shared" si="6"/>
        <v>34961</v>
      </c>
      <c r="J59" s="67">
        <f t="shared" si="6"/>
        <v>-330993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-330993</v>
      </c>
      <c r="X59" s="67">
        <f t="shared" si="6"/>
        <v>-874380</v>
      </c>
      <c r="Y59" s="67">
        <f t="shared" si="6"/>
        <v>543387</v>
      </c>
      <c r="Z59" s="68">
        <f>+IF(X59&lt;&gt;0,+(Y59/X59)*100,0)</f>
        <v>-62.145405887600361</v>
      </c>
      <c r="AA59" s="65">
        <f>SUM(AA56:AA58)</f>
        <v>-3497534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2154371</v>
      </c>
      <c r="D34" s="20"/>
      <c r="E34" s="21">
        <v>2215817</v>
      </c>
      <c r="F34" s="22">
        <v>2215817</v>
      </c>
      <c r="G34" s="22">
        <v>175793</v>
      </c>
      <c r="H34" s="22">
        <v>177430</v>
      </c>
      <c r="I34" s="22">
        <v>193841</v>
      </c>
      <c r="J34" s="22">
        <v>547064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547064</v>
      </c>
      <c r="X34" s="22">
        <v>553959</v>
      </c>
      <c r="Y34" s="22">
        <v>-6895</v>
      </c>
      <c r="Z34" s="23">
        <v>-1.2446769526264578</v>
      </c>
      <c r="AA34" s="20">
        <v>2215817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1048000</v>
      </c>
      <c r="D41" s="20"/>
      <c r="E41" s="21">
        <v>521739</v>
      </c>
      <c r="F41" s="22">
        <v>521739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130434</v>
      </c>
      <c r="Y41" s="22">
        <v>-130434</v>
      </c>
      <c r="Z41" s="23">
        <v>-100</v>
      </c>
      <c r="AA41" s="20">
        <v>521739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612159</v>
      </c>
      <c r="D44" s="20"/>
      <c r="E44" s="21">
        <v>1826087</v>
      </c>
      <c r="F44" s="22">
        <v>1826087</v>
      </c>
      <c r="G44" s="22">
        <v>1304</v>
      </c>
      <c r="H44" s="22">
        <v>1320</v>
      </c>
      <c r="I44" s="22">
        <v>1474</v>
      </c>
      <c r="J44" s="22">
        <v>4098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4098</v>
      </c>
      <c r="X44" s="22">
        <v>456522</v>
      </c>
      <c r="Y44" s="22">
        <v>-452424</v>
      </c>
      <c r="Z44" s="23">
        <v>-99.102343370089514</v>
      </c>
      <c r="AA44" s="20">
        <v>1826087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3814530</v>
      </c>
      <c r="D47" s="29">
        <f t="shared" ref="D47:Y47" si="1">SUM(D34:D46)</f>
        <v>0</v>
      </c>
      <c r="E47" s="30">
        <f t="shared" si="1"/>
        <v>4563643</v>
      </c>
      <c r="F47" s="31">
        <f t="shared" si="1"/>
        <v>4563643</v>
      </c>
      <c r="G47" s="31">
        <f t="shared" si="1"/>
        <v>177097</v>
      </c>
      <c r="H47" s="31">
        <f t="shared" si="1"/>
        <v>178750</v>
      </c>
      <c r="I47" s="31">
        <f t="shared" si="1"/>
        <v>195315</v>
      </c>
      <c r="J47" s="31">
        <f t="shared" si="1"/>
        <v>551162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551162</v>
      </c>
      <c r="X47" s="31">
        <f t="shared" si="1"/>
        <v>1140915</v>
      </c>
      <c r="Y47" s="31">
        <f t="shared" si="1"/>
        <v>-589753</v>
      </c>
      <c r="Z47" s="32">
        <f>+IF(X47&lt;&gt;0,+(Y47/X47)*100,0)</f>
        <v>-51.691230284464659</v>
      </c>
      <c r="AA47" s="29">
        <f>SUM(AA34:AA46)</f>
        <v>4563643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-3814530</v>
      </c>
      <c r="D48" s="39">
        <f t="shared" si="2"/>
        <v>0</v>
      </c>
      <c r="E48" s="40">
        <f t="shared" si="2"/>
        <v>-4563643</v>
      </c>
      <c r="F48" s="41">
        <f t="shared" si="2"/>
        <v>-4563643</v>
      </c>
      <c r="G48" s="41">
        <f t="shared" si="2"/>
        <v>-177097</v>
      </c>
      <c r="H48" s="41">
        <f t="shared" si="2"/>
        <v>-178750</v>
      </c>
      <c r="I48" s="41">
        <f t="shared" si="2"/>
        <v>-195315</v>
      </c>
      <c r="J48" s="41">
        <f t="shared" si="2"/>
        <v>-551162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-551162</v>
      </c>
      <c r="X48" s="41">
        <f t="shared" si="2"/>
        <v>-1140915</v>
      </c>
      <c r="Y48" s="41">
        <f t="shared" si="2"/>
        <v>589753</v>
      </c>
      <c r="Z48" s="42">
        <f>+IF(X48&lt;&gt;0,+(Y48/X48)*100,0)</f>
        <v>-51.691230284464659</v>
      </c>
      <c r="AA48" s="39">
        <f>+AA32-AA47</f>
        <v>-4563643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-3814530</v>
      </c>
      <c r="D51" s="48">
        <f t="shared" si="3"/>
        <v>0</v>
      </c>
      <c r="E51" s="49">
        <f t="shared" si="3"/>
        <v>-4563643</v>
      </c>
      <c r="F51" s="50">
        <f t="shared" si="3"/>
        <v>-4563643</v>
      </c>
      <c r="G51" s="50">
        <f t="shared" si="3"/>
        <v>-177097</v>
      </c>
      <c r="H51" s="50">
        <f t="shared" si="3"/>
        <v>-178750</v>
      </c>
      <c r="I51" s="50">
        <f t="shared" si="3"/>
        <v>-195315</v>
      </c>
      <c r="J51" s="50">
        <f t="shared" si="3"/>
        <v>-551162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-551162</v>
      </c>
      <c r="X51" s="50">
        <f t="shared" si="3"/>
        <v>-1140915</v>
      </c>
      <c r="Y51" s="50">
        <f t="shared" si="3"/>
        <v>589753</v>
      </c>
      <c r="Z51" s="51">
        <f>+IF(X51&lt;&gt;0,+(Y51/X51)*100,0)</f>
        <v>-51.691230284464659</v>
      </c>
      <c r="AA51" s="48">
        <f>SUM(AA48:AA50)</f>
        <v>-4563643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-3814530</v>
      </c>
      <c r="D53" s="54">
        <f>+D51-D52</f>
        <v>0</v>
      </c>
      <c r="E53" s="55">
        <f t="shared" si="4"/>
        <v>-4563643</v>
      </c>
      <c r="F53" s="56">
        <f t="shared" si="4"/>
        <v>-4563643</v>
      </c>
      <c r="G53" s="56">
        <f t="shared" si="4"/>
        <v>-177097</v>
      </c>
      <c r="H53" s="56">
        <f t="shared" si="4"/>
        <v>-178750</v>
      </c>
      <c r="I53" s="56">
        <f t="shared" si="4"/>
        <v>-195315</v>
      </c>
      <c r="J53" s="56">
        <f t="shared" si="4"/>
        <v>-551162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-551162</v>
      </c>
      <c r="X53" s="56">
        <f t="shared" si="4"/>
        <v>-1140915</v>
      </c>
      <c r="Y53" s="56">
        <f t="shared" si="4"/>
        <v>589753</v>
      </c>
      <c r="Z53" s="57">
        <f>+IF(X53&lt;&gt;0,+(Y53/X53)*100,0)</f>
        <v>-51.691230284464659</v>
      </c>
      <c r="AA53" s="54">
        <f>+AA51-AA52</f>
        <v>-4563643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-3814530</v>
      </c>
      <c r="D56" s="48">
        <f>SUM(D53:D55)</f>
        <v>0</v>
      </c>
      <c r="E56" s="49">
        <f t="shared" si="5"/>
        <v>-4563643</v>
      </c>
      <c r="F56" s="50">
        <f t="shared" si="5"/>
        <v>-4563643</v>
      </c>
      <c r="G56" s="50">
        <f t="shared" si="5"/>
        <v>-177097</v>
      </c>
      <c r="H56" s="50">
        <f t="shared" si="5"/>
        <v>-178750</v>
      </c>
      <c r="I56" s="50">
        <f t="shared" si="5"/>
        <v>-195315</v>
      </c>
      <c r="J56" s="50">
        <f t="shared" si="5"/>
        <v>-551162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-551162</v>
      </c>
      <c r="X56" s="50">
        <f t="shared" si="5"/>
        <v>-1140915</v>
      </c>
      <c r="Y56" s="50">
        <f t="shared" si="5"/>
        <v>589753</v>
      </c>
      <c r="Z56" s="51">
        <f>+IF(X56&lt;&gt;0,+(Y56/X56)*100,0)</f>
        <v>-51.691230284464659</v>
      </c>
      <c r="AA56" s="48">
        <f>SUM(AA53:AA55)</f>
        <v>-4563643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-3814530</v>
      </c>
      <c r="D59" s="65">
        <f>SUM(D56:D58)</f>
        <v>0</v>
      </c>
      <c r="E59" s="66">
        <f t="shared" si="6"/>
        <v>-4563643</v>
      </c>
      <c r="F59" s="67">
        <f t="shared" si="6"/>
        <v>-4563643</v>
      </c>
      <c r="G59" s="67">
        <f t="shared" si="6"/>
        <v>-177097</v>
      </c>
      <c r="H59" s="67">
        <f t="shared" si="6"/>
        <v>-178750</v>
      </c>
      <c r="I59" s="67">
        <f t="shared" si="6"/>
        <v>-195315</v>
      </c>
      <c r="J59" s="67">
        <f t="shared" si="6"/>
        <v>-551162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-551162</v>
      </c>
      <c r="X59" s="67">
        <f t="shared" si="6"/>
        <v>-1140915</v>
      </c>
      <c r="Y59" s="67">
        <f t="shared" si="6"/>
        <v>589753</v>
      </c>
      <c r="Z59" s="68">
        <f>+IF(X59&lt;&gt;0,+(Y59/X59)*100,0)</f>
        <v>-51.691230284464659</v>
      </c>
      <c r="AA59" s="65">
        <f>SUM(AA56:AA58)</f>
        <v>-4563643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5573191</v>
      </c>
      <c r="D9" s="20"/>
      <c r="E9" s="21">
        <v>6878998</v>
      </c>
      <c r="F9" s="22">
        <v>6878998</v>
      </c>
      <c r="G9" s="22">
        <v>494328</v>
      </c>
      <c r="H9" s="22">
        <v>443720</v>
      </c>
      <c r="I9" s="22">
        <v>485651</v>
      </c>
      <c r="J9" s="22">
        <v>1423699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1423699</v>
      </c>
      <c r="X9" s="22">
        <v>1719750</v>
      </c>
      <c r="Y9" s="22">
        <v>-296051</v>
      </c>
      <c r="Z9" s="23">
        <v>-17.214769588602994</v>
      </c>
      <c r="AA9" s="20">
        <v>6878998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2447106</v>
      </c>
      <c r="F13" s="22">
        <v>2447106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611778</v>
      </c>
      <c r="Y13" s="22">
        <v>-611778</v>
      </c>
      <c r="Z13" s="23">
        <v>-100</v>
      </c>
      <c r="AA13" s="20">
        <v>2447106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14178482</v>
      </c>
      <c r="D25" s="20"/>
      <c r="E25" s="21">
        <v>21787358</v>
      </c>
      <c r="F25" s="22">
        <v>21787358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5446839</v>
      </c>
      <c r="Y25" s="22">
        <v>-5446839</v>
      </c>
      <c r="Z25" s="23">
        <v>-100</v>
      </c>
      <c r="AA25" s="20">
        <v>21787358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19751673</v>
      </c>
      <c r="D32" s="29">
        <f t="shared" ref="D32:Y32" si="0">SUM(D6:D31)</f>
        <v>0</v>
      </c>
      <c r="E32" s="30">
        <f t="shared" si="0"/>
        <v>31113462</v>
      </c>
      <c r="F32" s="31">
        <f t="shared" si="0"/>
        <v>31113462</v>
      </c>
      <c r="G32" s="31">
        <f t="shared" si="0"/>
        <v>494328</v>
      </c>
      <c r="H32" s="31">
        <f t="shared" si="0"/>
        <v>443720</v>
      </c>
      <c r="I32" s="31">
        <f t="shared" si="0"/>
        <v>485651</v>
      </c>
      <c r="J32" s="31">
        <f t="shared" si="0"/>
        <v>1423699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1423699</v>
      </c>
      <c r="X32" s="31">
        <f t="shared" si="0"/>
        <v>7778367</v>
      </c>
      <c r="Y32" s="31">
        <f t="shared" si="0"/>
        <v>-6354668</v>
      </c>
      <c r="Z32" s="32">
        <f>+IF(X32&lt;&gt;0,+(Y32/X32)*100,0)</f>
        <v>-81.696685178264289</v>
      </c>
      <c r="AA32" s="29">
        <f>SUM(AA6:AA31)</f>
        <v>31113462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12037826</v>
      </c>
      <c r="D34" s="20"/>
      <c r="E34" s="21">
        <v>10626791</v>
      </c>
      <c r="F34" s="22">
        <v>10626791</v>
      </c>
      <c r="G34" s="22">
        <v>967917</v>
      </c>
      <c r="H34" s="22">
        <v>954228</v>
      </c>
      <c r="I34" s="22">
        <v>1063008</v>
      </c>
      <c r="J34" s="22">
        <v>2985153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2985153</v>
      </c>
      <c r="X34" s="22">
        <v>2656698</v>
      </c>
      <c r="Y34" s="22">
        <v>328455</v>
      </c>
      <c r="Z34" s="23">
        <v>12.363279529701908</v>
      </c>
      <c r="AA34" s="20">
        <v>10626791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173010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6923864</v>
      </c>
      <c r="D41" s="20"/>
      <c r="E41" s="21">
        <v>10400000</v>
      </c>
      <c r="F41" s="22">
        <v>10400000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2600001</v>
      </c>
      <c r="Y41" s="22">
        <v>-2600001</v>
      </c>
      <c r="Z41" s="23">
        <v>-100</v>
      </c>
      <c r="AA41" s="20">
        <v>10400000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1314907</v>
      </c>
      <c r="D44" s="20"/>
      <c r="E44" s="21">
        <v>810000</v>
      </c>
      <c r="F44" s="22">
        <v>810000</v>
      </c>
      <c r="G44" s="22">
        <v>7467</v>
      </c>
      <c r="H44" s="22">
        <v>7159</v>
      </c>
      <c r="I44" s="22">
        <v>8208</v>
      </c>
      <c r="J44" s="22">
        <v>22834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22834</v>
      </c>
      <c r="X44" s="22">
        <v>202500</v>
      </c>
      <c r="Y44" s="22">
        <v>-179666</v>
      </c>
      <c r="Z44" s="23">
        <v>-88.723950617283947</v>
      </c>
      <c r="AA44" s="20">
        <v>810000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20449607</v>
      </c>
      <c r="D47" s="29">
        <f t="shared" ref="D47:Y47" si="1">SUM(D34:D46)</f>
        <v>0</v>
      </c>
      <c r="E47" s="30">
        <f t="shared" si="1"/>
        <v>21836791</v>
      </c>
      <c r="F47" s="31">
        <f t="shared" si="1"/>
        <v>21836791</v>
      </c>
      <c r="G47" s="31">
        <f t="shared" si="1"/>
        <v>975384</v>
      </c>
      <c r="H47" s="31">
        <f t="shared" si="1"/>
        <v>961387</v>
      </c>
      <c r="I47" s="31">
        <f t="shared" si="1"/>
        <v>1071216</v>
      </c>
      <c r="J47" s="31">
        <f t="shared" si="1"/>
        <v>3007987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3007987</v>
      </c>
      <c r="X47" s="31">
        <f t="shared" si="1"/>
        <v>5459199</v>
      </c>
      <c r="Y47" s="31">
        <f t="shared" si="1"/>
        <v>-2451212</v>
      </c>
      <c r="Z47" s="32">
        <f>+IF(X47&lt;&gt;0,+(Y47/X47)*100,0)</f>
        <v>-44.900579737063993</v>
      </c>
      <c r="AA47" s="29">
        <f>SUM(AA34:AA46)</f>
        <v>21836791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-697934</v>
      </c>
      <c r="D48" s="39">
        <f t="shared" si="2"/>
        <v>0</v>
      </c>
      <c r="E48" s="40">
        <f t="shared" si="2"/>
        <v>9276671</v>
      </c>
      <c r="F48" s="41">
        <f t="shared" si="2"/>
        <v>9276671</v>
      </c>
      <c r="G48" s="41">
        <f t="shared" si="2"/>
        <v>-481056</v>
      </c>
      <c r="H48" s="41">
        <f t="shared" si="2"/>
        <v>-517667</v>
      </c>
      <c r="I48" s="41">
        <f t="shared" si="2"/>
        <v>-585565</v>
      </c>
      <c r="J48" s="41">
        <f t="shared" si="2"/>
        <v>-1584288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-1584288</v>
      </c>
      <c r="X48" s="41">
        <f t="shared" si="2"/>
        <v>2319168</v>
      </c>
      <c r="Y48" s="41">
        <f t="shared" si="2"/>
        <v>-3903456</v>
      </c>
      <c r="Z48" s="42">
        <f>+IF(X48&lt;&gt;0,+(Y48/X48)*100,0)</f>
        <v>-168.31277423627785</v>
      </c>
      <c r="AA48" s="39">
        <f>+AA32-AA47</f>
        <v>9276671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-697934</v>
      </c>
      <c r="D51" s="48">
        <f t="shared" si="3"/>
        <v>0</v>
      </c>
      <c r="E51" s="49">
        <f t="shared" si="3"/>
        <v>9276671</v>
      </c>
      <c r="F51" s="50">
        <f t="shared" si="3"/>
        <v>9276671</v>
      </c>
      <c r="G51" s="50">
        <f t="shared" si="3"/>
        <v>-481056</v>
      </c>
      <c r="H51" s="50">
        <f t="shared" si="3"/>
        <v>-517667</v>
      </c>
      <c r="I51" s="50">
        <f t="shared" si="3"/>
        <v>-585565</v>
      </c>
      <c r="J51" s="50">
        <f t="shared" si="3"/>
        <v>-1584288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-1584288</v>
      </c>
      <c r="X51" s="50">
        <f t="shared" si="3"/>
        <v>2319168</v>
      </c>
      <c r="Y51" s="50">
        <f t="shared" si="3"/>
        <v>-3903456</v>
      </c>
      <c r="Z51" s="51">
        <f>+IF(X51&lt;&gt;0,+(Y51/X51)*100,0)</f>
        <v>-168.31277423627785</v>
      </c>
      <c r="AA51" s="48">
        <f>SUM(AA48:AA50)</f>
        <v>9276671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-697934</v>
      </c>
      <c r="D53" s="54">
        <f>+D51-D52</f>
        <v>0</v>
      </c>
      <c r="E53" s="55">
        <f t="shared" si="4"/>
        <v>9276671</v>
      </c>
      <c r="F53" s="56">
        <f t="shared" si="4"/>
        <v>9276671</v>
      </c>
      <c r="G53" s="56">
        <f t="shared" si="4"/>
        <v>-481056</v>
      </c>
      <c r="H53" s="56">
        <f t="shared" si="4"/>
        <v>-517667</v>
      </c>
      <c r="I53" s="56">
        <f t="shared" si="4"/>
        <v>-585565</v>
      </c>
      <c r="J53" s="56">
        <f t="shared" si="4"/>
        <v>-1584288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-1584288</v>
      </c>
      <c r="X53" s="56">
        <f t="shared" si="4"/>
        <v>2319168</v>
      </c>
      <c r="Y53" s="56">
        <f t="shared" si="4"/>
        <v>-3903456</v>
      </c>
      <c r="Z53" s="57">
        <f>+IF(X53&lt;&gt;0,+(Y53/X53)*100,0)</f>
        <v>-168.31277423627785</v>
      </c>
      <c r="AA53" s="54">
        <f>+AA51-AA52</f>
        <v>9276671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-697934</v>
      </c>
      <c r="D56" s="48">
        <f>SUM(D53:D55)</f>
        <v>0</v>
      </c>
      <c r="E56" s="49">
        <f t="shared" si="5"/>
        <v>9276671</v>
      </c>
      <c r="F56" s="50">
        <f t="shared" si="5"/>
        <v>9276671</v>
      </c>
      <c r="G56" s="50">
        <f t="shared" si="5"/>
        <v>-481056</v>
      </c>
      <c r="H56" s="50">
        <f t="shared" si="5"/>
        <v>-517667</v>
      </c>
      <c r="I56" s="50">
        <f t="shared" si="5"/>
        <v>-585565</v>
      </c>
      <c r="J56" s="50">
        <f t="shared" si="5"/>
        <v>-1584288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-1584288</v>
      </c>
      <c r="X56" s="50">
        <f t="shared" si="5"/>
        <v>2319168</v>
      </c>
      <c r="Y56" s="50">
        <f t="shared" si="5"/>
        <v>-3903456</v>
      </c>
      <c r="Z56" s="51">
        <f>+IF(X56&lt;&gt;0,+(Y56/X56)*100,0)</f>
        <v>-168.31277423627785</v>
      </c>
      <c r="AA56" s="48">
        <f>SUM(AA53:AA55)</f>
        <v>9276671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-697934</v>
      </c>
      <c r="D59" s="65">
        <f>SUM(D56:D58)</f>
        <v>0</v>
      </c>
      <c r="E59" s="66">
        <f t="shared" si="6"/>
        <v>9276671</v>
      </c>
      <c r="F59" s="67">
        <f t="shared" si="6"/>
        <v>9276671</v>
      </c>
      <c r="G59" s="67">
        <f t="shared" si="6"/>
        <v>-481056</v>
      </c>
      <c r="H59" s="67">
        <f t="shared" si="6"/>
        <v>-517667</v>
      </c>
      <c r="I59" s="67">
        <f t="shared" si="6"/>
        <v>-585565</v>
      </c>
      <c r="J59" s="67">
        <f t="shared" si="6"/>
        <v>-1584288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-1584288</v>
      </c>
      <c r="X59" s="67">
        <f t="shared" si="6"/>
        <v>2319168</v>
      </c>
      <c r="Y59" s="67">
        <f t="shared" si="6"/>
        <v>-3903456</v>
      </c>
      <c r="Z59" s="68">
        <f>+IF(X59&lt;&gt;0,+(Y59/X59)*100,0)</f>
        <v>-168.31277423627785</v>
      </c>
      <c r="AA59" s="65">
        <f>SUM(AA56:AA58)</f>
        <v>9276671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2175236</v>
      </c>
      <c r="D9" s="20"/>
      <c r="E9" s="21">
        <v>1965600</v>
      </c>
      <c r="F9" s="22">
        <v>1965600</v>
      </c>
      <c r="G9" s="22">
        <v>186858</v>
      </c>
      <c r="H9" s="22">
        <v>187928</v>
      </c>
      <c r="I9" s="22">
        <v>187928</v>
      </c>
      <c r="J9" s="22">
        <v>562714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562714</v>
      </c>
      <c r="X9" s="22">
        <v>491400</v>
      </c>
      <c r="Y9" s="22">
        <v>71314</v>
      </c>
      <c r="Z9" s="23">
        <v>14.512413512413513</v>
      </c>
      <c r="AA9" s="20">
        <v>1965600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1906000</v>
      </c>
      <c r="D25" s="20"/>
      <c r="E25" s="21">
        <v>1909000</v>
      </c>
      <c r="F25" s="22">
        <v>1909000</v>
      </c>
      <c r="G25" s="22">
        <v>281522</v>
      </c>
      <c r="H25" s="22">
        <v>281642</v>
      </c>
      <c r="I25" s="22">
        <v>285952</v>
      </c>
      <c r="J25" s="22">
        <v>849116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849116</v>
      </c>
      <c r="X25" s="22">
        <v>477249</v>
      </c>
      <c r="Y25" s="22">
        <v>371867</v>
      </c>
      <c r="Z25" s="23">
        <v>77.918864156865709</v>
      </c>
      <c r="AA25" s="20">
        <v>1909000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4084853</v>
      </c>
      <c r="D32" s="29">
        <f t="shared" ref="D32:Y32" si="0">SUM(D6:D31)</f>
        <v>0</v>
      </c>
      <c r="E32" s="30">
        <f t="shared" si="0"/>
        <v>3874600</v>
      </c>
      <c r="F32" s="31">
        <f t="shared" si="0"/>
        <v>3874600</v>
      </c>
      <c r="G32" s="31">
        <f t="shared" si="0"/>
        <v>468380</v>
      </c>
      <c r="H32" s="31">
        <f t="shared" si="0"/>
        <v>469570</v>
      </c>
      <c r="I32" s="31">
        <f t="shared" si="0"/>
        <v>473880</v>
      </c>
      <c r="J32" s="31">
        <f t="shared" si="0"/>
        <v>1411830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1411830</v>
      </c>
      <c r="X32" s="31">
        <f t="shared" si="0"/>
        <v>968649</v>
      </c>
      <c r="Y32" s="31">
        <f t="shared" si="0"/>
        <v>443181</v>
      </c>
      <c r="Z32" s="32">
        <f>+IF(X32&lt;&gt;0,+(Y32/X32)*100,0)</f>
        <v>45.752486194689716</v>
      </c>
      <c r="AA32" s="29">
        <f>SUM(AA6:AA31)</f>
        <v>3874600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6185561</v>
      </c>
      <c r="D34" s="20"/>
      <c r="E34" s="21">
        <v>6639214</v>
      </c>
      <c r="F34" s="22">
        <v>6639214</v>
      </c>
      <c r="G34" s="22">
        <v>488987</v>
      </c>
      <c r="H34" s="22">
        <v>561047</v>
      </c>
      <c r="I34" s="22">
        <v>584580</v>
      </c>
      <c r="J34" s="22">
        <v>1634614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1634614</v>
      </c>
      <c r="X34" s="22">
        <v>1659807</v>
      </c>
      <c r="Y34" s="22">
        <v>-25193</v>
      </c>
      <c r="Z34" s="23">
        <v>-1.5178270726656773</v>
      </c>
      <c r="AA34" s="20">
        <v>6639214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1244082</v>
      </c>
      <c r="D41" s="20"/>
      <c r="E41" s="21">
        <v>2616522</v>
      </c>
      <c r="F41" s="22">
        <v>2616522</v>
      </c>
      <c r="G41" s="22"/>
      <c r="H41" s="22">
        <v>15130</v>
      </c>
      <c r="I41" s="22"/>
      <c r="J41" s="22">
        <v>15130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15130</v>
      </c>
      <c r="X41" s="22">
        <v>654129</v>
      </c>
      <c r="Y41" s="22">
        <v>-638999</v>
      </c>
      <c r="Z41" s="23">
        <v>-97.687000576338917</v>
      </c>
      <c r="AA41" s="20">
        <v>2616522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3356870</v>
      </c>
      <c r="D44" s="20"/>
      <c r="E44" s="21">
        <v>1939130</v>
      </c>
      <c r="F44" s="22">
        <v>1939130</v>
      </c>
      <c r="G44" s="22">
        <v>441144</v>
      </c>
      <c r="H44" s="22">
        <v>246507</v>
      </c>
      <c r="I44" s="22">
        <v>246456</v>
      </c>
      <c r="J44" s="22">
        <v>934107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934107</v>
      </c>
      <c r="X44" s="22">
        <v>484782</v>
      </c>
      <c r="Y44" s="22">
        <v>449325</v>
      </c>
      <c r="Z44" s="23">
        <v>92.685990816490715</v>
      </c>
      <c r="AA44" s="20">
        <v>1939130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10786513</v>
      </c>
      <c r="D47" s="29">
        <f t="shared" ref="D47:Y47" si="1">SUM(D34:D46)</f>
        <v>0</v>
      </c>
      <c r="E47" s="30">
        <f t="shared" si="1"/>
        <v>11194866</v>
      </c>
      <c r="F47" s="31">
        <f t="shared" si="1"/>
        <v>11194866</v>
      </c>
      <c r="G47" s="31">
        <f t="shared" si="1"/>
        <v>930131</v>
      </c>
      <c r="H47" s="31">
        <f t="shared" si="1"/>
        <v>822684</v>
      </c>
      <c r="I47" s="31">
        <f t="shared" si="1"/>
        <v>831036</v>
      </c>
      <c r="J47" s="31">
        <f t="shared" si="1"/>
        <v>2583851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2583851</v>
      </c>
      <c r="X47" s="31">
        <f t="shared" si="1"/>
        <v>2798718</v>
      </c>
      <c r="Y47" s="31">
        <f t="shared" si="1"/>
        <v>-214867</v>
      </c>
      <c r="Z47" s="32">
        <f>+IF(X47&lt;&gt;0,+(Y47/X47)*100,0)</f>
        <v>-7.6773365519498569</v>
      </c>
      <c r="AA47" s="29">
        <f>SUM(AA34:AA46)</f>
        <v>11194866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-6701660</v>
      </c>
      <c r="D48" s="39">
        <f t="shared" si="2"/>
        <v>0</v>
      </c>
      <c r="E48" s="40">
        <f t="shared" si="2"/>
        <v>-7320266</v>
      </c>
      <c r="F48" s="41">
        <f t="shared" si="2"/>
        <v>-7320266</v>
      </c>
      <c r="G48" s="41">
        <f t="shared" si="2"/>
        <v>-461751</v>
      </c>
      <c r="H48" s="41">
        <f t="shared" si="2"/>
        <v>-353114</v>
      </c>
      <c r="I48" s="41">
        <f t="shared" si="2"/>
        <v>-357156</v>
      </c>
      <c r="J48" s="41">
        <f t="shared" si="2"/>
        <v>-1172021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-1172021</v>
      </c>
      <c r="X48" s="41">
        <f t="shared" si="2"/>
        <v>-1830069</v>
      </c>
      <c r="Y48" s="41">
        <f t="shared" si="2"/>
        <v>658048</v>
      </c>
      <c r="Z48" s="42">
        <f>+IF(X48&lt;&gt;0,+(Y48/X48)*100,0)</f>
        <v>-35.957551327299683</v>
      </c>
      <c r="AA48" s="39">
        <f>+AA32-AA47</f>
        <v>-7320266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-6701660</v>
      </c>
      <c r="D51" s="48">
        <f t="shared" si="3"/>
        <v>0</v>
      </c>
      <c r="E51" s="49">
        <f t="shared" si="3"/>
        <v>-7320266</v>
      </c>
      <c r="F51" s="50">
        <f t="shared" si="3"/>
        <v>-7320266</v>
      </c>
      <c r="G51" s="50">
        <f t="shared" si="3"/>
        <v>-461751</v>
      </c>
      <c r="H51" s="50">
        <f t="shared" si="3"/>
        <v>-353114</v>
      </c>
      <c r="I51" s="50">
        <f t="shared" si="3"/>
        <v>-357156</v>
      </c>
      <c r="J51" s="50">
        <f t="shared" si="3"/>
        <v>-1172021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-1172021</v>
      </c>
      <c r="X51" s="50">
        <f t="shared" si="3"/>
        <v>-1830069</v>
      </c>
      <c r="Y51" s="50">
        <f t="shared" si="3"/>
        <v>658048</v>
      </c>
      <c r="Z51" s="51">
        <f>+IF(X51&lt;&gt;0,+(Y51/X51)*100,0)</f>
        <v>-35.957551327299683</v>
      </c>
      <c r="AA51" s="48">
        <f>SUM(AA48:AA50)</f>
        <v>-7320266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-6701660</v>
      </c>
      <c r="D53" s="54">
        <f>+D51-D52</f>
        <v>0</v>
      </c>
      <c r="E53" s="55">
        <f t="shared" si="4"/>
        <v>-7320266</v>
      </c>
      <c r="F53" s="56">
        <f t="shared" si="4"/>
        <v>-7320266</v>
      </c>
      <c r="G53" s="56">
        <f t="shared" si="4"/>
        <v>-461751</v>
      </c>
      <c r="H53" s="56">
        <f t="shared" si="4"/>
        <v>-353114</v>
      </c>
      <c r="I53" s="56">
        <f t="shared" si="4"/>
        <v>-357156</v>
      </c>
      <c r="J53" s="56">
        <f t="shared" si="4"/>
        <v>-1172021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-1172021</v>
      </c>
      <c r="X53" s="56">
        <f t="shared" si="4"/>
        <v>-1830069</v>
      </c>
      <c r="Y53" s="56">
        <f t="shared" si="4"/>
        <v>658048</v>
      </c>
      <c r="Z53" s="57">
        <f>+IF(X53&lt;&gt;0,+(Y53/X53)*100,0)</f>
        <v>-35.957551327299683</v>
      </c>
      <c r="AA53" s="54">
        <f>+AA51-AA52</f>
        <v>-7320266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-6701660</v>
      </c>
      <c r="D56" s="48">
        <f>SUM(D53:D55)</f>
        <v>0</v>
      </c>
      <c r="E56" s="49">
        <f t="shared" si="5"/>
        <v>-7320266</v>
      </c>
      <c r="F56" s="50">
        <f t="shared" si="5"/>
        <v>-7320266</v>
      </c>
      <c r="G56" s="50">
        <f t="shared" si="5"/>
        <v>-461751</v>
      </c>
      <c r="H56" s="50">
        <f t="shared" si="5"/>
        <v>-353114</v>
      </c>
      <c r="I56" s="50">
        <f t="shared" si="5"/>
        <v>-357156</v>
      </c>
      <c r="J56" s="50">
        <f t="shared" si="5"/>
        <v>-1172021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-1172021</v>
      </c>
      <c r="X56" s="50">
        <f t="shared" si="5"/>
        <v>-1830069</v>
      </c>
      <c r="Y56" s="50">
        <f t="shared" si="5"/>
        <v>658048</v>
      </c>
      <c r="Z56" s="51">
        <f>+IF(X56&lt;&gt;0,+(Y56/X56)*100,0)</f>
        <v>-35.957551327299683</v>
      </c>
      <c r="AA56" s="48">
        <f>SUM(AA53:AA55)</f>
        <v>-7320266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-6701660</v>
      </c>
      <c r="D59" s="65">
        <f>SUM(D56:D58)</f>
        <v>0</v>
      </c>
      <c r="E59" s="66">
        <f t="shared" si="6"/>
        <v>-7320266</v>
      </c>
      <c r="F59" s="67">
        <f t="shared" si="6"/>
        <v>-7320266</v>
      </c>
      <c r="G59" s="67">
        <f t="shared" si="6"/>
        <v>-461751</v>
      </c>
      <c r="H59" s="67">
        <f t="shared" si="6"/>
        <v>-353114</v>
      </c>
      <c r="I59" s="67">
        <f t="shared" si="6"/>
        <v>-357156</v>
      </c>
      <c r="J59" s="67">
        <f t="shared" si="6"/>
        <v>-1172021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-1172021</v>
      </c>
      <c r="X59" s="67">
        <f t="shared" si="6"/>
        <v>-1830069</v>
      </c>
      <c r="Y59" s="67">
        <f t="shared" si="6"/>
        <v>658048</v>
      </c>
      <c r="Z59" s="68">
        <f>+IF(X59&lt;&gt;0,+(Y59/X59)*100,0)</f>
        <v>-35.957551327299683</v>
      </c>
      <c r="AA59" s="65">
        <f>SUM(AA56:AA58)</f>
        <v>-7320266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698029</v>
      </c>
      <c r="D9" s="20"/>
      <c r="E9" s="21">
        <v>679544</v>
      </c>
      <c r="F9" s="22">
        <v>679544</v>
      </c>
      <c r="G9" s="22">
        <v>62817</v>
      </c>
      <c r="H9" s="22">
        <v>64941</v>
      </c>
      <c r="I9" s="22">
        <v>62943</v>
      </c>
      <c r="J9" s="22">
        <v>190701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190701</v>
      </c>
      <c r="X9" s="22">
        <v>169887</v>
      </c>
      <c r="Y9" s="22">
        <v>20814</v>
      </c>
      <c r="Z9" s="23">
        <v>12.251673170990129</v>
      </c>
      <c r="AA9" s="20">
        <v>679544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2012000</v>
      </c>
      <c r="D25" s="20"/>
      <c r="E25" s="21">
        <v>2099000</v>
      </c>
      <c r="F25" s="22">
        <v>2099000</v>
      </c>
      <c r="G25" s="22">
        <v>444984</v>
      </c>
      <c r="H25" s="22">
        <v>450721</v>
      </c>
      <c r="I25" s="22">
        <v>454814</v>
      </c>
      <c r="J25" s="22">
        <v>1350519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1350519</v>
      </c>
      <c r="X25" s="22">
        <v>524751</v>
      </c>
      <c r="Y25" s="22">
        <v>825768</v>
      </c>
      <c r="Z25" s="23">
        <v>157.36377824911244</v>
      </c>
      <c r="AA25" s="20">
        <v>2099000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2710029</v>
      </c>
      <c r="D32" s="29">
        <f t="shared" ref="D32:Y32" si="0">SUM(D6:D31)</f>
        <v>0</v>
      </c>
      <c r="E32" s="30">
        <f t="shared" si="0"/>
        <v>2778544</v>
      </c>
      <c r="F32" s="31">
        <f t="shared" si="0"/>
        <v>2778544</v>
      </c>
      <c r="G32" s="31">
        <f t="shared" si="0"/>
        <v>507801</v>
      </c>
      <c r="H32" s="31">
        <f t="shared" si="0"/>
        <v>515662</v>
      </c>
      <c r="I32" s="31">
        <f t="shared" si="0"/>
        <v>517757</v>
      </c>
      <c r="J32" s="31">
        <f t="shared" si="0"/>
        <v>1541220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1541220</v>
      </c>
      <c r="X32" s="31">
        <f t="shared" si="0"/>
        <v>694638</v>
      </c>
      <c r="Y32" s="31">
        <f t="shared" si="0"/>
        <v>846582</v>
      </c>
      <c r="Z32" s="32">
        <f>+IF(X32&lt;&gt;0,+(Y32/X32)*100,0)</f>
        <v>121.87383932350374</v>
      </c>
      <c r="AA32" s="29">
        <f>SUM(AA6:AA31)</f>
        <v>2778544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5157808</v>
      </c>
      <c r="D34" s="20"/>
      <c r="E34" s="21">
        <v>7229958</v>
      </c>
      <c r="F34" s="22">
        <v>7229958</v>
      </c>
      <c r="G34" s="22">
        <v>376174</v>
      </c>
      <c r="H34" s="22">
        <v>378018</v>
      </c>
      <c r="I34" s="22">
        <v>418190</v>
      </c>
      <c r="J34" s="22">
        <v>1172382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1172382</v>
      </c>
      <c r="X34" s="22">
        <v>1807491</v>
      </c>
      <c r="Y34" s="22">
        <v>-635109</v>
      </c>
      <c r="Z34" s="23">
        <v>-35.13760234490794</v>
      </c>
      <c r="AA34" s="20">
        <v>7229958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426543</v>
      </c>
      <c r="D37" s="20"/>
      <c r="E37" s="21">
        <v>150000</v>
      </c>
      <c r="F37" s="22">
        <v>150000</v>
      </c>
      <c r="G37" s="22"/>
      <c r="H37" s="22">
        <v>45</v>
      </c>
      <c r="I37" s="22">
        <v>120</v>
      </c>
      <c r="J37" s="22">
        <v>165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165</v>
      </c>
      <c r="X37" s="22">
        <v>37500</v>
      </c>
      <c r="Y37" s="22">
        <v>-37335</v>
      </c>
      <c r="Z37" s="23">
        <v>-99.56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731680</v>
      </c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120000</v>
      </c>
      <c r="Y41" s="22">
        <v>-120000</v>
      </c>
      <c r="Z41" s="23">
        <v>-100</v>
      </c>
      <c r="AA41" s="20">
        <v>480000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537556</v>
      </c>
      <c r="D44" s="20"/>
      <c r="E44" s="21">
        <v>789370</v>
      </c>
      <c r="F44" s="22">
        <v>789370</v>
      </c>
      <c r="G44" s="22">
        <v>6064</v>
      </c>
      <c r="H44" s="22">
        <v>3075</v>
      </c>
      <c r="I44" s="22">
        <v>3443</v>
      </c>
      <c r="J44" s="22">
        <v>12582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12582</v>
      </c>
      <c r="X44" s="22">
        <v>197343</v>
      </c>
      <c r="Y44" s="22">
        <v>-184761</v>
      </c>
      <c r="Z44" s="23">
        <v>-93.624298809686692</v>
      </c>
      <c r="AA44" s="20">
        <v>789370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6853587</v>
      </c>
      <c r="D47" s="29">
        <f t="shared" ref="D47:Y47" si="1">SUM(D34:D46)</f>
        <v>0</v>
      </c>
      <c r="E47" s="30">
        <f t="shared" si="1"/>
        <v>8649328</v>
      </c>
      <c r="F47" s="31">
        <f t="shared" si="1"/>
        <v>8649328</v>
      </c>
      <c r="G47" s="31">
        <f t="shared" si="1"/>
        <v>382238</v>
      </c>
      <c r="H47" s="31">
        <f t="shared" si="1"/>
        <v>381138</v>
      </c>
      <c r="I47" s="31">
        <f t="shared" si="1"/>
        <v>421753</v>
      </c>
      <c r="J47" s="31">
        <f t="shared" si="1"/>
        <v>1185129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1185129</v>
      </c>
      <c r="X47" s="31">
        <f t="shared" si="1"/>
        <v>2162334</v>
      </c>
      <c r="Y47" s="31">
        <f t="shared" si="1"/>
        <v>-977205</v>
      </c>
      <c r="Z47" s="32">
        <f>+IF(X47&lt;&gt;0,+(Y47/X47)*100,0)</f>
        <v>-45.19213960470492</v>
      </c>
      <c r="AA47" s="29">
        <f>SUM(AA34:AA46)</f>
        <v>8649328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-4143558</v>
      </c>
      <c r="D48" s="39">
        <f t="shared" si="2"/>
        <v>0</v>
      </c>
      <c r="E48" s="40">
        <f t="shared" si="2"/>
        <v>-5870784</v>
      </c>
      <c r="F48" s="41">
        <f t="shared" si="2"/>
        <v>-5870784</v>
      </c>
      <c r="G48" s="41">
        <f t="shared" si="2"/>
        <v>125563</v>
      </c>
      <c r="H48" s="41">
        <f t="shared" si="2"/>
        <v>134524</v>
      </c>
      <c r="I48" s="41">
        <f t="shared" si="2"/>
        <v>96004</v>
      </c>
      <c r="J48" s="41">
        <f t="shared" si="2"/>
        <v>356091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356091</v>
      </c>
      <c r="X48" s="41">
        <f t="shared" si="2"/>
        <v>-1467696</v>
      </c>
      <c r="Y48" s="41">
        <f t="shared" si="2"/>
        <v>1823787</v>
      </c>
      <c r="Z48" s="42">
        <f>+IF(X48&lt;&gt;0,+(Y48/X48)*100,0)</f>
        <v>-124.26190437256761</v>
      </c>
      <c r="AA48" s="39">
        <f>+AA32-AA47</f>
        <v>-5870784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-4143558</v>
      </c>
      <c r="D51" s="48">
        <f t="shared" si="3"/>
        <v>0</v>
      </c>
      <c r="E51" s="49">
        <f t="shared" si="3"/>
        <v>-5870784</v>
      </c>
      <c r="F51" s="50">
        <f t="shared" si="3"/>
        <v>-5870784</v>
      </c>
      <c r="G51" s="50">
        <f t="shared" si="3"/>
        <v>125563</v>
      </c>
      <c r="H51" s="50">
        <f t="shared" si="3"/>
        <v>134524</v>
      </c>
      <c r="I51" s="50">
        <f t="shared" si="3"/>
        <v>96004</v>
      </c>
      <c r="J51" s="50">
        <f t="shared" si="3"/>
        <v>356091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356091</v>
      </c>
      <c r="X51" s="50">
        <f t="shared" si="3"/>
        <v>-1467696</v>
      </c>
      <c r="Y51" s="50">
        <f t="shared" si="3"/>
        <v>1823787</v>
      </c>
      <c r="Z51" s="51">
        <f>+IF(X51&lt;&gt;0,+(Y51/X51)*100,0)</f>
        <v>-124.26190437256761</v>
      </c>
      <c r="AA51" s="48">
        <f>SUM(AA48:AA50)</f>
        <v>-5870784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-4143558</v>
      </c>
      <c r="D53" s="54">
        <f>+D51-D52</f>
        <v>0</v>
      </c>
      <c r="E53" s="55">
        <f t="shared" si="4"/>
        <v>-5870784</v>
      </c>
      <c r="F53" s="56">
        <f t="shared" si="4"/>
        <v>-5870784</v>
      </c>
      <c r="G53" s="56">
        <f t="shared" si="4"/>
        <v>125563</v>
      </c>
      <c r="H53" s="56">
        <f t="shared" si="4"/>
        <v>134524</v>
      </c>
      <c r="I53" s="56">
        <f t="shared" si="4"/>
        <v>96004</v>
      </c>
      <c r="J53" s="56">
        <f t="shared" si="4"/>
        <v>356091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356091</v>
      </c>
      <c r="X53" s="56">
        <f t="shared" si="4"/>
        <v>-1467696</v>
      </c>
      <c r="Y53" s="56">
        <f t="shared" si="4"/>
        <v>1823787</v>
      </c>
      <c r="Z53" s="57">
        <f>+IF(X53&lt;&gt;0,+(Y53/X53)*100,0)</f>
        <v>-124.26190437256761</v>
      </c>
      <c r="AA53" s="54">
        <f>+AA51-AA52</f>
        <v>-5870784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-4143558</v>
      </c>
      <c r="D56" s="48">
        <f>SUM(D53:D55)</f>
        <v>0</v>
      </c>
      <c r="E56" s="49">
        <f t="shared" si="5"/>
        <v>-5870784</v>
      </c>
      <c r="F56" s="50">
        <f t="shared" si="5"/>
        <v>-5870784</v>
      </c>
      <c r="G56" s="50">
        <f t="shared" si="5"/>
        <v>125563</v>
      </c>
      <c r="H56" s="50">
        <f t="shared" si="5"/>
        <v>134524</v>
      </c>
      <c r="I56" s="50">
        <f t="shared" si="5"/>
        <v>96004</v>
      </c>
      <c r="J56" s="50">
        <f t="shared" si="5"/>
        <v>356091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356091</v>
      </c>
      <c r="X56" s="50">
        <f t="shared" si="5"/>
        <v>-1467696</v>
      </c>
      <c r="Y56" s="50">
        <f t="shared" si="5"/>
        <v>1823787</v>
      </c>
      <c r="Z56" s="51">
        <f>+IF(X56&lt;&gt;0,+(Y56/X56)*100,0)</f>
        <v>-124.26190437256761</v>
      </c>
      <c r="AA56" s="48">
        <f>SUM(AA53:AA55)</f>
        <v>-5870784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-4143558</v>
      </c>
      <c r="D59" s="65">
        <f>SUM(D56:D58)</f>
        <v>0</v>
      </c>
      <c r="E59" s="66">
        <f t="shared" si="6"/>
        <v>-5870784</v>
      </c>
      <c r="F59" s="67">
        <f t="shared" si="6"/>
        <v>-5870784</v>
      </c>
      <c r="G59" s="67">
        <f t="shared" si="6"/>
        <v>125563</v>
      </c>
      <c r="H59" s="67">
        <f t="shared" si="6"/>
        <v>134524</v>
      </c>
      <c r="I59" s="67">
        <f t="shared" si="6"/>
        <v>96004</v>
      </c>
      <c r="J59" s="67">
        <f t="shared" si="6"/>
        <v>356091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356091</v>
      </c>
      <c r="X59" s="67">
        <f t="shared" si="6"/>
        <v>-1467696</v>
      </c>
      <c r="Y59" s="67">
        <f t="shared" si="6"/>
        <v>1823787</v>
      </c>
      <c r="Z59" s="68">
        <f>+IF(X59&lt;&gt;0,+(Y59/X59)*100,0)</f>
        <v>-124.26190437256761</v>
      </c>
      <c r="AA59" s="65">
        <f>SUM(AA56:AA58)</f>
        <v>-5870784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120401900</v>
      </c>
      <c r="G9" s="22">
        <v>10333453</v>
      </c>
      <c r="H9" s="22">
        <v>10482385</v>
      </c>
      <c r="I9" s="22">
        <v>9791725</v>
      </c>
      <c r="J9" s="22">
        <v>30607563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30607563</v>
      </c>
      <c r="X9" s="22">
        <v>29030500</v>
      </c>
      <c r="Y9" s="22">
        <v>1577063</v>
      </c>
      <c r="Z9" s="23">
        <v>5.4324348529994317</v>
      </c>
      <c r="AA9" s="20">
        <v>120401900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3120</v>
      </c>
      <c r="D19" s="20"/>
      <c r="E19" s="21">
        <v>46700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99024043</v>
      </c>
      <c r="D25" s="20"/>
      <c r="E25" s="21">
        <v>106800000</v>
      </c>
      <c r="F25" s="22">
        <v>106800000</v>
      </c>
      <c r="G25" s="22">
        <v>44036490</v>
      </c>
      <c r="H25" s="22"/>
      <c r="I25" s="22"/>
      <c r="J25" s="22">
        <v>44036490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44036490</v>
      </c>
      <c r="X25" s="22">
        <v>41652100</v>
      </c>
      <c r="Y25" s="22">
        <v>2384390</v>
      </c>
      <c r="Z25" s="23">
        <v>5.7245372982394649</v>
      </c>
      <c r="AA25" s="20">
        <v>106800000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4094300</v>
      </c>
      <c r="G30" s="22">
        <v>341192</v>
      </c>
      <c r="H30" s="22">
        <v>341192</v>
      </c>
      <c r="I30" s="22">
        <v>341192</v>
      </c>
      <c r="J30" s="22">
        <v>1023576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1023576</v>
      </c>
      <c r="X30" s="22">
        <v>1023900</v>
      </c>
      <c r="Y30" s="22">
        <v>-324</v>
      </c>
      <c r="Z30" s="23">
        <v>-3.1643715206563137E-2</v>
      </c>
      <c r="AA30" s="20">
        <v>4094300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222530986</v>
      </c>
      <c r="D32" s="29">
        <f t="shared" ref="D32:Y32" si="0">SUM(D6:D31)</f>
        <v>0</v>
      </c>
      <c r="E32" s="30">
        <f t="shared" si="0"/>
        <v>231361500</v>
      </c>
      <c r="F32" s="31">
        <f t="shared" si="0"/>
        <v>231361500</v>
      </c>
      <c r="G32" s="31">
        <f t="shared" si="0"/>
        <v>54711135</v>
      </c>
      <c r="H32" s="31">
        <f t="shared" si="0"/>
        <v>10823577</v>
      </c>
      <c r="I32" s="31">
        <f t="shared" si="0"/>
        <v>10132917</v>
      </c>
      <c r="J32" s="31">
        <f t="shared" si="0"/>
        <v>75667629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75667629</v>
      </c>
      <c r="X32" s="31">
        <f t="shared" si="0"/>
        <v>71706500</v>
      </c>
      <c r="Y32" s="31">
        <f t="shared" si="0"/>
        <v>3961129</v>
      </c>
      <c r="Z32" s="32">
        <f>+IF(X32&lt;&gt;0,+(Y32/X32)*100,0)</f>
        <v>5.5240863798958255</v>
      </c>
      <c r="AA32" s="29">
        <f>SUM(AA6:AA31)</f>
        <v>231361500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106802301</v>
      </c>
      <c r="D34" s="20"/>
      <c r="E34" s="21">
        <v>106399900</v>
      </c>
      <c r="F34" s="22">
        <v>106399900</v>
      </c>
      <c r="G34" s="22">
        <v>8849159</v>
      </c>
      <c r="H34" s="22">
        <v>7599586</v>
      </c>
      <c r="I34" s="22">
        <v>7818104</v>
      </c>
      <c r="J34" s="22">
        <v>24266849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24266849</v>
      </c>
      <c r="X34" s="22">
        <v>24196600</v>
      </c>
      <c r="Y34" s="22">
        <v>70249</v>
      </c>
      <c r="Z34" s="23">
        <v>0.29032591355810322</v>
      </c>
      <c r="AA34" s="20">
        <v>106399900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17539464</v>
      </c>
      <c r="D37" s="20"/>
      <c r="E37" s="21">
        <v>11821300</v>
      </c>
      <c r="F37" s="22">
        <v>11821300</v>
      </c>
      <c r="G37" s="22">
        <v>873055</v>
      </c>
      <c r="H37" s="22">
        <v>1248254</v>
      </c>
      <c r="I37" s="22">
        <v>1124075</v>
      </c>
      <c r="J37" s="22">
        <v>3245384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3245384</v>
      </c>
      <c r="X37" s="22">
        <v>303500</v>
      </c>
      <c r="Y37" s="22">
        <v>2941884</v>
      </c>
      <c r="Z37" s="23">
        <v>969.31927512355855</v>
      </c>
      <c r="AA37" s="20">
        <v>11821300</v>
      </c>
    </row>
    <row r="38" spans="1:27" ht="13.5" x14ac:dyDescent="0.25">
      <c r="A38" s="19" t="s">
        <v>64</v>
      </c>
      <c r="B38" s="15" t="s">
        <v>32</v>
      </c>
      <c r="C38" s="20">
        <v>-1391304</v>
      </c>
      <c r="D38" s="20"/>
      <c r="E38" s="21">
        <v>8428100</v>
      </c>
      <c r="F38" s="22">
        <v>8428100</v>
      </c>
      <c r="G38" s="22"/>
      <c r="H38" s="22">
        <v>1221464</v>
      </c>
      <c r="I38" s="22">
        <v>610732</v>
      </c>
      <c r="J38" s="22">
        <v>1832196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1832196</v>
      </c>
      <c r="X38" s="22">
        <v>2106900</v>
      </c>
      <c r="Y38" s="22">
        <v>-274704</v>
      </c>
      <c r="Z38" s="23">
        <v>-13.038302719635483</v>
      </c>
      <c r="AA38" s="20">
        <v>8428100</v>
      </c>
    </row>
    <row r="39" spans="1:27" ht="13.5" x14ac:dyDescent="0.25">
      <c r="A39" s="19" t="s">
        <v>65</v>
      </c>
      <c r="B39" s="15" t="s">
        <v>32</v>
      </c>
      <c r="C39" s="20">
        <v>1518845</v>
      </c>
      <c r="D39" s="20"/>
      <c r="E39" s="21">
        <v>1818400</v>
      </c>
      <c r="F39" s="22">
        <v>1818400</v>
      </c>
      <c r="G39" s="22">
        <v>151533</v>
      </c>
      <c r="H39" s="22">
        <v>151533</v>
      </c>
      <c r="I39" s="22">
        <v>87772</v>
      </c>
      <c r="J39" s="22">
        <v>390838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390838</v>
      </c>
      <c r="X39" s="22">
        <v>424700</v>
      </c>
      <c r="Y39" s="22">
        <v>-33862</v>
      </c>
      <c r="Z39" s="23">
        <v>-7.9731575229573819</v>
      </c>
      <c r="AA39" s="20">
        <v>1818400</v>
      </c>
    </row>
    <row r="40" spans="1:27" ht="13.5" x14ac:dyDescent="0.25">
      <c r="A40" s="19" t="s">
        <v>40</v>
      </c>
      <c r="B40" s="15" t="s">
        <v>32</v>
      </c>
      <c r="C40" s="20">
        <v>286577</v>
      </c>
      <c r="D40" s="20"/>
      <c r="E40" s="21">
        <v>323000</v>
      </c>
      <c r="F40" s="22">
        <v>323000</v>
      </c>
      <c r="G40" s="22">
        <v>29119</v>
      </c>
      <c r="H40" s="22">
        <v>27102</v>
      </c>
      <c r="I40" s="22">
        <v>26653</v>
      </c>
      <c r="J40" s="22">
        <v>82874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82874</v>
      </c>
      <c r="X40" s="22"/>
      <c r="Y40" s="22">
        <v>82874</v>
      </c>
      <c r="Z40" s="23"/>
      <c r="AA40" s="20">
        <v>323000</v>
      </c>
    </row>
    <row r="41" spans="1:27" ht="13.5" x14ac:dyDescent="0.25">
      <c r="A41" s="19" t="s">
        <v>66</v>
      </c>
      <c r="B41" s="15" t="s">
        <v>32</v>
      </c>
      <c r="C41" s="20">
        <v>2839600</v>
      </c>
      <c r="D41" s="20"/>
      <c r="E41" s="21">
        <v>2150800</v>
      </c>
      <c r="F41" s="22">
        <v>2150800</v>
      </c>
      <c r="G41" s="22">
        <v>138952</v>
      </c>
      <c r="H41" s="22">
        <v>138952</v>
      </c>
      <c r="I41" s="22">
        <v>243703</v>
      </c>
      <c r="J41" s="22">
        <v>521607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521607</v>
      </c>
      <c r="X41" s="22">
        <v>595200</v>
      </c>
      <c r="Y41" s="22">
        <v>-73593</v>
      </c>
      <c r="Z41" s="23">
        <v>-12.364415322580644</v>
      </c>
      <c r="AA41" s="20">
        <v>2150800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4059821</v>
      </c>
      <c r="D43" s="20"/>
      <c r="E43" s="21"/>
      <c r="F43" s="22"/>
      <c r="G43" s="22">
        <v>233701</v>
      </c>
      <c r="H43" s="22">
        <v>234975</v>
      </c>
      <c r="I43" s="22">
        <v>236956</v>
      </c>
      <c r="J43" s="22">
        <v>705632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705632</v>
      </c>
      <c r="X43" s="22"/>
      <c r="Y43" s="22">
        <v>705632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9435897</v>
      </c>
      <c r="D44" s="20"/>
      <c r="E44" s="21">
        <v>18005900</v>
      </c>
      <c r="F44" s="22">
        <v>18005900</v>
      </c>
      <c r="G44" s="22">
        <v>1086622</v>
      </c>
      <c r="H44" s="22">
        <v>1222588</v>
      </c>
      <c r="I44" s="22">
        <v>242679</v>
      </c>
      <c r="J44" s="22">
        <v>2551889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2551889</v>
      </c>
      <c r="X44" s="22">
        <v>4136000</v>
      </c>
      <c r="Y44" s="22">
        <v>-1584111</v>
      </c>
      <c r="Z44" s="23">
        <v>-38.300556092843323</v>
      </c>
      <c r="AA44" s="20">
        <v>18005900</v>
      </c>
    </row>
    <row r="45" spans="1:27" ht="13.5" x14ac:dyDescent="0.25">
      <c r="A45" s="19" t="s">
        <v>70</v>
      </c>
      <c r="B45" s="15" t="s">
        <v>32</v>
      </c>
      <c r="C45" s="20">
        <v>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141091250</v>
      </c>
      <c r="D47" s="29">
        <f t="shared" ref="D47:Y47" si="1">SUM(D34:D46)</f>
        <v>0</v>
      </c>
      <c r="E47" s="30">
        <f t="shared" si="1"/>
        <v>148947400</v>
      </c>
      <c r="F47" s="31">
        <f t="shared" si="1"/>
        <v>148947400</v>
      </c>
      <c r="G47" s="31">
        <f t="shared" si="1"/>
        <v>11362141</v>
      </c>
      <c r="H47" s="31">
        <f t="shared" si="1"/>
        <v>11844454</v>
      </c>
      <c r="I47" s="31">
        <f t="shared" si="1"/>
        <v>10390674</v>
      </c>
      <c r="J47" s="31">
        <f t="shared" si="1"/>
        <v>33597269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33597269</v>
      </c>
      <c r="X47" s="31">
        <f t="shared" si="1"/>
        <v>31762900</v>
      </c>
      <c r="Y47" s="31">
        <f t="shared" si="1"/>
        <v>1834369</v>
      </c>
      <c r="Z47" s="32">
        <f>+IF(X47&lt;&gt;0,+(Y47/X47)*100,0)</f>
        <v>5.7751937008270655</v>
      </c>
      <c r="AA47" s="29">
        <f>SUM(AA34:AA46)</f>
        <v>148947400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81439736</v>
      </c>
      <c r="D48" s="39">
        <f t="shared" si="2"/>
        <v>0</v>
      </c>
      <c r="E48" s="40">
        <f t="shared" si="2"/>
        <v>82414100</v>
      </c>
      <c r="F48" s="41">
        <f t="shared" si="2"/>
        <v>82414100</v>
      </c>
      <c r="G48" s="41">
        <f t="shared" si="2"/>
        <v>43348994</v>
      </c>
      <c r="H48" s="41">
        <f t="shared" si="2"/>
        <v>-1020877</v>
      </c>
      <c r="I48" s="41">
        <f t="shared" si="2"/>
        <v>-257757</v>
      </c>
      <c r="J48" s="41">
        <f t="shared" si="2"/>
        <v>42070360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42070360</v>
      </c>
      <c r="X48" s="41">
        <f t="shared" si="2"/>
        <v>39943600</v>
      </c>
      <c r="Y48" s="41">
        <f t="shared" si="2"/>
        <v>2126760</v>
      </c>
      <c r="Z48" s="42">
        <f>+IF(X48&lt;&gt;0,+(Y48/X48)*100,0)</f>
        <v>5.3244074144543809</v>
      </c>
      <c r="AA48" s="39">
        <f>+AA32-AA47</f>
        <v>82414100</v>
      </c>
    </row>
    <row r="49" spans="1:27" ht="25.5" x14ac:dyDescent="0.25">
      <c r="A49" s="43" t="s">
        <v>74</v>
      </c>
      <c r="B49" s="15" t="s">
        <v>32</v>
      </c>
      <c r="C49" s="20">
        <v>2312838</v>
      </c>
      <c r="D49" s="20"/>
      <c r="E49" s="21">
        <v>10605000</v>
      </c>
      <c r="F49" s="22">
        <v>10605000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4029900</v>
      </c>
      <c r="Y49" s="22">
        <v>-4029900</v>
      </c>
      <c r="Z49" s="23">
        <v>-100</v>
      </c>
      <c r="AA49" s="20">
        <v>10605000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83752574</v>
      </c>
      <c r="D51" s="48">
        <f t="shared" si="3"/>
        <v>0</v>
      </c>
      <c r="E51" s="49">
        <f t="shared" si="3"/>
        <v>93019100</v>
      </c>
      <c r="F51" s="50">
        <f t="shared" si="3"/>
        <v>93019100</v>
      </c>
      <c r="G51" s="50">
        <f t="shared" si="3"/>
        <v>43348994</v>
      </c>
      <c r="H51" s="50">
        <f t="shared" si="3"/>
        <v>-1020877</v>
      </c>
      <c r="I51" s="50">
        <f t="shared" si="3"/>
        <v>-257757</v>
      </c>
      <c r="J51" s="50">
        <f t="shared" si="3"/>
        <v>42070360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42070360</v>
      </c>
      <c r="X51" s="50">
        <f t="shared" si="3"/>
        <v>43973500</v>
      </c>
      <c r="Y51" s="50">
        <f t="shared" si="3"/>
        <v>-1903140</v>
      </c>
      <c r="Z51" s="51">
        <f>+IF(X51&lt;&gt;0,+(Y51/X51)*100,0)</f>
        <v>-4.3279247728745727</v>
      </c>
      <c r="AA51" s="48">
        <f>SUM(AA48:AA50)</f>
        <v>93019100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83752574</v>
      </c>
      <c r="D53" s="54">
        <f>+D51-D52</f>
        <v>0</v>
      </c>
      <c r="E53" s="55">
        <f t="shared" si="4"/>
        <v>93019100</v>
      </c>
      <c r="F53" s="56">
        <f t="shared" si="4"/>
        <v>93019100</v>
      </c>
      <c r="G53" s="56">
        <f t="shared" si="4"/>
        <v>43348994</v>
      </c>
      <c r="H53" s="56">
        <f t="shared" si="4"/>
        <v>-1020877</v>
      </c>
      <c r="I53" s="56">
        <f t="shared" si="4"/>
        <v>-257757</v>
      </c>
      <c r="J53" s="56">
        <f t="shared" si="4"/>
        <v>42070360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42070360</v>
      </c>
      <c r="X53" s="56">
        <f t="shared" si="4"/>
        <v>43973500</v>
      </c>
      <c r="Y53" s="56">
        <f t="shared" si="4"/>
        <v>-1903140</v>
      </c>
      <c r="Z53" s="57">
        <f>+IF(X53&lt;&gt;0,+(Y53/X53)*100,0)</f>
        <v>-4.3279247728745727</v>
      </c>
      <c r="AA53" s="54">
        <f>+AA51-AA52</f>
        <v>93019100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83752574</v>
      </c>
      <c r="D56" s="48">
        <f>SUM(D53:D55)</f>
        <v>0</v>
      </c>
      <c r="E56" s="49">
        <f t="shared" si="5"/>
        <v>93019100</v>
      </c>
      <c r="F56" s="50">
        <f t="shared" si="5"/>
        <v>93019100</v>
      </c>
      <c r="G56" s="50">
        <f t="shared" si="5"/>
        <v>43348994</v>
      </c>
      <c r="H56" s="50">
        <f t="shared" si="5"/>
        <v>-1020877</v>
      </c>
      <c r="I56" s="50">
        <f t="shared" si="5"/>
        <v>-257757</v>
      </c>
      <c r="J56" s="50">
        <f t="shared" si="5"/>
        <v>42070360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42070360</v>
      </c>
      <c r="X56" s="50">
        <f t="shared" si="5"/>
        <v>43973500</v>
      </c>
      <c r="Y56" s="50">
        <f t="shared" si="5"/>
        <v>-1903140</v>
      </c>
      <c r="Z56" s="51">
        <f>+IF(X56&lt;&gt;0,+(Y56/X56)*100,0)</f>
        <v>-4.3279247728745727</v>
      </c>
      <c r="AA56" s="48">
        <f>SUM(AA53:AA55)</f>
        <v>93019100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83752574</v>
      </c>
      <c r="D59" s="65">
        <f>SUM(D56:D58)</f>
        <v>0</v>
      </c>
      <c r="E59" s="66">
        <f t="shared" si="6"/>
        <v>93019100</v>
      </c>
      <c r="F59" s="67">
        <f t="shared" si="6"/>
        <v>93019100</v>
      </c>
      <c r="G59" s="67">
        <f t="shared" si="6"/>
        <v>43348994</v>
      </c>
      <c r="H59" s="67">
        <f t="shared" si="6"/>
        <v>-1020877</v>
      </c>
      <c r="I59" s="67">
        <f t="shared" si="6"/>
        <v>-257757</v>
      </c>
      <c r="J59" s="67">
        <f t="shared" si="6"/>
        <v>42070360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42070360</v>
      </c>
      <c r="X59" s="67">
        <f t="shared" si="6"/>
        <v>43973500</v>
      </c>
      <c r="Y59" s="67">
        <f t="shared" si="6"/>
        <v>-1903140</v>
      </c>
      <c r="Z59" s="68">
        <f>+IF(X59&lt;&gt;0,+(Y59/X59)*100,0)</f>
        <v>-4.3279247728745727</v>
      </c>
      <c r="AA59" s="65">
        <f>SUM(AA56:AA58)</f>
        <v>93019100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15748024</v>
      </c>
      <c r="D9" s="20"/>
      <c r="E9" s="21">
        <v>16276170</v>
      </c>
      <c r="F9" s="22">
        <v>16276170</v>
      </c>
      <c r="G9" s="22">
        <v>1381948</v>
      </c>
      <c r="H9" s="22">
        <v>1361052</v>
      </c>
      <c r="I9" s="22">
        <v>1369275</v>
      </c>
      <c r="J9" s="22">
        <v>4112275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4112275</v>
      </c>
      <c r="X9" s="22">
        <v>4775339</v>
      </c>
      <c r="Y9" s="22">
        <v>-663064</v>
      </c>
      <c r="Z9" s="23">
        <v>-13.885171293598214</v>
      </c>
      <c r="AA9" s="20">
        <v>16276170</v>
      </c>
    </row>
    <row r="10" spans="1:27" ht="13.5" x14ac:dyDescent="0.25">
      <c r="A10" s="19" t="s">
        <v>38</v>
      </c>
      <c r="B10" s="15" t="s">
        <v>32</v>
      </c>
      <c r="C10" s="20">
        <v>34512</v>
      </c>
      <c r="D10" s="20"/>
      <c r="E10" s="21">
        <v>55600</v>
      </c>
      <c r="F10" s="22">
        <v>55600</v>
      </c>
      <c r="G10" s="22">
        <v>304</v>
      </c>
      <c r="H10" s="22">
        <v>1449</v>
      </c>
      <c r="I10" s="22">
        <v>1497</v>
      </c>
      <c r="J10" s="22">
        <v>3250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3250</v>
      </c>
      <c r="X10" s="22">
        <v>17479</v>
      </c>
      <c r="Y10" s="22">
        <v>-14229</v>
      </c>
      <c r="Z10" s="23">
        <v>-81.406258939298581</v>
      </c>
      <c r="AA10" s="20">
        <v>55600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1240538</v>
      </c>
      <c r="D13" s="20"/>
      <c r="E13" s="21">
        <v>1030000</v>
      </c>
      <c r="F13" s="22">
        <v>1030000</v>
      </c>
      <c r="G13" s="22">
        <v>92686</v>
      </c>
      <c r="H13" s="22">
        <v>95822</v>
      </c>
      <c r="I13" s="22">
        <v>96679</v>
      </c>
      <c r="J13" s="22">
        <v>285187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285187</v>
      </c>
      <c r="X13" s="22">
        <v>257499</v>
      </c>
      <c r="Y13" s="22">
        <v>27688</v>
      </c>
      <c r="Z13" s="23">
        <v>10.752663117138319</v>
      </c>
      <c r="AA13" s="20">
        <v>1030000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14217780</v>
      </c>
      <c r="D25" s="20"/>
      <c r="E25" s="21">
        <v>15611770</v>
      </c>
      <c r="F25" s="22">
        <v>15611770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3902943</v>
      </c>
      <c r="Y25" s="22">
        <v>-3902943</v>
      </c>
      <c r="Z25" s="23">
        <v>-100</v>
      </c>
      <c r="AA25" s="20">
        <v>15611770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31240854</v>
      </c>
      <c r="D32" s="29">
        <f t="shared" ref="D32:Y32" si="0">SUM(D6:D31)</f>
        <v>0</v>
      </c>
      <c r="E32" s="30">
        <f t="shared" si="0"/>
        <v>32973540</v>
      </c>
      <c r="F32" s="31">
        <f t="shared" si="0"/>
        <v>32973540</v>
      </c>
      <c r="G32" s="31">
        <f t="shared" si="0"/>
        <v>1474938</v>
      </c>
      <c r="H32" s="31">
        <f t="shared" si="0"/>
        <v>1458323</v>
      </c>
      <c r="I32" s="31">
        <f t="shared" si="0"/>
        <v>1467451</v>
      </c>
      <c r="J32" s="31">
        <f t="shared" si="0"/>
        <v>4400712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4400712</v>
      </c>
      <c r="X32" s="31">
        <f t="shared" si="0"/>
        <v>8953260</v>
      </c>
      <c r="Y32" s="31">
        <f t="shared" si="0"/>
        <v>-4552548</v>
      </c>
      <c r="Z32" s="32">
        <f>+IF(X32&lt;&gt;0,+(Y32/X32)*100,0)</f>
        <v>-50.847936952573704</v>
      </c>
      <c r="AA32" s="29">
        <f>SUM(AA6:AA31)</f>
        <v>32973540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14735241</v>
      </c>
      <c r="D34" s="20"/>
      <c r="E34" s="21">
        <v>15569090</v>
      </c>
      <c r="F34" s="22">
        <v>15569090</v>
      </c>
      <c r="G34" s="22">
        <v>1279552</v>
      </c>
      <c r="H34" s="22">
        <v>1124778</v>
      </c>
      <c r="I34" s="22">
        <v>1359525</v>
      </c>
      <c r="J34" s="22">
        <v>3763855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3763855</v>
      </c>
      <c r="X34" s="22">
        <v>3805655</v>
      </c>
      <c r="Y34" s="22">
        <v>-41800</v>
      </c>
      <c r="Z34" s="23">
        <v>-1.0983654587712233</v>
      </c>
      <c r="AA34" s="20">
        <v>15569090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2329791</v>
      </c>
      <c r="D37" s="20"/>
      <c r="E37" s="21">
        <v>2346740</v>
      </c>
      <c r="F37" s="22">
        <v>2346740</v>
      </c>
      <c r="G37" s="22">
        <v>1403</v>
      </c>
      <c r="H37" s="22">
        <v>369360</v>
      </c>
      <c r="I37" s="22">
        <v>435761</v>
      </c>
      <c r="J37" s="22">
        <v>806524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806524</v>
      </c>
      <c r="X37" s="22">
        <v>438317</v>
      </c>
      <c r="Y37" s="22">
        <v>368207</v>
      </c>
      <c r="Z37" s="23">
        <v>84.004727172343308</v>
      </c>
      <c r="AA37" s="20">
        <v>2346740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10102704</v>
      </c>
      <c r="D41" s="20"/>
      <c r="E41" s="21">
        <v>10778280</v>
      </c>
      <c r="F41" s="22">
        <v>10748280</v>
      </c>
      <c r="G41" s="22">
        <v>129689</v>
      </c>
      <c r="H41" s="22">
        <v>1125882</v>
      </c>
      <c r="I41" s="22">
        <v>1004096</v>
      </c>
      <c r="J41" s="22">
        <v>2259667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2259667</v>
      </c>
      <c r="X41" s="22">
        <v>1772377</v>
      </c>
      <c r="Y41" s="22">
        <v>487290</v>
      </c>
      <c r="Z41" s="23">
        <v>27.493586296820599</v>
      </c>
      <c r="AA41" s="20">
        <v>10748280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951148</v>
      </c>
      <c r="D44" s="20"/>
      <c r="E44" s="21">
        <v>1421950</v>
      </c>
      <c r="F44" s="22">
        <v>1411950</v>
      </c>
      <c r="G44" s="22">
        <v>106752</v>
      </c>
      <c r="H44" s="22">
        <v>365168</v>
      </c>
      <c r="I44" s="22">
        <v>14595</v>
      </c>
      <c r="J44" s="22">
        <v>486515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486515</v>
      </c>
      <c r="X44" s="22">
        <v>171057</v>
      </c>
      <c r="Y44" s="22">
        <v>315458</v>
      </c>
      <c r="Z44" s="23">
        <v>184.41689027634064</v>
      </c>
      <c r="AA44" s="20">
        <v>1411950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28118884</v>
      </c>
      <c r="D47" s="29">
        <f t="shared" ref="D47:Y47" si="1">SUM(D34:D46)</f>
        <v>0</v>
      </c>
      <c r="E47" s="30">
        <f t="shared" si="1"/>
        <v>30116060</v>
      </c>
      <c r="F47" s="31">
        <f t="shared" si="1"/>
        <v>30076060</v>
      </c>
      <c r="G47" s="31">
        <f t="shared" si="1"/>
        <v>1517396</v>
      </c>
      <c r="H47" s="31">
        <f t="shared" si="1"/>
        <v>2985188</v>
      </c>
      <c r="I47" s="31">
        <f t="shared" si="1"/>
        <v>2813977</v>
      </c>
      <c r="J47" s="31">
        <f t="shared" si="1"/>
        <v>7316561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7316561</v>
      </c>
      <c r="X47" s="31">
        <f t="shared" si="1"/>
        <v>6187406</v>
      </c>
      <c r="Y47" s="31">
        <f t="shared" si="1"/>
        <v>1129155</v>
      </c>
      <c r="Z47" s="32">
        <f>+IF(X47&lt;&gt;0,+(Y47/X47)*100,0)</f>
        <v>18.24924693805449</v>
      </c>
      <c r="AA47" s="29">
        <f>SUM(AA34:AA46)</f>
        <v>30076060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3121970</v>
      </c>
      <c r="D48" s="39">
        <f t="shared" si="2"/>
        <v>0</v>
      </c>
      <c r="E48" s="40">
        <f t="shared" si="2"/>
        <v>2857480</v>
      </c>
      <c r="F48" s="41">
        <f t="shared" si="2"/>
        <v>2897480</v>
      </c>
      <c r="G48" s="41">
        <f t="shared" si="2"/>
        <v>-42458</v>
      </c>
      <c r="H48" s="41">
        <f t="shared" si="2"/>
        <v>-1526865</v>
      </c>
      <c r="I48" s="41">
        <f t="shared" si="2"/>
        <v>-1346526</v>
      </c>
      <c r="J48" s="41">
        <f t="shared" si="2"/>
        <v>-2915849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-2915849</v>
      </c>
      <c r="X48" s="41">
        <f t="shared" si="2"/>
        <v>2765854</v>
      </c>
      <c r="Y48" s="41">
        <f t="shared" si="2"/>
        <v>-5681703</v>
      </c>
      <c r="Z48" s="42">
        <f>+IF(X48&lt;&gt;0,+(Y48/X48)*100,0)</f>
        <v>-205.42309897774791</v>
      </c>
      <c r="AA48" s="39">
        <f>+AA32-AA47</f>
        <v>2897480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3121970</v>
      </c>
      <c r="D51" s="48">
        <f t="shared" si="3"/>
        <v>0</v>
      </c>
      <c r="E51" s="49">
        <f t="shared" si="3"/>
        <v>2857480</v>
      </c>
      <c r="F51" s="50">
        <f t="shared" si="3"/>
        <v>2897480</v>
      </c>
      <c r="G51" s="50">
        <f t="shared" si="3"/>
        <v>-42458</v>
      </c>
      <c r="H51" s="50">
        <f t="shared" si="3"/>
        <v>-1526865</v>
      </c>
      <c r="I51" s="50">
        <f t="shared" si="3"/>
        <v>-1346526</v>
      </c>
      <c r="J51" s="50">
        <f t="shared" si="3"/>
        <v>-2915849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-2915849</v>
      </c>
      <c r="X51" s="50">
        <f t="shared" si="3"/>
        <v>2765854</v>
      </c>
      <c r="Y51" s="50">
        <f t="shared" si="3"/>
        <v>-5681703</v>
      </c>
      <c r="Z51" s="51">
        <f>+IF(X51&lt;&gt;0,+(Y51/X51)*100,0)</f>
        <v>-205.42309897774791</v>
      </c>
      <c r="AA51" s="48">
        <f>SUM(AA48:AA50)</f>
        <v>2897480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3121970</v>
      </c>
      <c r="D53" s="54">
        <f>+D51-D52</f>
        <v>0</v>
      </c>
      <c r="E53" s="55">
        <f t="shared" si="4"/>
        <v>2857480</v>
      </c>
      <c r="F53" s="56">
        <f t="shared" si="4"/>
        <v>2897480</v>
      </c>
      <c r="G53" s="56">
        <f t="shared" si="4"/>
        <v>-42458</v>
      </c>
      <c r="H53" s="56">
        <f t="shared" si="4"/>
        <v>-1526865</v>
      </c>
      <c r="I53" s="56">
        <f t="shared" si="4"/>
        <v>-1346526</v>
      </c>
      <c r="J53" s="56">
        <f t="shared" si="4"/>
        <v>-2915849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-2915849</v>
      </c>
      <c r="X53" s="56">
        <f t="shared" si="4"/>
        <v>2765854</v>
      </c>
      <c r="Y53" s="56">
        <f t="shared" si="4"/>
        <v>-5681703</v>
      </c>
      <c r="Z53" s="57">
        <f>+IF(X53&lt;&gt;0,+(Y53/X53)*100,0)</f>
        <v>-205.42309897774791</v>
      </c>
      <c r="AA53" s="54">
        <f>+AA51-AA52</f>
        <v>2897480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3121970</v>
      </c>
      <c r="D56" s="48">
        <f>SUM(D53:D55)</f>
        <v>0</v>
      </c>
      <c r="E56" s="49">
        <f t="shared" si="5"/>
        <v>2857480</v>
      </c>
      <c r="F56" s="50">
        <f t="shared" si="5"/>
        <v>2897480</v>
      </c>
      <c r="G56" s="50">
        <f t="shared" si="5"/>
        <v>-42458</v>
      </c>
      <c r="H56" s="50">
        <f t="shared" si="5"/>
        <v>-1526865</v>
      </c>
      <c r="I56" s="50">
        <f t="shared" si="5"/>
        <v>-1346526</v>
      </c>
      <c r="J56" s="50">
        <f t="shared" si="5"/>
        <v>-2915849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-2915849</v>
      </c>
      <c r="X56" s="50">
        <f t="shared" si="5"/>
        <v>2765854</v>
      </c>
      <c r="Y56" s="50">
        <f t="shared" si="5"/>
        <v>-5681703</v>
      </c>
      <c r="Z56" s="51">
        <f>+IF(X56&lt;&gt;0,+(Y56/X56)*100,0)</f>
        <v>-205.42309897774791</v>
      </c>
      <c r="AA56" s="48">
        <f>SUM(AA53:AA55)</f>
        <v>2897480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3121970</v>
      </c>
      <c r="D59" s="65">
        <f>SUM(D56:D58)</f>
        <v>0</v>
      </c>
      <c r="E59" s="66">
        <f t="shared" si="6"/>
        <v>2857480</v>
      </c>
      <c r="F59" s="67">
        <f t="shared" si="6"/>
        <v>2897480</v>
      </c>
      <c r="G59" s="67">
        <f t="shared" si="6"/>
        <v>-42458</v>
      </c>
      <c r="H59" s="67">
        <f t="shared" si="6"/>
        <v>-1526865</v>
      </c>
      <c r="I59" s="67">
        <f t="shared" si="6"/>
        <v>-1346526</v>
      </c>
      <c r="J59" s="67">
        <f t="shared" si="6"/>
        <v>-2915849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-2915849</v>
      </c>
      <c r="X59" s="67">
        <f t="shared" si="6"/>
        <v>2765854</v>
      </c>
      <c r="Y59" s="67">
        <f t="shared" si="6"/>
        <v>-5681703</v>
      </c>
      <c r="Z59" s="68">
        <f>+IF(X59&lt;&gt;0,+(Y59/X59)*100,0)</f>
        <v>-205.42309897774791</v>
      </c>
      <c r="AA59" s="65">
        <f>SUM(AA56:AA58)</f>
        <v>2897480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2002465</v>
      </c>
      <c r="D9" s="20"/>
      <c r="E9" s="21">
        <v>2053552</v>
      </c>
      <c r="F9" s="22">
        <v>2053552</v>
      </c>
      <c r="G9" s="22">
        <v>173205</v>
      </c>
      <c r="H9" s="22">
        <v>173101</v>
      </c>
      <c r="I9" s="22">
        <v>153594</v>
      </c>
      <c r="J9" s="22">
        <v>499900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499900</v>
      </c>
      <c r="X9" s="22">
        <v>513387</v>
      </c>
      <c r="Y9" s="22">
        <v>-13487</v>
      </c>
      <c r="Z9" s="23">
        <v>-2.627063014840656</v>
      </c>
      <c r="AA9" s="20">
        <v>2053552</v>
      </c>
    </row>
    <row r="10" spans="1:27" ht="13.5" x14ac:dyDescent="0.25">
      <c r="A10" s="19" t="s">
        <v>38</v>
      </c>
      <c r="B10" s="15" t="s">
        <v>32</v>
      </c>
      <c r="C10" s="20">
        <v>500000</v>
      </c>
      <c r="D10" s="20"/>
      <c r="E10" s="21">
        <v>50331</v>
      </c>
      <c r="F10" s="22">
        <v>50331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12582</v>
      </c>
      <c r="Y10" s="22">
        <v>-12582</v>
      </c>
      <c r="Z10" s="23">
        <v>-100</v>
      </c>
      <c r="AA10" s="20">
        <v>50331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2502465</v>
      </c>
      <c r="D32" s="29">
        <f t="shared" ref="D32:Y32" si="0">SUM(D6:D31)</f>
        <v>0</v>
      </c>
      <c r="E32" s="30">
        <f t="shared" si="0"/>
        <v>2103883</v>
      </c>
      <c r="F32" s="31">
        <f t="shared" si="0"/>
        <v>2103883</v>
      </c>
      <c r="G32" s="31">
        <f t="shared" si="0"/>
        <v>173205</v>
      </c>
      <c r="H32" s="31">
        <f t="shared" si="0"/>
        <v>173101</v>
      </c>
      <c r="I32" s="31">
        <f t="shared" si="0"/>
        <v>153594</v>
      </c>
      <c r="J32" s="31">
        <f t="shared" si="0"/>
        <v>499900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499900</v>
      </c>
      <c r="X32" s="31">
        <f t="shared" si="0"/>
        <v>525969</v>
      </c>
      <c r="Y32" s="31">
        <f t="shared" si="0"/>
        <v>-26069</v>
      </c>
      <c r="Z32" s="32">
        <f>+IF(X32&lt;&gt;0,+(Y32/X32)*100,0)</f>
        <v>-4.9563757559856185</v>
      </c>
      <c r="AA32" s="29">
        <f>SUM(AA6:AA31)</f>
        <v>2103883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1966728</v>
      </c>
      <c r="D34" s="20"/>
      <c r="E34" s="21">
        <v>1873580</v>
      </c>
      <c r="F34" s="22">
        <v>1873580</v>
      </c>
      <c r="G34" s="22">
        <v>140745</v>
      </c>
      <c r="H34" s="22">
        <v>146729</v>
      </c>
      <c r="I34" s="22">
        <v>158443</v>
      </c>
      <c r="J34" s="22">
        <v>445917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445917</v>
      </c>
      <c r="X34" s="22">
        <v>468402</v>
      </c>
      <c r="Y34" s="22">
        <v>-22485</v>
      </c>
      <c r="Z34" s="23">
        <v>-4.8003637900777534</v>
      </c>
      <c r="AA34" s="20">
        <v>1873580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224984</v>
      </c>
      <c r="D37" s="20"/>
      <c r="E37" s="21">
        <v>300000</v>
      </c>
      <c r="F37" s="22">
        <v>300000</v>
      </c>
      <c r="G37" s="22">
        <v>26024</v>
      </c>
      <c r="H37" s="22">
        <v>4662</v>
      </c>
      <c r="I37" s="22"/>
      <c r="J37" s="22">
        <v>30686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30686</v>
      </c>
      <c r="X37" s="22">
        <v>75000</v>
      </c>
      <c r="Y37" s="22">
        <v>-44314</v>
      </c>
      <c r="Z37" s="23">
        <v>-59.085333333333331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242164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1038873</v>
      </c>
      <c r="D41" s="20"/>
      <c r="E41" s="21">
        <v>565217</v>
      </c>
      <c r="F41" s="22">
        <v>565217</v>
      </c>
      <c r="G41" s="22">
        <v>66737</v>
      </c>
      <c r="H41" s="22">
        <v>3644</v>
      </c>
      <c r="I41" s="22"/>
      <c r="J41" s="22">
        <v>70381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70381</v>
      </c>
      <c r="X41" s="22">
        <v>141303</v>
      </c>
      <c r="Y41" s="22">
        <v>-70922</v>
      </c>
      <c r="Z41" s="23">
        <v>-50.19143259520321</v>
      </c>
      <c r="AA41" s="20">
        <v>565217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16235</v>
      </c>
      <c r="D44" s="20"/>
      <c r="E44" s="21">
        <v>84065</v>
      </c>
      <c r="F44" s="22">
        <v>84065</v>
      </c>
      <c r="G44" s="22">
        <v>1148</v>
      </c>
      <c r="H44" s="22">
        <v>1193</v>
      </c>
      <c r="I44" s="22">
        <v>1308</v>
      </c>
      <c r="J44" s="22">
        <v>3649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3649</v>
      </c>
      <c r="X44" s="22">
        <v>21015</v>
      </c>
      <c r="Y44" s="22">
        <v>-17366</v>
      </c>
      <c r="Z44" s="23">
        <v>-82.636212229359984</v>
      </c>
      <c r="AA44" s="20">
        <v>84065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3488984</v>
      </c>
      <c r="D47" s="29">
        <f t="shared" ref="D47:Y47" si="1">SUM(D34:D46)</f>
        <v>0</v>
      </c>
      <c r="E47" s="30">
        <f t="shared" si="1"/>
        <v>2822862</v>
      </c>
      <c r="F47" s="31">
        <f t="shared" si="1"/>
        <v>2822862</v>
      </c>
      <c r="G47" s="31">
        <f t="shared" si="1"/>
        <v>234654</v>
      </c>
      <c r="H47" s="31">
        <f t="shared" si="1"/>
        <v>156228</v>
      </c>
      <c r="I47" s="31">
        <f t="shared" si="1"/>
        <v>159751</v>
      </c>
      <c r="J47" s="31">
        <f t="shared" si="1"/>
        <v>550633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550633</v>
      </c>
      <c r="X47" s="31">
        <f t="shared" si="1"/>
        <v>705720</v>
      </c>
      <c r="Y47" s="31">
        <f t="shared" si="1"/>
        <v>-155087</v>
      </c>
      <c r="Z47" s="32">
        <f>+IF(X47&lt;&gt;0,+(Y47/X47)*100,0)</f>
        <v>-21.975712747265206</v>
      </c>
      <c r="AA47" s="29">
        <f>SUM(AA34:AA46)</f>
        <v>2822862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-986519</v>
      </c>
      <c r="D48" s="39">
        <f t="shared" si="2"/>
        <v>0</v>
      </c>
      <c r="E48" s="40">
        <f t="shared" si="2"/>
        <v>-718979</v>
      </c>
      <c r="F48" s="41">
        <f t="shared" si="2"/>
        <v>-718979</v>
      </c>
      <c r="G48" s="41">
        <f t="shared" si="2"/>
        <v>-61449</v>
      </c>
      <c r="H48" s="41">
        <f t="shared" si="2"/>
        <v>16873</v>
      </c>
      <c r="I48" s="41">
        <f t="shared" si="2"/>
        <v>-6157</v>
      </c>
      <c r="J48" s="41">
        <f t="shared" si="2"/>
        <v>-50733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-50733</v>
      </c>
      <c r="X48" s="41">
        <f t="shared" si="2"/>
        <v>-179751</v>
      </c>
      <c r="Y48" s="41">
        <f t="shared" si="2"/>
        <v>129018</v>
      </c>
      <c r="Z48" s="42">
        <f>+IF(X48&lt;&gt;0,+(Y48/X48)*100,0)</f>
        <v>-71.775956740157227</v>
      </c>
      <c r="AA48" s="39">
        <f>+AA32-AA47</f>
        <v>-718979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-986519</v>
      </c>
      <c r="D51" s="48">
        <f t="shared" si="3"/>
        <v>0</v>
      </c>
      <c r="E51" s="49">
        <f t="shared" si="3"/>
        <v>-718979</v>
      </c>
      <c r="F51" s="50">
        <f t="shared" si="3"/>
        <v>-718979</v>
      </c>
      <c r="G51" s="50">
        <f t="shared" si="3"/>
        <v>-61449</v>
      </c>
      <c r="H51" s="50">
        <f t="shared" si="3"/>
        <v>16873</v>
      </c>
      <c r="I51" s="50">
        <f t="shared" si="3"/>
        <v>-6157</v>
      </c>
      <c r="J51" s="50">
        <f t="shared" si="3"/>
        <v>-50733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-50733</v>
      </c>
      <c r="X51" s="50">
        <f t="shared" si="3"/>
        <v>-179751</v>
      </c>
      <c r="Y51" s="50">
        <f t="shared" si="3"/>
        <v>129018</v>
      </c>
      <c r="Z51" s="51">
        <f>+IF(X51&lt;&gt;0,+(Y51/X51)*100,0)</f>
        <v>-71.775956740157227</v>
      </c>
      <c r="AA51" s="48">
        <f>SUM(AA48:AA50)</f>
        <v>-718979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-986519</v>
      </c>
      <c r="D53" s="54">
        <f>+D51-D52</f>
        <v>0</v>
      </c>
      <c r="E53" s="55">
        <f t="shared" si="4"/>
        <v>-718979</v>
      </c>
      <c r="F53" s="56">
        <f t="shared" si="4"/>
        <v>-718979</v>
      </c>
      <c r="G53" s="56">
        <f t="shared" si="4"/>
        <v>-61449</v>
      </c>
      <c r="H53" s="56">
        <f t="shared" si="4"/>
        <v>16873</v>
      </c>
      <c r="I53" s="56">
        <f t="shared" si="4"/>
        <v>-6157</v>
      </c>
      <c r="J53" s="56">
        <f t="shared" si="4"/>
        <v>-50733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-50733</v>
      </c>
      <c r="X53" s="56">
        <f t="shared" si="4"/>
        <v>-179751</v>
      </c>
      <c r="Y53" s="56">
        <f t="shared" si="4"/>
        <v>129018</v>
      </c>
      <c r="Z53" s="57">
        <f>+IF(X53&lt;&gt;0,+(Y53/X53)*100,0)</f>
        <v>-71.775956740157227</v>
      </c>
      <c r="AA53" s="54">
        <f>+AA51-AA52</f>
        <v>-718979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-986519</v>
      </c>
      <c r="D56" s="48">
        <f>SUM(D53:D55)</f>
        <v>0</v>
      </c>
      <c r="E56" s="49">
        <f t="shared" si="5"/>
        <v>-718979</v>
      </c>
      <c r="F56" s="50">
        <f t="shared" si="5"/>
        <v>-718979</v>
      </c>
      <c r="G56" s="50">
        <f t="shared" si="5"/>
        <v>-61449</v>
      </c>
      <c r="H56" s="50">
        <f t="shared" si="5"/>
        <v>16873</v>
      </c>
      <c r="I56" s="50">
        <f t="shared" si="5"/>
        <v>-6157</v>
      </c>
      <c r="J56" s="50">
        <f t="shared" si="5"/>
        <v>-50733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-50733</v>
      </c>
      <c r="X56" s="50">
        <f t="shared" si="5"/>
        <v>-179751</v>
      </c>
      <c r="Y56" s="50">
        <f t="shared" si="5"/>
        <v>129018</v>
      </c>
      <c r="Z56" s="51">
        <f>+IF(X56&lt;&gt;0,+(Y56/X56)*100,0)</f>
        <v>-71.775956740157227</v>
      </c>
      <c r="AA56" s="48">
        <f>SUM(AA53:AA55)</f>
        <v>-718979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-986519</v>
      </c>
      <c r="D59" s="65">
        <f>SUM(D56:D58)</f>
        <v>0</v>
      </c>
      <c r="E59" s="66">
        <f t="shared" si="6"/>
        <v>-718979</v>
      </c>
      <c r="F59" s="67">
        <f t="shared" si="6"/>
        <v>-718979</v>
      </c>
      <c r="G59" s="67">
        <f t="shared" si="6"/>
        <v>-61449</v>
      </c>
      <c r="H59" s="67">
        <f t="shared" si="6"/>
        <v>16873</v>
      </c>
      <c r="I59" s="67">
        <f t="shared" si="6"/>
        <v>-6157</v>
      </c>
      <c r="J59" s="67">
        <f t="shared" si="6"/>
        <v>-50733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-50733</v>
      </c>
      <c r="X59" s="67">
        <f t="shared" si="6"/>
        <v>-179751</v>
      </c>
      <c r="Y59" s="67">
        <f t="shared" si="6"/>
        <v>129018</v>
      </c>
      <c r="Z59" s="68">
        <f>+IF(X59&lt;&gt;0,+(Y59/X59)*100,0)</f>
        <v>-71.775956740157227</v>
      </c>
      <c r="AA59" s="65">
        <f>SUM(AA56:AA58)</f>
        <v>-718979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1924892</v>
      </c>
      <c r="D9" s="20"/>
      <c r="E9" s="21">
        <v>2017881</v>
      </c>
      <c r="F9" s="22">
        <v>2017881</v>
      </c>
      <c r="G9" s="22">
        <v>154515</v>
      </c>
      <c r="H9" s="22">
        <v>154515</v>
      </c>
      <c r="I9" s="22">
        <v>154515</v>
      </c>
      <c r="J9" s="22">
        <v>463545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463545</v>
      </c>
      <c r="X9" s="22">
        <v>504471</v>
      </c>
      <c r="Y9" s="22">
        <v>-40926</v>
      </c>
      <c r="Z9" s="23">
        <v>-8.1126566244640426</v>
      </c>
      <c r="AA9" s="20">
        <v>2017881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1924892</v>
      </c>
      <c r="D32" s="29">
        <f t="shared" ref="D32:Y32" si="0">SUM(D6:D31)</f>
        <v>0</v>
      </c>
      <c r="E32" s="30">
        <f t="shared" si="0"/>
        <v>2017881</v>
      </c>
      <c r="F32" s="31">
        <f t="shared" si="0"/>
        <v>2017881</v>
      </c>
      <c r="G32" s="31">
        <f t="shared" si="0"/>
        <v>154515</v>
      </c>
      <c r="H32" s="31">
        <f t="shared" si="0"/>
        <v>154515</v>
      </c>
      <c r="I32" s="31">
        <f t="shared" si="0"/>
        <v>154515</v>
      </c>
      <c r="J32" s="31">
        <f t="shared" si="0"/>
        <v>463545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463545</v>
      </c>
      <c r="X32" s="31">
        <f t="shared" si="0"/>
        <v>504471</v>
      </c>
      <c r="Y32" s="31">
        <f t="shared" si="0"/>
        <v>-40926</v>
      </c>
      <c r="Z32" s="32">
        <f>+IF(X32&lt;&gt;0,+(Y32/X32)*100,0)</f>
        <v>-8.1126566244640426</v>
      </c>
      <c r="AA32" s="29">
        <f>SUM(AA6:AA31)</f>
        <v>2017881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7629276</v>
      </c>
      <c r="D34" s="20"/>
      <c r="E34" s="21">
        <v>5225760</v>
      </c>
      <c r="F34" s="22">
        <v>5225760</v>
      </c>
      <c r="G34" s="22">
        <v>632442</v>
      </c>
      <c r="H34" s="22">
        <v>657096</v>
      </c>
      <c r="I34" s="22">
        <v>686801</v>
      </c>
      <c r="J34" s="22">
        <v>1976339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1976339</v>
      </c>
      <c r="X34" s="22">
        <v>1306437</v>
      </c>
      <c r="Y34" s="22">
        <v>669902</v>
      </c>
      <c r="Z34" s="23">
        <v>51.277022925713226</v>
      </c>
      <c r="AA34" s="20">
        <v>5225760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79363</v>
      </c>
      <c r="D39" s="20"/>
      <c r="E39" s="21">
        <v>82871</v>
      </c>
      <c r="F39" s="22">
        <v>82871</v>
      </c>
      <c r="G39" s="22">
        <v>6614</v>
      </c>
      <c r="H39" s="22">
        <v>6614</v>
      </c>
      <c r="I39" s="22">
        <v>6614</v>
      </c>
      <c r="J39" s="22">
        <v>19842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19842</v>
      </c>
      <c r="X39" s="22">
        <v>20718</v>
      </c>
      <c r="Y39" s="22">
        <v>-876</v>
      </c>
      <c r="Z39" s="23">
        <v>-4.2282073559223861</v>
      </c>
      <c r="AA39" s="20">
        <v>82871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1839670</v>
      </c>
      <c r="D41" s="20"/>
      <c r="E41" s="21">
        <v>986087</v>
      </c>
      <c r="F41" s="22">
        <v>986087</v>
      </c>
      <c r="G41" s="22"/>
      <c r="H41" s="22">
        <v>167243</v>
      </c>
      <c r="I41" s="22">
        <v>167243</v>
      </c>
      <c r="J41" s="22">
        <v>334486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334486</v>
      </c>
      <c r="X41" s="22">
        <v>246522</v>
      </c>
      <c r="Y41" s="22">
        <v>87964</v>
      </c>
      <c r="Z41" s="23">
        <v>35.682008096640459</v>
      </c>
      <c r="AA41" s="20">
        <v>986087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1556595</v>
      </c>
      <c r="D44" s="20"/>
      <c r="E44" s="21">
        <v>481474</v>
      </c>
      <c r="F44" s="22">
        <v>481474</v>
      </c>
      <c r="G44" s="22">
        <v>5884</v>
      </c>
      <c r="H44" s="22">
        <v>6055</v>
      </c>
      <c r="I44" s="22">
        <v>6349</v>
      </c>
      <c r="J44" s="22">
        <v>18288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18288</v>
      </c>
      <c r="X44" s="22">
        <v>120366</v>
      </c>
      <c r="Y44" s="22">
        <v>-102078</v>
      </c>
      <c r="Z44" s="23">
        <v>-84.806340660984006</v>
      </c>
      <c r="AA44" s="20">
        <v>481474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11104904</v>
      </c>
      <c r="D47" s="29">
        <f t="shared" ref="D47:Y47" si="1">SUM(D34:D46)</f>
        <v>0</v>
      </c>
      <c r="E47" s="30">
        <f t="shared" si="1"/>
        <v>6776192</v>
      </c>
      <c r="F47" s="31">
        <f t="shared" si="1"/>
        <v>6776192</v>
      </c>
      <c r="G47" s="31">
        <f t="shared" si="1"/>
        <v>644940</v>
      </c>
      <c r="H47" s="31">
        <f t="shared" si="1"/>
        <v>837008</v>
      </c>
      <c r="I47" s="31">
        <f t="shared" si="1"/>
        <v>867007</v>
      </c>
      <c r="J47" s="31">
        <f t="shared" si="1"/>
        <v>2348955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2348955</v>
      </c>
      <c r="X47" s="31">
        <f t="shared" si="1"/>
        <v>1694043</v>
      </c>
      <c r="Y47" s="31">
        <f t="shared" si="1"/>
        <v>654912</v>
      </c>
      <c r="Z47" s="32">
        <f>+IF(X47&lt;&gt;0,+(Y47/X47)*100,0)</f>
        <v>38.659703443182963</v>
      </c>
      <c r="AA47" s="29">
        <f>SUM(AA34:AA46)</f>
        <v>6776192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-9180012</v>
      </c>
      <c r="D48" s="39">
        <f t="shared" si="2"/>
        <v>0</v>
      </c>
      <c r="E48" s="40">
        <f t="shared" si="2"/>
        <v>-4758311</v>
      </c>
      <c r="F48" s="41">
        <f t="shared" si="2"/>
        <v>-4758311</v>
      </c>
      <c r="G48" s="41">
        <f t="shared" si="2"/>
        <v>-490425</v>
      </c>
      <c r="H48" s="41">
        <f t="shared" si="2"/>
        <v>-682493</v>
      </c>
      <c r="I48" s="41">
        <f t="shared" si="2"/>
        <v>-712492</v>
      </c>
      <c r="J48" s="41">
        <f t="shared" si="2"/>
        <v>-1885410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-1885410</v>
      </c>
      <c r="X48" s="41">
        <f t="shared" si="2"/>
        <v>-1189572</v>
      </c>
      <c r="Y48" s="41">
        <f t="shared" si="2"/>
        <v>-695838</v>
      </c>
      <c r="Z48" s="42">
        <f>+IF(X48&lt;&gt;0,+(Y48/X48)*100,0)</f>
        <v>58.49481998567552</v>
      </c>
      <c r="AA48" s="39">
        <f>+AA32-AA47</f>
        <v>-4758311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-9180012</v>
      </c>
      <c r="D51" s="48">
        <f t="shared" si="3"/>
        <v>0</v>
      </c>
      <c r="E51" s="49">
        <f t="shared" si="3"/>
        <v>-4758311</v>
      </c>
      <c r="F51" s="50">
        <f t="shared" si="3"/>
        <v>-4758311</v>
      </c>
      <c r="G51" s="50">
        <f t="shared" si="3"/>
        <v>-490425</v>
      </c>
      <c r="H51" s="50">
        <f t="shared" si="3"/>
        <v>-682493</v>
      </c>
      <c r="I51" s="50">
        <f t="shared" si="3"/>
        <v>-712492</v>
      </c>
      <c r="J51" s="50">
        <f t="shared" si="3"/>
        <v>-1885410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-1885410</v>
      </c>
      <c r="X51" s="50">
        <f t="shared" si="3"/>
        <v>-1189572</v>
      </c>
      <c r="Y51" s="50">
        <f t="shared" si="3"/>
        <v>-695838</v>
      </c>
      <c r="Z51" s="51">
        <f>+IF(X51&lt;&gt;0,+(Y51/X51)*100,0)</f>
        <v>58.49481998567552</v>
      </c>
      <c r="AA51" s="48">
        <f>SUM(AA48:AA50)</f>
        <v>-4758311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-9180012</v>
      </c>
      <c r="D53" s="54">
        <f>+D51-D52</f>
        <v>0</v>
      </c>
      <c r="E53" s="55">
        <f t="shared" si="4"/>
        <v>-4758311</v>
      </c>
      <c r="F53" s="56">
        <f t="shared" si="4"/>
        <v>-4758311</v>
      </c>
      <c r="G53" s="56">
        <f t="shared" si="4"/>
        <v>-490425</v>
      </c>
      <c r="H53" s="56">
        <f t="shared" si="4"/>
        <v>-682493</v>
      </c>
      <c r="I53" s="56">
        <f t="shared" si="4"/>
        <v>-712492</v>
      </c>
      <c r="J53" s="56">
        <f t="shared" si="4"/>
        <v>-1885410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-1885410</v>
      </c>
      <c r="X53" s="56">
        <f t="shared" si="4"/>
        <v>-1189572</v>
      </c>
      <c r="Y53" s="56">
        <f t="shared" si="4"/>
        <v>-695838</v>
      </c>
      <c r="Z53" s="57">
        <f>+IF(X53&lt;&gt;0,+(Y53/X53)*100,0)</f>
        <v>58.49481998567552</v>
      </c>
      <c r="AA53" s="54">
        <f>+AA51-AA52</f>
        <v>-4758311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-9180012</v>
      </c>
      <c r="D56" s="48">
        <f>SUM(D53:D55)</f>
        <v>0</v>
      </c>
      <c r="E56" s="49">
        <f t="shared" si="5"/>
        <v>-4758311</v>
      </c>
      <c r="F56" s="50">
        <f t="shared" si="5"/>
        <v>-4758311</v>
      </c>
      <c r="G56" s="50">
        <f t="shared" si="5"/>
        <v>-490425</v>
      </c>
      <c r="H56" s="50">
        <f t="shared" si="5"/>
        <v>-682493</v>
      </c>
      <c r="I56" s="50">
        <f t="shared" si="5"/>
        <v>-712492</v>
      </c>
      <c r="J56" s="50">
        <f t="shared" si="5"/>
        <v>-1885410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-1885410</v>
      </c>
      <c r="X56" s="50">
        <f t="shared" si="5"/>
        <v>-1189572</v>
      </c>
      <c r="Y56" s="50">
        <f t="shared" si="5"/>
        <v>-695838</v>
      </c>
      <c r="Z56" s="51">
        <f>+IF(X56&lt;&gt;0,+(Y56/X56)*100,0)</f>
        <v>58.49481998567552</v>
      </c>
      <c r="AA56" s="48">
        <f>SUM(AA53:AA55)</f>
        <v>-4758311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-9180012</v>
      </c>
      <c r="D59" s="65">
        <f>SUM(D56:D58)</f>
        <v>0</v>
      </c>
      <c r="E59" s="66">
        <f t="shared" si="6"/>
        <v>-4758311</v>
      </c>
      <c r="F59" s="67">
        <f t="shared" si="6"/>
        <v>-4758311</v>
      </c>
      <c r="G59" s="67">
        <f t="shared" si="6"/>
        <v>-490425</v>
      </c>
      <c r="H59" s="67">
        <f t="shared" si="6"/>
        <v>-682493</v>
      </c>
      <c r="I59" s="67">
        <f t="shared" si="6"/>
        <v>-712492</v>
      </c>
      <c r="J59" s="67">
        <f t="shared" si="6"/>
        <v>-1885410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-1885410</v>
      </c>
      <c r="X59" s="67">
        <f t="shared" si="6"/>
        <v>-1189572</v>
      </c>
      <c r="Y59" s="67">
        <f t="shared" si="6"/>
        <v>-695838</v>
      </c>
      <c r="Z59" s="68">
        <f>+IF(X59&lt;&gt;0,+(Y59/X59)*100,0)</f>
        <v>58.49481998567552</v>
      </c>
      <c r="AA59" s="65">
        <f>SUM(AA56:AA58)</f>
        <v>-4758311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32970235</v>
      </c>
      <c r="D9" s="20"/>
      <c r="E9" s="21">
        <v>44175058</v>
      </c>
      <c r="F9" s="22">
        <v>44175058</v>
      </c>
      <c r="G9" s="22">
        <v>3658492</v>
      </c>
      <c r="H9" s="22">
        <v>3131534</v>
      </c>
      <c r="I9" s="22">
        <v>2510046</v>
      </c>
      <c r="J9" s="22">
        <v>9300072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9300072</v>
      </c>
      <c r="X9" s="22">
        <v>11021000</v>
      </c>
      <c r="Y9" s="22">
        <v>-1720928</v>
      </c>
      <c r="Z9" s="23">
        <v>-15.614989565375193</v>
      </c>
      <c r="AA9" s="20">
        <v>44175058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2049868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10325417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45345520</v>
      </c>
      <c r="D32" s="29">
        <f t="shared" ref="D32:Y32" si="0">SUM(D6:D31)</f>
        <v>0</v>
      </c>
      <c r="E32" s="30">
        <f t="shared" si="0"/>
        <v>44175058</v>
      </c>
      <c r="F32" s="31">
        <f t="shared" si="0"/>
        <v>44175058</v>
      </c>
      <c r="G32" s="31">
        <f t="shared" si="0"/>
        <v>3658492</v>
      </c>
      <c r="H32" s="31">
        <f t="shared" si="0"/>
        <v>3131534</v>
      </c>
      <c r="I32" s="31">
        <f t="shared" si="0"/>
        <v>2510046</v>
      </c>
      <c r="J32" s="31">
        <f t="shared" si="0"/>
        <v>9300072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9300072</v>
      </c>
      <c r="X32" s="31">
        <f t="shared" si="0"/>
        <v>11021000</v>
      </c>
      <c r="Y32" s="31">
        <f t="shared" si="0"/>
        <v>-1720928</v>
      </c>
      <c r="Z32" s="32">
        <f>+IF(X32&lt;&gt;0,+(Y32/X32)*100,0)</f>
        <v>-15.614989565375193</v>
      </c>
      <c r="AA32" s="29">
        <f>SUM(AA6:AA31)</f>
        <v>44175058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5195391</v>
      </c>
      <c r="D34" s="20"/>
      <c r="E34" s="21">
        <v>5914527</v>
      </c>
      <c r="F34" s="22">
        <v>5914527</v>
      </c>
      <c r="G34" s="22">
        <v>467797</v>
      </c>
      <c r="H34" s="22">
        <v>456191</v>
      </c>
      <c r="I34" s="22">
        <v>466991</v>
      </c>
      <c r="J34" s="22">
        <v>1390979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1390979</v>
      </c>
      <c r="X34" s="22">
        <v>1453567</v>
      </c>
      <c r="Y34" s="22">
        <v>-62588</v>
      </c>
      <c r="Z34" s="23">
        <v>-4.305821472281635</v>
      </c>
      <c r="AA34" s="20">
        <v>5914527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2966756</v>
      </c>
      <c r="D37" s="20"/>
      <c r="E37" s="21">
        <v>190396</v>
      </c>
      <c r="F37" s="22">
        <v>190396</v>
      </c>
      <c r="G37" s="22"/>
      <c r="H37" s="22">
        <v>7074</v>
      </c>
      <c r="I37" s="22"/>
      <c r="J37" s="22">
        <v>7074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7074</v>
      </c>
      <c r="X37" s="22">
        <v>31734</v>
      </c>
      <c r="Y37" s="22">
        <v>-24660</v>
      </c>
      <c r="Z37" s="23">
        <v>-77.708451503119676</v>
      </c>
      <c r="AA37" s="20">
        <v>190396</v>
      </c>
    </row>
    <row r="38" spans="1:27" ht="13.5" x14ac:dyDescent="0.25">
      <c r="A38" s="19" t="s">
        <v>64</v>
      </c>
      <c r="B38" s="15" t="s">
        <v>32</v>
      </c>
      <c r="C38" s="20">
        <v>78319</v>
      </c>
      <c r="D38" s="20"/>
      <c r="E38" s="21">
        <v>188785</v>
      </c>
      <c r="F38" s="22">
        <v>188785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31464</v>
      </c>
      <c r="Y38" s="22">
        <v>-31464</v>
      </c>
      <c r="Z38" s="23">
        <v>-100</v>
      </c>
      <c r="AA38" s="20">
        <v>188785</v>
      </c>
    </row>
    <row r="39" spans="1:27" ht="13.5" x14ac:dyDescent="0.25">
      <c r="A39" s="19" t="s">
        <v>65</v>
      </c>
      <c r="B39" s="15" t="s">
        <v>32</v>
      </c>
      <c r="C39" s="20">
        <v>1858026</v>
      </c>
      <c r="D39" s="20"/>
      <c r="E39" s="21">
        <v>11534399</v>
      </c>
      <c r="F39" s="22">
        <v>11534399</v>
      </c>
      <c r="G39" s="22">
        <v>961200</v>
      </c>
      <c r="H39" s="22">
        <v>750036</v>
      </c>
      <c r="I39" s="22">
        <v>750036</v>
      </c>
      <c r="J39" s="22">
        <v>2461272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2461272</v>
      </c>
      <c r="X39" s="22">
        <v>2883604</v>
      </c>
      <c r="Y39" s="22">
        <v>-422332</v>
      </c>
      <c r="Z39" s="23">
        <v>-14.645977741742625</v>
      </c>
      <c r="AA39" s="20">
        <v>11534399</v>
      </c>
    </row>
    <row r="40" spans="1:27" ht="13.5" x14ac:dyDescent="0.25">
      <c r="A40" s="19" t="s">
        <v>40</v>
      </c>
      <c r="B40" s="15" t="s">
        <v>32</v>
      </c>
      <c r="C40" s="20">
        <v>8024402</v>
      </c>
      <c r="D40" s="20"/>
      <c r="E40" s="21">
        <v>3419110</v>
      </c>
      <c r="F40" s="22">
        <v>3419110</v>
      </c>
      <c r="G40" s="22"/>
      <c r="H40" s="22"/>
      <c r="I40" s="22">
        <v>1907480</v>
      </c>
      <c r="J40" s="22">
        <v>1907480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1907480</v>
      </c>
      <c r="X40" s="22">
        <v>569851</v>
      </c>
      <c r="Y40" s="22">
        <v>1337629</v>
      </c>
      <c r="Z40" s="23">
        <v>234.73311444570598</v>
      </c>
      <c r="AA40" s="20">
        <v>3419110</v>
      </c>
    </row>
    <row r="41" spans="1:27" ht="13.5" x14ac:dyDescent="0.25">
      <c r="A41" s="19" t="s">
        <v>66</v>
      </c>
      <c r="B41" s="15" t="s">
        <v>32</v>
      </c>
      <c r="C41" s="20">
        <v>14045466</v>
      </c>
      <c r="D41" s="20"/>
      <c r="E41" s="21">
        <v>14503067</v>
      </c>
      <c r="F41" s="22">
        <v>14503067</v>
      </c>
      <c r="G41" s="22">
        <v>1373180</v>
      </c>
      <c r="H41" s="22">
        <v>1200060</v>
      </c>
      <c r="I41" s="22">
        <v>1198180</v>
      </c>
      <c r="J41" s="22">
        <v>3771420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3771420</v>
      </c>
      <c r="X41" s="22">
        <v>3790360</v>
      </c>
      <c r="Y41" s="22">
        <v>-18940</v>
      </c>
      <c r="Z41" s="23">
        <v>-0.49968868392448212</v>
      </c>
      <c r="AA41" s="20">
        <v>14503067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516287</v>
      </c>
      <c r="D44" s="20"/>
      <c r="E44" s="21">
        <v>586446</v>
      </c>
      <c r="F44" s="22">
        <v>586446</v>
      </c>
      <c r="G44" s="22">
        <v>26434</v>
      </c>
      <c r="H44" s="22">
        <v>26607</v>
      </c>
      <c r="I44" s="22">
        <v>50510</v>
      </c>
      <c r="J44" s="22">
        <v>103551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103551</v>
      </c>
      <c r="X44" s="22">
        <v>124182</v>
      </c>
      <c r="Y44" s="22">
        <v>-20631</v>
      </c>
      <c r="Z44" s="23">
        <v>-16.613518867468716</v>
      </c>
      <c r="AA44" s="20">
        <v>586446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32684647</v>
      </c>
      <c r="D47" s="29">
        <f t="shared" ref="D47:Y47" si="1">SUM(D34:D46)</f>
        <v>0</v>
      </c>
      <c r="E47" s="30">
        <f t="shared" si="1"/>
        <v>36336730</v>
      </c>
      <c r="F47" s="31">
        <f t="shared" si="1"/>
        <v>36336730</v>
      </c>
      <c r="G47" s="31">
        <f t="shared" si="1"/>
        <v>2828611</v>
      </c>
      <c r="H47" s="31">
        <f t="shared" si="1"/>
        <v>2439968</v>
      </c>
      <c r="I47" s="31">
        <f t="shared" si="1"/>
        <v>4373197</v>
      </c>
      <c r="J47" s="31">
        <f t="shared" si="1"/>
        <v>9641776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9641776</v>
      </c>
      <c r="X47" s="31">
        <f t="shared" si="1"/>
        <v>8884762</v>
      </c>
      <c r="Y47" s="31">
        <f t="shared" si="1"/>
        <v>757014</v>
      </c>
      <c r="Z47" s="32">
        <f>+IF(X47&lt;&gt;0,+(Y47/X47)*100,0)</f>
        <v>8.5203632916672394</v>
      </c>
      <c r="AA47" s="29">
        <f>SUM(AA34:AA46)</f>
        <v>36336730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12660873</v>
      </c>
      <c r="D48" s="39">
        <f t="shared" si="2"/>
        <v>0</v>
      </c>
      <c r="E48" s="40">
        <f t="shared" si="2"/>
        <v>7838328</v>
      </c>
      <c r="F48" s="41">
        <f t="shared" si="2"/>
        <v>7838328</v>
      </c>
      <c r="G48" s="41">
        <f t="shared" si="2"/>
        <v>829881</v>
      </c>
      <c r="H48" s="41">
        <f t="shared" si="2"/>
        <v>691566</v>
      </c>
      <c r="I48" s="41">
        <f t="shared" si="2"/>
        <v>-1863151</v>
      </c>
      <c r="J48" s="41">
        <f t="shared" si="2"/>
        <v>-341704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-341704</v>
      </c>
      <c r="X48" s="41">
        <f t="shared" si="2"/>
        <v>2136238</v>
      </c>
      <c r="Y48" s="41">
        <f t="shared" si="2"/>
        <v>-2477942</v>
      </c>
      <c r="Z48" s="42">
        <f>+IF(X48&lt;&gt;0,+(Y48/X48)*100,0)</f>
        <v>-115.99559599632624</v>
      </c>
      <c r="AA48" s="39">
        <f>+AA32-AA47</f>
        <v>7838328</v>
      </c>
    </row>
    <row r="49" spans="1:27" ht="25.5" x14ac:dyDescent="0.25">
      <c r="A49" s="43" t="s">
        <v>74</v>
      </c>
      <c r="B49" s="15" t="s">
        <v>32</v>
      </c>
      <c r="C49" s="20">
        <v>22346718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35007591</v>
      </c>
      <c r="D51" s="48">
        <f t="shared" si="3"/>
        <v>0</v>
      </c>
      <c r="E51" s="49">
        <f t="shared" si="3"/>
        <v>7838328</v>
      </c>
      <c r="F51" s="50">
        <f t="shared" si="3"/>
        <v>7838328</v>
      </c>
      <c r="G51" s="50">
        <f t="shared" si="3"/>
        <v>829881</v>
      </c>
      <c r="H51" s="50">
        <f t="shared" si="3"/>
        <v>691566</v>
      </c>
      <c r="I51" s="50">
        <f t="shared" si="3"/>
        <v>-1863151</v>
      </c>
      <c r="J51" s="50">
        <f t="shared" si="3"/>
        <v>-341704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-341704</v>
      </c>
      <c r="X51" s="50">
        <f t="shared" si="3"/>
        <v>2136238</v>
      </c>
      <c r="Y51" s="50">
        <f t="shared" si="3"/>
        <v>-2477942</v>
      </c>
      <c r="Z51" s="51">
        <f>+IF(X51&lt;&gt;0,+(Y51/X51)*100,0)</f>
        <v>-115.99559599632624</v>
      </c>
      <c r="AA51" s="48">
        <f>SUM(AA48:AA50)</f>
        <v>7838328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35007591</v>
      </c>
      <c r="D53" s="54">
        <f>+D51-D52</f>
        <v>0</v>
      </c>
      <c r="E53" s="55">
        <f t="shared" si="4"/>
        <v>7838328</v>
      </c>
      <c r="F53" s="56">
        <f t="shared" si="4"/>
        <v>7838328</v>
      </c>
      <c r="G53" s="56">
        <f t="shared" si="4"/>
        <v>829881</v>
      </c>
      <c r="H53" s="56">
        <f t="shared" si="4"/>
        <v>691566</v>
      </c>
      <c r="I53" s="56">
        <f t="shared" si="4"/>
        <v>-1863151</v>
      </c>
      <c r="J53" s="56">
        <f t="shared" si="4"/>
        <v>-341704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-341704</v>
      </c>
      <c r="X53" s="56">
        <f t="shared" si="4"/>
        <v>2136238</v>
      </c>
      <c r="Y53" s="56">
        <f t="shared" si="4"/>
        <v>-2477942</v>
      </c>
      <c r="Z53" s="57">
        <f>+IF(X53&lt;&gt;0,+(Y53/X53)*100,0)</f>
        <v>-115.99559599632624</v>
      </c>
      <c r="AA53" s="54">
        <f>+AA51-AA52</f>
        <v>7838328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35007591</v>
      </c>
      <c r="D56" s="48">
        <f>SUM(D53:D55)</f>
        <v>0</v>
      </c>
      <c r="E56" s="49">
        <f t="shared" si="5"/>
        <v>7838328</v>
      </c>
      <c r="F56" s="50">
        <f t="shared" si="5"/>
        <v>7838328</v>
      </c>
      <c r="G56" s="50">
        <f t="shared" si="5"/>
        <v>829881</v>
      </c>
      <c r="H56" s="50">
        <f t="shared" si="5"/>
        <v>691566</v>
      </c>
      <c r="I56" s="50">
        <f t="shared" si="5"/>
        <v>-1863151</v>
      </c>
      <c r="J56" s="50">
        <f t="shared" si="5"/>
        <v>-341704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-341704</v>
      </c>
      <c r="X56" s="50">
        <f t="shared" si="5"/>
        <v>2136238</v>
      </c>
      <c r="Y56" s="50">
        <f t="shared" si="5"/>
        <v>-2477942</v>
      </c>
      <c r="Z56" s="51">
        <f>+IF(X56&lt;&gt;0,+(Y56/X56)*100,0)</f>
        <v>-115.99559599632624</v>
      </c>
      <c r="AA56" s="48">
        <f>SUM(AA53:AA55)</f>
        <v>7838328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35007591</v>
      </c>
      <c r="D59" s="65">
        <f>SUM(D56:D58)</f>
        <v>0</v>
      </c>
      <c r="E59" s="66">
        <f t="shared" si="6"/>
        <v>7838328</v>
      </c>
      <c r="F59" s="67">
        <f t="shared" si="6"/>
        <v>7838328</v>
      </c>
      <c r="G59" s="67">
        <f t="shared" si="6"/>
        <v>829881</v>
      </c>
      <c r="H59" s="67">
        <f t="shared" si="6"/>
        <v>691566</v>
      </c>
      <c r="I59" s="67">
        <f t="shared" si="6"/>
        <v>-1863151</v>
      </c>
      <c r="J59" s="67">
        <f t="shared" si="6"/>
        <v>-341704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-341704</v>
      </c>
      <c r="X59" s="67">
        <f t="shared" si="6"/>
        <v>2136238</v>
      </c>
      <c r="Y59" s="67">
        <f t="shared" si="6"/>
        <v>-2477942</v>
      </c>
      <c r="Z59" s="68">
        <f>+IF(X59&lt;&gt;0,+(Y59/X59)*100,0)</f>
        <v>-115.99559599632624</v>
      </c>
      <c r="AA59" s="65">
        <f>SUM(AA56:AA58)</f>
        <v>7838328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12379853</v>
      </c>
      <c r="D9" s="20"/>
      <c r="E9" s="21">
        <v>14106120</v>
      </c>
      <c r="F9" s="22">
        <v>14106120</v>
      </c>
      <c r="G9" s="22">
        <v>1104460</v>
      </c>
      <c r="H9" s="22">
        <v>1091856</v>
      </c>
      <c r="I9" s="22">
        <v>1078031</v>
      </c>
      <c r="J9" s="22">
        <v>3274347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3274347</v>
      </c>
      <c r="X9" s="22">
        <v>3526530</v>
      </c>
      <c r="Y9" s="22">
        <v>-252183</v>
      </c>
      <c r="Z9" s="23">
        <v>-7.1510238109416342</v>
      </c>
      <c r="AA9" s="20">
        <v>14106120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852209</v>
      </c>
      <c r="F13" s="22">
        <v>852209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213051</v>
      </c>
      <c r="Y13" s="22">
        <v>-213051</v>
      </c>
      <c r="Z13" s="23">
        <v>-100</v>
      </c>
      <c r="AA13" s="20">
        <v>852209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1340060</v>
      </c>
      <c r="D26" s="20"/>
      <c r="E26" s="21"/>
      <c r="F26" s="22"/>
      <c r="G26" s="22">
        <v>195475</v>
      </c>
      <c r="H26" s="22">
        <v>191838</v>
      </c>
      <c r="I26" s="22">
        <v>178600</v>
      </c>
      <c r="J26" s="22">
        <v>565913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565913</v>
      </c>
      <c r="X26" s="22"/>
      <c r="Y26" s="22">
        <v>565913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13719913</v>
      </c>
      <c r="D32" s="29">
        <f t="shared" ref="D32:Y32" si="0">SUM(D6:D31)</f>
        <v>0</v>
      </c>
      <c r="E32" s="30">
        <f t="shared" si="0"/>
        <v>14958329</v>
      </c>
      <c r="F32" s="31">
        <f t="shared" si="0"/>
        <v>14958329</v>
      </c>
      <c r="G32" s="31">
        <f t="shared" si="0"/>
        <v>1299935</v>
      </c>
      <c r="H32" s="31">
        <f t="shared" si="0"/>
        <v>1283694</v>
      </c>
      <c r="I32" s="31">
        <f t="shared" si="0"/>
        <v>1256631</v>
      </c>
      <c r="J32" s="31">
        <f t="shared" si="0"/>
        <v>3840260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3840260</v>
      </c>
      <c r="X32" s="31">
        <f t="shared" si="0"/>
        <v>3739581</v>
      </c>
      <c r="Y32" s="31">
        <f t="shared" si="0"/>
        <v>100679</v>
      </c>
      <c r="Z32" s="32">
        <f>+IF(X32&lt;&gt;0,+(Y32/X32)*100,0)</f>
        <v>2.6922534904311473</v>
      </c>
      <c r="AA32" s="29">
        <f>SUM(AA6:AA31)</f>
        <v>14958329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4917781</v>
      </c>
      <c r="D34" s="20"/>
      <c r="E34" s="21">
        <v>8103510</v>
      </c>
      <c r="F34" s="22">
        <v>8103510</v>
      </c>
      <c r="G34" s="22">
        <v>423425</v>
      </c>
      <c r="H34" s="22">
        <v>443833</v>
      </c>
      <c r="I34" s="22">
        <v>443044</v>
      </c>
      <c r="J34" s="22">
        <v>1310302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1310302</v>
      </c>
      <c r="X34" s="22">
        <v>2025879</v>
      </c>
      <c r="Y34" s="22">
        <v>-715577</v>
      </c>
      <c r="Z34" s="23">
        <v>-35.32180352331013</v>
      </c>
      <c r="AA34" s="20">
        <v>8103510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175750</v>
      </c>
      <c r="D37" s="20"/>
      <c r="E37" s="21">
        <v>95652</v>
      </c>
      <c r="F37" s="22">
        <v>95652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23913</v>
      </c>
      <c r="Y37" s="22">
        <v>-23913</v>
      </c>
      <c r="Z37" s="23">
        <v>-100</v>
      </c>
      <c r="AA37" s="20">
        <v>95652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5934783</v>
      </c>
      <c r="F38" s="22">
        <v>5934783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1483695</v>
      </c>
      <c r="Y38" s="22">
        <v>-1483695</v>
      </c>
      <c r="Z38" s="23">
        <v>-100</v>
      </c>
      <c r="AA38" s="20">
        <v>5934783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3562363</v>
      </c>
      <c r="D41" s="20"/>
      <c r="E41" s="21">
        <v>3785220</v>
      </c>
      <c r="F41" s="22">
        <v>3785220</v>
      </c>
      <c r="G41" s="22"/>
      <c r="H41" s="22">
        <v>592596</v>
      </c>
      <c r="I41" s="22">
        <v>105000</v>
      </c>
      <c r="J41" s="22">
        <v>697596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697596</v>
      </c>
      <c r="X41" s="22">
        <v>946305</v>
      </c>
      <c r="Y41" s="22">
        <v>-248709</v>
      </c>
      <c r="Z41" s="23">
        <v>-26.282118344508376</v>
      </c>
      <c r="AA41" s="20">
        <v>3785220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2173913</v>
      </c>
      <c r="F43" s="22">
        <v>2173913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543477</v>
      </c>
      <c r="Y43" s="22">
        <v>-543477</v>
      </c>
      <c r="Z43" s="23">
        <v>-100</v>
      </c>
      <c r="AA43" s="20">
        <v>2173913</v>
      </c>
    </row>
    <row r="44" spans="1:27" ht="13.5" x14ac:dyDescent="0.25">
      <c r="A44" s="19" t="s">
        <v>69</v>
      </c>
      <c r="B44" s="15" t="s">
        <v>32</v>
      </c>
      <c r="C44" s="20">
        <v>113742</v>
      </c>
      <c r="D44" s="20"/>
      <c r="E44" s="21">
        <v>30800</v>
      </c>
      <c r="F44" s="22">
        <v>30800</v>
      </c>
      <c r="G44" s="22">
        <v>3589</v>
      </c>
      <c r="H44" s="22">
        <v>3654</v>
      </c>
      <c r="I44" s="22">
        <v>4117</v>
      </c>
      <c r="J44" s="22">
        <v>11360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11360</v>
      </c>
      <c r="X44" s="22">
        <v>7701</v>
      </c>
      <c r="Y44" s="22">
        <v>3659</v>
      </c>
      <c r="Z44" s="23">
        <v>47.513309959745484</v>
      </c>
      <c r="AA44" s="20">
        <v>30800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8769636</v>
      </c>
      <c r="D47" s="29">
        <f t="shared" ref="D47:Y47" si="1">SUM(D34:D46)</f>
        <v>0</v>
      </c>
      <c r="E47" s="30">
        <f t="shared" si="1"/>
        <v>20123878</v>
      </c>
      <c r="F47" s="31">
        <f t="shared" si="1"/>
        <v>20123878</v>
      </c>
      <c r="G47" s="31">
        <f t="shared" si="1"/>
        <v>427014</v>
      </c>
      <c r="H47" s="31">
        <f t="shared" si="1"/>
        <v>1040083</v>
      </c>
      <c r="I47" s="31">
        <f t="shared" si="1"/>
        <v>552161</v>
      </c>
      <c r="J47" s="31">
        <f t="shared" si="1"/>
        <v>2019258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2019258</v>
      </c>
      <c r="X47" s="31">
        <f t="shared" si="1"/>
        <v>5030970</v>
      </c>
      <c r="Y47" s="31">
        <f t="shared" si="1"/>
        <v>-3011712</v>
      </c>
      <c r="Z47" s="32">
        <f>+IF(X47&lt;&gt;0,+(Y47/X47)*100,0)</f>
        <v>-59.863445816611907</v>
      </c>
      <c r="AA47" s="29">
        <f>SUM(AA34:AA46)</f>
        <v>20123878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4950277</v>
      </c>
      <c r="D48" s="39">
        <f t="shared" si="2"/>
        <v>0</v>
      </c>
      <c r="E48" s="40">
        <f t="shared" si="2"/>
        <v>-5165549</v>
      </c>
      <c r="F48" s="41">
        <f t="shared" si="2"/>
        <v>-5165549</v>
      </c>
      <c r="G48" s="41">
        <f t="shared" si="2"/>
        <v>872921</v>
      </c>
      <c r="H48" s="41">
        <f t="shared" si="2"/>
        <v>243611</v>
      </c>
      <c r="I48" s="41">
        <f t="shared" si="2"/>
        <v>704470</v>
      </c>
      <c r="J48" s="41">
        <f t="shared" si="2"/>
        <v>1821002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1821002</v>
      </c>
      <c r="X48" s="41">
        <f t="shared" si="2"/>
        <v>-1291389</v>
      </c>
      <c r="Y48" s="41">
        <f t="shared" si="2"/>
        <v>3112391</v>
      </c>
      <c r="Z48" s="42">
        <f>+IF(X48&lt;&gt;0,+(Y48/X48)*100,0)</f>
        <v>-241.01111284051515</v>
      </c>
      <c r="AA48" s="39">
        <f>+AA32-AA47</f>
        <v>-5165549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4950277</v>
      </c>
      <c r="D51" s="48">
        <f t="shared" si="3"/>
        <v>0</v>
      </c>
      <c r="E51" s="49">
        <f t="shared" si="3"/>
        <v>-5165549</v>
      </c>
      <c r="F51" s="50">
        <f t="shared" si="3"/>
        <v>-5165549</v>
      </c>
      <c r="G51" s="50">
        <f t="shared" si="3"/>
        <v>872921</v>
      </c>
      <c r="H51" s="50">
        <f t="shared" si="3"/>
        <v>243611</v>
      </c>
      <c r="I51" s="50">
        <f t="shared" si="3"/>
        <v>704470</v>
      </c>
      <c r="J51" s="50">
        <f t="shared" si="3"/>
        <v>1821002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1821002</v>
      </c>
      <c r="X51" s="50">
        <f t="shared" si="3"/>
        <v>-1291389</v>
      </c>
      <c r="Y51" s="50">
        <f t="shared" si="3"/>
        <v>3112391</v>
      </c>
      <c r="Z51" s="51">
        <f>+IF(X51&lt;&gt;0,+(Y51/X51)*100,0)</f>
        <v>-241.01111284051515</v>
      </c>
      <c r="AA51" s="48">
        <f>SUM(AA48:AA50)</f>
        <v>-5165549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4950277</v>
      </c>
      <c r="D53" s="54">
        <f>+D51-D52</f>
        <v>0</v>
      </c>
      <c r="E53" s="55">
        <f t="shared" si="4"/>
        <v>-5165549</v>
      </c>
      <c r="F53" s="56">
        <f t="shared" si="4"/>
        <v>-5165549</v>
      </c>
      <c r="G53" s="56">
        <f t="shared" si="4"/>
        <v>872921</v>
      </c>
      <c r="H53" s="56">
        <f t="shared" si="4"/>
        <v>243611</v>
      </c>
      <c r="I53" s="56">
        <f t="shared" si="4"/>
        <v>704470</v>
      </c>
      <c r="J53" s="56">
        <f t="shared" si="4"/>
        <v>1821002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1821002</v>
      </c>
      <c r="X53" s="56">
        <f t="shared" si="4"/>
        <v>-1291389</v>
      </c>
      <c r="Y53" s="56">
        <f t="shared" si="4"/>
        <v>3112391</v>
      </c>
      <c r="Z53" s="57">
        <f>+IF(X53&lt;&gt;0,+(Y53/X53)*100,0)</f>
        <v>-241.01111284051515</v>
      </c>
      <c r="AA53" s="54">
        <f>+AA51-AA52</f>
        <v>-5165549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4950277</v>
      </c>
      <c r="D56" s="48">
        <f>SUM(D53:D55)</f>
        <v>0</v>
      </c>
      <c r="E56" s="49">
        <f t="shared" si="5"/>
        <v>-5165549</v>
      </c>
      <c r="F56" s="50">
        <f t="shared" si="5"/>
        <v>-5165549</v>
      </c>
      <c r="G56" s="50">
        <f t="shared" si="5"/>
        <v>872921</v>
      </c>
      <c r="H56" s="50">
        <f t="shared" si="5"/>
        <v>243611</v>
      </c>
      <c r="I56" s="50">
        <f t="shared" si="5"/>
        <v>704470</v>
      </c>
      <c r="J56" s="50">
        <f t="shared" si="5"/>
        <v>1821002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1821002</v>
      </c>
      <c r="X56" s="50">
        <f t="shared" si="5"/>
        <v>-1291389</v>
      </c>
      <c r="Y56" s="50">
        <f t="shared" si="5"/>
        <v>3112391</v>
      </c>
      <c r="Z56" s="51">
        <f>+IF(X56&lt;&gt;0,+(Y56/X56)*100,0)</f>
        <v>-241.01111284051515</v>
      </c>
      <c r="AA56" s="48">
        <f>SUM(AA53:AA55)</f>
        <v>-5165549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4950277</v>
      </c>
      <c r="D59" s="65">
        <f>SUM(D56:D58)</f>
        <v>0</v>
      </c>
      <c r="E59" s="66">
        <f t="shared" si="6"/>
        <v>-5165549</v>
      </c>
      <c r="F59" s="67">
        <f t="shared" si="6"/>
        <v>-5165549</v>
      </c>
      <c r="G59" s="67">
        <f t="shared" si="6"/>
        <v>872921</v>
      </c>
      <c r="H59" s="67">
        <f t="shared" si="6"/>
        <v>243611</v>
      </c>
      <c r="I59" s="67">
        <f t="shared" si="6"/>
        <v>704470</v>
      </c>
      <c r="J59" s="67">
        <f t="shared" si="6"/>
        <v>1821002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1821002</v>
      </c>
      <c r="X59" s="67">
        <f t="shared" si="6"/>
        <v>-1291389</v>
      </c>
      <c r="Y59" s="67">
        <f t="shared" si="6"/>
        <v>3112391</v>
      </c>
      <c r="Z59" s="68">
        <f>+IF(X59&lt;&gt;0,+(Y59/X59)*100,0)</f>
        <v>-241.01111284051515</v>
      </c>
      <c r="AA59" s="65">
        <f>SUM(AA56:AA58)</f>
        <v>-5165549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97659446</v>
      </c>
      <c r="D9" s="20"/>
      <c r="E9" s="21">
        <v>103073780</v>
      </c>
      <c r="F9" s="22">
        <v>103073780</v>
      </c>
      <c r="G9" s="22">
        <v>9301791</v>
      </c>
      <c r="H9" s="22">
        <v>9133911</v>
      </c>
      <c r="I9" s="22">
        <v>9235796</v>
      </c>
      <c r="J9" s="22">
        <v>27671498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27671498</v>
      </c>
      <c r="X9" s="22">
        <v>25768446</v>
      </c>
      <c r="Y9" s="22">
        <v>1903052</v>
      </c>
      <c r="Z9" s="23">
        <v>7.3852028174302795</v>
      </c>
      <c r="AA9" s="20">
        <v>103073780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7500</v>
      </c>
      <c r="Y10" s="22">
        <v>-7500</v>
      </c>
      <c r="Z10" s="23">
        <v>-100</v>
      </c>
      <c r="AA10" s="20">
        <v>30000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28639317</v>
      </c>
      <c r="D25" s="20"/>
      <c r="E25" s="21">
        <v>40846548</v>
      </c>
      <c r="F25" s="22">
        <v>40846548</v>
      </c>
      <c r="G25" s="22">
        <v>17019420</v>
      </c>
      <c r="H25" s="22"/>
      <c r="I25" s="22"/>
      <c r="J25" s="22">
        <v>17019420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17019420</v>
      </c>
      <c r="X25" s="22">
        <v>10211637</v>
      </c>
      <c r="Y25" s="22">
        <v>6807783</v>
      </c>
      <c r="Z25" s="23">
        <v>66.666911485396525</v>
      </c>
      <c r="AA25" s="20">
        <v>40846548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126298763</v>
      </c>
      <c r="D32" s="29">
        <f t="shared" ref="D32:Y32" si="0">SUM(D6:D31)</f>
        <v>0</v>
      </c>
      <c r="E32" s="30">
        <f t="shared" si="0"/>
        <v>143950328</v>
      </c>
      <c r="F32" s="31">
        <f t="shared" si="0"/>
        <v>143950328</v>
      </c>
      <c r="G32" s="31">
        <f t="shared" si="0"/>
        <v>26321211</v>
      </c>
      <c r="H32" s="31">
        <f t="shared" si="0"/>
        <v>9133911</v>
      </c>
      <c r="I32" s="31">
        <f t="shared" si="0"/>
        <v>9235796</v>
      </c>
      <c r="J32" s="31">
        <f t="shared" si="0"/>
        <v>44690918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44690918</v>
      </c>
      <c r="X32" s="31">
        <f t="shared" si="0"/>
        <v>35987583</v>
      </c>
      <c r="Y32" s="31">
        <f t="shared" si="0"/>
        <v>8703335</v>
      </c>
      <c r="Z32" s="32">
        <f>+IF(X32&lt;&gt;0,+(Y32/X32)*100,0)</f>
        <v>24.184272114078905</v>
      </c>
      <c r="AA32" s="29">
        <f>SUM(AA6:AA31)</f>
        <v>143950328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27240363</v>
      </c>
      <c r="D34" s="20"/>
      <c r="E34" s="21">
        <v>31905502</v>
      </c>
      <c r="F34" s="22">
        <v>31905502</v>
      </c>
      <c r="G34" s="22">
        <v>2327732</v>
      </c>
      <c r="H34" s="22">
        <v>2454736</v>
      </c>
      <c r="I34" s="22">
        <v>2297260</v>
      </c>
      <c r="J34" s="22">
        <v>7079728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7079728</v>
      </c>
      <c r="X34" s="22">
        <v>7976376</v>
      </c>
      <c r="Y34" s="22">
        <v>-896648</v>
      </c>
      <c r="Z34" s="23">
        <v>-11.24129554574659</v>
      </c>
      <c r="AA34" s="20">
        <v>31905502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538139</v>
      </c>
      <c r="D37" s="20"/>
      <c r="E37" s="21">
        <v>861526</v>
      </c>
      <c r="F37" s="22">
        <v>861526</v>
      </c>
      <c r="G37" s="22">
        <v>19775</v>
      </c>
      <c r="H37" s="22">
        <v>17077</v>
      </c>
      <c r="I37" s="22">
        <v>418942</v>
      </c>
      <c r="J37" s="22">
        <v>455794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455794</v>
      </c>
      <c r="X37" s="22">
        <v>215382</v>
      </c>
      <c r="Y37" s="22">
        <v>240412</v>
      </c>
      <c r="Z37" s="23">
        <v>111.62121254329517</v>
      </c>
      <c r="AA37" s="20">
        <v>861526</v>
      </c>
    </row>
    <row r="38" spans="1:27" ht="13.5" x14ac:dyDescent="0.25">
      <c r="A38" s="19" t="s">
        <v>64</v>
      </c>
      <c r="B38" s="15" t="s">
        <v>32</v>
      </c>
      <c r="C38" s="20">
        <v>-1305529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249999</v>
      </c>
      <c r="Y38" s="22">
        <v>-249999</v>
      </c>
      <c r="Z38" s="23">
        <v>-100</v>
      </c>
      <c r="AA38" s="20">
        <v>1000000</v>
      </c>
    </row>
    <row r="39" spans="1:27" ht="13.5" x14ac:dyDescent="0.25">
      <c r="A39" s="19" t="s">
        <v>65</v>
      </c>
      <c r="B39" s="15" t="s">
        <v>32</v>
      </c>
      <c r="C39" s="20">
        <v>3479596</v>
      </c>
      <c r="D39" s="20"/>
      <c r="E39" s="21">
        <v>4246056</v>
      </c>
      <c r="F39" s="22">
        <v>4246056</v>
      </c>
      <c r="G39" s="22">
        <v>494242</v>
      </c>
      <c r="H39" s="22">
        <v>321489</v>
      </c>
      <c r="I39" s="22">
        <v>630305</v>
      </c>
      <c r="J39" s="22">
        <v>1446036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1446036</v>
      </c>
      <c r="X39" s="22">
        <v>1061514</v>
      </c>
      <c r="Y39" s="22">
        <v>384522</v>
      </c>
      <c r="Z39" s="23">
        <v>36.223921681673531</v>
      </c>
      <c r="AA39" s="20">
        <v>4246056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138370183</v>
      </c>
      <c r="D41" s="20"/>
      <c r="E41" s="21">
        <v>142911540</v>
      </c>
      <c r="F41" s="22">
        <v>142911540</v>
      </c>
      <c r="G41" s="22">
        <v>260945</v>
      </c>
      <c r="H41" s="22">
        <v>11905106</v>
      </c>
      <c r="I41" s="22">
        <v>12306214</v>
      </c>
      <c r="J41" s="22">
        <v>24472265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24472265</v>
      </c>
      <c r="X41" s="22">
        <v>35727885</v>
      </c>
      <c r="Y41" s="22">
        <v>-11255620</v>
      </c>
      <c r="Z41" s="23">
        <v>-31.503740005880559</v>
      </c>
      <c r="AA41" s="20">
        <v>142911540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4717875</v>
      </c>
      <c r="D44" s="20"/>
      <c r="E44" s="21">
        <v>6355146</v>
      </c>
      <c r="F44" s="22">
        <v>6355146</v>
      </c>
      <c r="G44" s="22">
        <v>235208</v>
      </c>
      <c r="H44" s="22">
        <v>317437</v>
      </c>
      <c r="I44" s="22">
        <v>247462</v>
      </c>
      <c r="J44" s="22">
        <v>800107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800107</v>
      </c>
      <c r="X44" s="22">
        <v>1588788</v>
      </c>
      <c r="Y44" s="22">
        <v>-788681</v>
      </c>
      <c r="Z44" s="23">
        <v>-49.640417727223522</v>
      </c>
      <c r="AA44" s="20">
        <v>6355146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310000</v>
      </c>
      <c r="F45" s="22">
        <v>310000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77499</v>
      </c>
      <c r="Y45" s="22">
        <v>-77499</v>
      </c>
      <c r="Z45" s="23">
        <v>-100</v>
      </c>
      <c r="AA45" s="20">
        <v>310000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173040627</v>
      </c>
      <c r="D47" s="29">
        <f t="shared" ref="D47:Y47" si="1">SUM(D34:D46)</f>
        <v>0</v>
      </c>
      <c r="E47" s="30">
        <f t="shared" si="1"/>
        <v>187589770</v>
      </c>
      <c r="F47" s="31">
        <f t="shared" si="1"/>
        <v>187589770</v>
      </c>
      <c r="G47" s="31">
        <f t="shared" si="1"/>
        <v>3337902</v>
      </c>
      <c r="H47" s="31">
        <f t="shared" si="1"/>
        <v>15015845</v>
      </c>
      <c r="I47" s="31">
        <f t="shared" si="1"/>
        <v>15900183</v>
      </c>
      <c r="J47" s="31">
        <f t="shared" si="1"/>
        <v>34253930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34253930</v>
      </c>
      <c r="X47" s="31">
        <f t="shared" si="1"/>
        <v>46897443</v>
      </c>
      <c r="Y47" s="31">
        <f t="shared" si="1"/>
        <v>-12643513</v>
      </c>
      <c r="Z47" s="32">
        <f>+IF(X47&lt;&gt;0,+(Y47/X47)*100,0)</f>
        <v>-26.959919755113297</v>
      </c>
      <c r="AA47" s="29">
        <f>SUM(AA34:AA46)</f>
        <v>187589770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-46741864</v>
      </c>
      <c r="D48" s="39">
        <f t="shared" si="2"/>
        <v>0</v>
      </c>
      <c r="E48" s="40">
        <f t="shared" si="2"/>
        <v>-43639442</v>
      </c>
      <c r="F48" s="41">
        <f t="shared" si="2"/>
        <v>-43639442</v>
      </c>
      <c r="G48" s="41">
        <f t="shared" si="2"/>
        <v>22983309</v>
      </c>
      <c r="H48" s="41">
        <f t="shared" si="2"/>
        <v>-5881934</v>
      </c>
      <c r="I48" s="41">
        <f t="shared" si="2"/>
        <v>-6664387</v>
      </c>
      <c r="J48" s="41">
        <f t="shared" si="2"/>
        <v>10436988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10436988</v>
      </c>
      <c r="X48" s="41">
        <f t="shared" si="2"/>
        <v>-10909860</v>
      </c>
      <c r="Y48" s="41">
        <f t="shared" si="2"/>
        <v>21346848</v>
      </c>
      <c r="Z48" s="42">
        <f>+IF(X48&lt;&gt;0,+(Y48/X48)*100,0)</f>
        <v>-195.66564557198717</v>
      </c>
      <c r="AA48" s="39">
        <f>+AA32-AA47</f>
        <v>-43639442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-46741864</v>
      </c>
      <c r="D51" s="48">
        <f t="shared" si="3"/>
        <v>0</v>
      </c>
      <c r="E51" s="49">
        <f t="shared" si="3"/>
        <v>-43639442</v>
      </c>
      <c r="F51" s="50">
        <f t="shared" si="3"/>
        <v>-43639442</v>
      </c>
      <c r="G51" s="50">
        <f t="shared" si="3"/>
        <v>22983309</v>
      </c>
      <c r="H51" s="50">
        <f t="shared" si="3"/>
        <v>-5881934</v>
      </c>
      <c r="I51" s="50">
        <f t="shared" si="3"/>
        <v>-6664387</v>
      </c>
      <c r="J51" s="50">
        <f t="shared" si="3"/>
        <v>10436988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10436988</v>
      </c>
      <c r="X51" s="50">
        <f t="shared" si="3"/>
        <v>-10909860</v>
      </c>
      <c r="Y51" s="50">
        <f t="shared" si="3"/>
        <v>21346848</v>
      </c>
      <c r="Z51" s="51">
        <f>+IF(X51&lt;&gt;0,+(Y51/X51)*100,0)</f>
        <v>-195.66564557198717</v>
      </c>
      <c r="AA51" s="48">
        <f>SUM(AA48:AA50)</f>
        <v>-43639442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-46741864</v>
      </c>
      <c r="D53" s="54">
        <f>+D51-D52</f>
        <v>0</v>
      </c>
      <c r="E53" s="55">
        <f t="shared" si="4"/>
        <v>-43639442</v>
      </c>
      <c r="F53" s="56">
        <f t="shared" si="4"/>
        <v>-43639442</v>
      </c>
      <c r="G53" s="56">
        <f t="shared" si="4"/>
        <v>22983309</v>
      </c>
      <c r="H53" s="56">
        <f t="shared" si="4"/>
        <v>-5881934</v>
      </c>
      <c r="I53" s="56">
        <f t="shared" si="4"/>
        <v>-6664387</v>
      </c>
      <c r="J53" s="56">
        <f t="shared" si="4"/>
        <v>10436988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10436988</v>
      </c>
      <c r="X53" s="56">
        <f t="shared" si="4"/>
        <v>-10909860</v>
      </c>
      <c r="Y53" s="56">
        <f t="shared" si="4"/>
        <v>21346848</v>
      </c>
      <c r="Z53" s="57">
        <f>+IF(X53&lt;&gt;0,+(Y53/X53)*100,0)</f>
        <v>-195.66564557198717</v>
      </c>
      <c r="AA53" s="54">
        <f>+AA51-AA52</f>
        <v>-43639442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-46741864</v>
      </c>
      <c r="D56" s="48">
        <f>SUM(D53:D55)</f>
        <v>0</v>
      </c>
      <c r="E56" s="49">
        <f t="shared" si="5"/>
        <v>-43639442</v>
      </c>
      <c r="F56" s="50">
        <f t="shared" si="5"/>
        <v>-43639442</v>
      </c>
      <c r="G56" s="50">
        <f t="shared" si="5"/>
        <v>22983309</v>
      </c>
      <c r="H56" s="50">
        <f t="shared" si="5"/>
        <v>-5881934</v>
      </c>
      <c r="I56" s="50">
        <f t="shared" si="5"/>
        <v>-6664387</v>
      </c>
      <c r="J56" s="50">
        <f t="shared" si="5"/>
        <v>10436988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10436988</v>
      </c>
      <c r="X56" s="50">
        <f t="shared" si="5"/>
        <v>-10909860</v>
      </c>
      <c r="Y56" s="50">
        <f t="shared" si="5"/>
        <v>21346848</v>
      </c>
      <c r="Z56" s="51">
        <f>+IF(X56&lt;&gt;0,+(Y56/X56)*100,0)</f>
        <v>-195.66564557198717</v>
      </c>
      <c r="AA56" s="48">
        <f>SUM(AA53:AA55)</f>
        <v>-43639442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-46741864</v>
      </c>
      <c r="D59" s="65">
        <f>SUM(D56:D58)</f>
        <v>0</v>
      </c>
      <c r="E59" s="66">
        <f t="shared" si="6"/>
        <v>-43639442</v>
      </c>
      <c r="F59" s="67">
        <f t="shared" si="6"/>
        <v>-43639442</v>
      </c>
      <c r="G59" s="67">
        <f t="shared" si="6"/>
        <v>22983309</v>
      </c>
      <c r="H59" s="67">
        <f t="shared" si="6"/>
        <v>-5881934</v>
      </c>
      <c r="I59" s="67">
        <f t="shared" si="6"/>
        <v>-6664387</v>
      </c>
      <c r="J59" s="67">
        <f t="shared" si="6"/>
        <v>10436988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10436988</v>
      </c>
      <c r="X59" s="67">
        <f t="shared" si="6"/>
        <v>-10909860</v>
      </c>
      <c r="Y59" s="67">
        <f t="shared" si="6"/>
        <v>21346848</v>
      </c>
      <c r="Z59" s="68">
        <f>+IF(X59&lt;&gt;0,+(Y59/X59)*100,0)</f>
        <v>-195.66564557198717</v>
      </c>
      <c r="AA59" s="65">
        <f>SUM(AA56:AA58)</f>
        <v>-43639442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597911</v>
      </c>
      <c r="D9" s="20"/>
      <c r="E9" s="21">
        <v>714600</v>
      </c>
      <c r="F9" s="22">
        <v>714600</v>
      </c>
      <c r="G9" s="22">
        <v>54339</v>
      </c>
      <c r="H9" s="22">
        <v>54339</v>
      </c>
      <c r="I9" s="22">
        <v>54339</v>
      </c>
      <c r="J9" s="22">
        <v>163017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163017</v>
      </c>
      <c r="X9" s="22">
        <v>178650</v>
      </c>
      <c r="Y9" s="22">
        <v>-15633</v>
      </c>
      <c r="Z9" s="23">
        <v>-8.7506297229219143</v>
      </c>
      <c r="AA9" s="20">
        <v>714600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8034348</v>
      </c>
      <c r="F25" s="22">
        <v>8034348</v>
      </c>
      <c r="G25" s="22">
        <v>2486407</v>
      </c>
      <c r="H25" s="22">
        <v>828276</v>
      </c>
      <c r="I25" s="22">
        <v>402844</v>
      </c>
      <c r="J25" s="22">
        <v>3717527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3717527</v>
      </c>
      <c r="X25" s="22">
        <v>2008587</v>
      </c>
      <c r="Y25" s="22">
        <v>1708940</v>
      </c>
      <c r="Z25" s="23">
        <v>85.081701713692254</v>
      </c>
      <c r="AA25" s="20">
        <v>8034348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597911</v>
      </c>
      <c r="D32" s="29">
        <f t="shared" ref="D32:Y32" si="0">SUM(D6:D31)</f>
        <v>0</v>
      </c>
      <c r="E32" s="30">
        <f t="shared" si="0"/>
        <v>8748948</v>
      </c>
      <c r="F32" s="31">
        <f t="shared" si="0"/>
        <v>8748948</v>
      </c>
      <c r="G32" s="31">
        <f t="shared" si="0"/>
        <v>2540746</v>
      </c>
      <c r="H32" s="31">
        <f t="shared" si="0"/>
        <v>882615</v>
      </c>
      <c r="I32" s="31">
        <f t="shared" si="0"/>
        <v>457183</v>
      </c>
      <c r="J32" s="31">
        <f t="shared" si="0"/>
        <v>3880544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3880544</v>
      </c>
      <c r="X32" s="31">
        <f t="shared" si="0"/>
        <v>2187237</v>
      </c>
      <c r="Y32" s="31">
        <f t="shared" si="0"/>
        <v>1693307</v>
      </c>
      <c r="Z32" s="32">
        <f>+IF(X32&lt;&gt;0,+(Y32/X32)*100,0)</f>
        <v>77.417627810795082</v>
      </c>
      <c r="AA32" s="29">
        <f>SUM(AA6:AA31)</f>
        <v>8748948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4000446</v>
      </c>
      <c r="D34" s="20"/>
      <c r="E34" s="21">
        <v>5469670</v>
      </c>
      <c r="F34" s="22">
        <v>5469670</v>
      </c>
      <c r="G34" s="22">
        <v>396203</v>
      </c>
      <c r="H34" s="22">
        <v>651076</v>
      </c>
      <c r="I34" s="22">
        <v>512345</v>
      </c>
      <c r="J34" s="22">
        <v>1559624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1559624</v>
      </c>
      <c r="X34" s="22">
        <v>1367418</v>
      </c>
      <c r="Y34" s="22">
        <v>192206</v>
      </c>
      <c r="Z34" s="23">
        <v>14.056126217440459</v>
      </c>
      <c r="AA34" s="20">
        <v>5469670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205551</v>
      </c>
      <c r="D37" s="20"/>
      <c r="E37" s="21">
        <v>270000</v>
      </c>
      <c r="F37" s="22">
        <v>270000</v>
      </c>
      <c r="G37" s="22"/>
      <c r="H37" s="22">
        <v>3300</v>
      </c>
      <c r="I37" s="22"/>
      <c r="J37" s="22">
        <v>3300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3300</v>
      </c>
      <c r="X37" s="22">
        <v>67500</v>
      </c>
      <c r="Y37" s="22">
        <v>-64200</v>
      </c>
      <c r="Z37" s="23">
        <v>-95.111111111111114</v>
      </c>
      <c r="AA37" s="20">
        <v>270000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1479182</v>
      </c>
      <c r="D41" s="20"/>
      <c r="E41" s="21">
        <v>1565678</v>
      </c>
      <c r="F41" s="22">
        <v>1565678</v>
      </c>
      <c r="G41" s="22">
        <v>102464</v>
      </c>
      <c r="H41" s="22">
        <v>102464</v>
      </c>
      <c r="I41" s="22"/>
      <c r="J41" s="22">
        <v>204928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204928</v>
      </c>
      <c r="X41" s="22">
        <v>391419</v>
      </c>
      <c r="Y41" s="22">
        <v>-186491</v>
      </c>
      <c r="Z41" s="23">
        <v>-47.644851169718386</v>
      </c>
      <c r="AA41" s="20">
        <v>1565678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30000</v>
      </c>
      <c r="D44" s="20"/>
      <c r="E44" s="21">
        <v>529000</v>
      </c>
      <c r="F44" s="22">
        <v>529000</v>
      </c>
      <c r="G44" s="22"/>
      <c r="H44" s="22">
        <v>1680</v>
      </c>
      <c r="I44" s="22">
        <v>29978</v>
      </c>
      <c r="J44" s="22">
        <v>31658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31658</v>
      </c>
      <c r="X44" s="22">
        <v>132249</v>
      </c>
      <c r="Y44" s="22">
        <v>-100591</v>
      </c>
      <c r="Z44" s="23">
        <v>-76.061822773707178</v>
      </c>
      <c r="AA44" s="20">
        <v>529000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5715179</v>
      </c>
      <c r="D47" s="29">
        <f t="shared" ref="D47:Y47" si="1">SUM(D34:D46)</f>
        <v>0</v>
      </c>
      <c r="E47" s="30">
        <f t="shared" si="1"/>
        <v>7834348</v>
      </c>
      <c r="F47" s="31">
        <f t="shared" si="1"/>
        <v>7834348</v>
      </c>
      <c r="G47" s="31">
        <f t="shared" si="1"/>
        <v>498667</v>
      </c>
      <c r="H47" s="31">
        <f t="shared" si="1"/>
        <v>758520</v>
      </c>
      <c r="I47" s="31">
        <f t="shared" si="1"/>
        <v>542323</v>
      </c>
      <c r="J47" s="31">
        <f t="shared" si="1"/>
        <v>1799510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1799510</v>
      </c>
      <c r="X47" s="31">
        <f t="shared" si="1"/>
        <v>1958586</v>
      </c>
      <c r="Y47" s="31">
        <f t="shared" si="1"/>
        <v>-159076</v>
      </c>
      <c r="Z47" s="32">
        <f>+IF(X47&lt;&gt;0,+(Y47/X47)*100,0)</f>
        <v>-8.121981878763556</v>
      </c>
      <c r="AA47" s="29">
        <f>SUM(AA34:AA46)</f>
        <v>7834348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-5117268</v>
      </c>
      <c r="D48" s="39">
        <f t="shared" si="2"/>
        <v>0</v>
      </c>
      <c r="E48" s="40">
        <f t="shared" si="2"/>
        <v>914600</v>
      </c>
      <c r="F48" s="41">
        <f t="shared" si="2"/>
        <v>914600</v>
      </c>
      <c r="G48" s="41">
        <f t="shared" si="2"/>
        <v>2042079</v>
      </c>
      <c r="H48" s="41">
        <f t="shared" si="2"/>
        <v>124095</v>
      </c>
      <c r="I48" s="41">
        <f t="shared" si="2"/>
        <v>-85140</v>
      </c>
      <c r="J48" s="41">
        <f t="shared" si="2"/>
        <v>2081034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2081034</v>
      </c>
      <c r="X48" s="41">
        <f t="shared" si="2"/>
        <v>228651</v>
      </c>
      <c r="Y48" s="41">
        <f t="shared" si="2"/>
        <v>1852383</v>
      </c>
      <c r="Z48" s="42">
        <f>+IF(X48&lt;&gt;0,+(Y48/X48)*100,0)</f>
        <v>810.13553406720291</v>
      </c>
      <c r="AA48" s="39">
        <f>+AA32-AA47</f>
        <v>914600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-5117268</v>
      </c>
      <c r="D51" s="48">
        <f t="shared" si="3"/>
        <v>0</v>
      </c>
      <c r="E51" s="49">
        <f t="shared" si="3"/>
        <v>914600</v>
      </c>
      <c r="F51" s="50">
        <f t="shared" si="3"/>
        <v>914600</v>
      </c>
      <c r="G51" s="50">
        <f t="shared" si="3"/>
        <v>2042079</v>
      </c>
      <c r="H51" s="50">
        <f t="shared" si="3"/>
        <v>124095</v>
      </c>
      <c r="I51" s="50">
        <f t="shared" si="3"/>
        <v>-85140</v>
      </c>
      <c r="J51" s="50">
        <f t="shared" si="3"/>
        <v>2081034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2081034</v>
      </c>
      <c r="X51" s="50">
        <f t="shared" si="3"/>
        <v>228651</v>
      </c>
      <c r="Y51" s="50">
        <f t="shared" si="3"/>
        <v>1852383</v>
      </c>
      <c r="Z51" s="51">
        <f>+IF(X51&lt;&gt;0,+(Y51/X51)*100,0)</f>
        <v>810.13553406720291</v>
      </c>
      <c r="AA51" s="48">
        <f>SUM(AA48:AA50)</f>
        <v>914600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-5117268</v>
      </c>
      <c r="D53" s="54">
        <f>+D51-D52</f>
        <v>0</v>
      </c>
      <c r="E53" s="55">
        <f t="shared" si="4"/>
        <v>914600</v>
      </c>
      <c r="F53" s="56">
        <f t="shared" si="4"/>
        <v>914600</v>
      </c>
      <c r="G53" s="56">
        <f t="shared" si="4"/>
        <v>2042079</v>
      </c>
      <c r="H53" s="56">
        <f t="shared" si="4"/>
        <v>124095</v>
      </c>
      <c r="I53" s="56">
        <f t="shared" si="4"/>
        <v>-85140</v>
      </c>
      <c r="J53" s="56">
        <f t="shared" si="4"/>
        <v>2081034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2081034</v>
      </c>
      <c r="X53" s="56">
        <f t="shared" si="4"/>
        <v>228651</v>
      </c>
      <c r="Y53" s="56">
        <f t="shared" si="4"/>
        <v>1852383</v>
      </c>
      <c r="Z53" s="57">
        <f>+IF(X53&lt;&gt;0,+(Y53/X53)*100,0)</f>
        <v>810.13553406720291</v>
      </c>
      <c r="AA53" s="54">
        <f>+AA51-AA52</f>
        <v>914600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-5117268</v>
      </c>
      <c r="D56" s="48">
        <f>SUM(D53:D55)</f>
        <v>0</v>
      </c>
      <c r="E56" s="49">
        <f t="shared" si="5"/>
        <v>914600</v>
      </c>
      <c r="F56" s="50">
        <f t="shared" si="5"/>
        <v>914600</v>
      </c>
      <c r="G56" s="50">
        <f t="shared" si="5"/>
        <v>2042079</v>
      </c>
      <c r="H56" s="50">
        <f t="shared" si="5"/>
        <v>124095</v>
      </c>
      <c r="I56" s="50">
        <f t="shared" si="5"/>
        <v>-85140</v>
      </c>
      <c r="J56" s="50">
        <f t="shared" si="5"/>
        <v>2081034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2081034</v>
      </c>
      <c r="X56" s="50">
        <f t="shared" si="5"/>
        <v>228651</v>
      </c>
      <c r="Y56" s="50">
        <f t="shared" si="5"/>
        <v>1852383</v>
      </c>
      <c r="Z56" s="51">
        <f>+IF(X56&lt;&gt;0,+(Y56/X56)*100,0)</f>
        <v>810.13553406720291</v>
      </c>
      <c r="AA56" s="48">
        <f>SUM(AA53:AA55)</f>
        <v>914600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-5117268</v>
      </c>
      <c r="D59" s="65">
        <f>SUM(D56:D58)</f>
        <v>0</v>
      </c>
      <c r="E59" s="66">
        <f t="shared" si="6"/>
        <v>914600</v>
      </c>
      <c r="F59" s="67">
        <f t="shared" si="6"/>
        <v>914600</v>
      </c>
      <c r="G59" s="67">
        <f t="shared" si="6"/>
        <v>2042079</v>
      </c>
      <c r="H59" s="67">
        <f t="shared" si="6"/>
        <v>124095</v>
      </c>
      <c r="I59" s="67">
        <f t="shared" si="6"/>
        <v>-85140</v>
      </c>
      <c r="J59" s="67">
        <f t="shared" si="6"/>
        <v>2081034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2081034</v>
      </c>
      <c r="X59" s="67">
        <f t="shared" si="6"/>
        <v>228651</v>
      </c>
      <c r="Y59" s="67">
        <f t="shared" si="6"/>
        <v>1852383</v>
      </c>
      <c r="Z59" s="68">
        <f>+IF(X59&lt;&gt;0,+(Y59/X59)*100,0)</f>
        <v>810.13553406720291</v>
      </c>
      <c r="AA59" s="65">
        <f>SUM(AA56:AA58)</f>
        <v>914600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257921</v>
      </c>
      <c r="D9" s="20"/>
      <c r="E9" s="21"/>
      <c r="F9" s="22"/>
      <c r="G9" s="22">
        <v>23924</v>
      </c>
      <c r="H9" s="22">
        <v>23924</v>
      </c>
      <c r="I9" s="22">
        <v>23924</v>
      </c>
      <c r="J9" s="22">
        <v>71772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71772</v>
      </c>
      <c r="X9" s="22"/>
      <c r="Y9" s="22">
        <v>71772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257921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23924</v>
      </c>
      <c r="H32" s="31">
        <f t="shared" si="0"/>
        <v>23924</v>
      </c>
      <c r="I32" s="31">
        <f t="shared" si="0"/>
        <v>23924</v>
      </c>
      <c r="J32" s="31">
        <f t="shared" si="0"/>
        <v>71772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71772</v>
      </c>
      <c r="X32" s="31">
        <f t="shared" si="0"/>
        <v>0</v>
      </c>
      <c r="Y32" s="31">
        <f t="shared" si="0"/>
        <v>71772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20150</v>
      </c>
      <c r="D37" s="20"/>
      <c r="E37" s="21"/>
      <c r="F37" s="22"/>
      <c r="G37" s="22"/>
      <c r="H37" s="22">
        <v>14930</v>
      </c>
      <c r="I37" s="22"/>
      <c r="J37" s="22">
        <v>14930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14930</v>
      </c>
      <c r="X37" s="22"/>
      <c r="Y37" s="22">
        <v>14930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2872903</v>
      </c>
      <c r="D41" s="20"/>
      <c r="E41" s="21">
        <v>2370648</v>
      </c>
      <c r="F41" s="22">
        <v>2370648</v>
      </c>
      <c r="G41" s="22">
        <v>186671</v>
      </c>
      <c r="H41" s="22">
        <v>239346</v>
      </c>
      <c r="I41" s="22">
        <v>251296</v>
      </c>
      <c r="J41" s="22">
        <v>677313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677313</v>
      </c>
      <c r="X41" s="22">
        <v>592662</v>
      </c>
      <c r="Y41" s="22">
        <v>84651</v>
      </c>
      <c r="Z41" s="23">
        <v>14.283183332152221</v>
      </c>
      <c r="AA41" s="20">
        <v>2370648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68890</v>
      </c>
      <c r="D44" s="20"/>
      <c r="E44" s="21">
        <v>130000</v>
      </c>
      <c r="F44" s="22">
        <v>130000</v>
      </c>
      <c r="G44" s="22"/>
      <c r="H44" s="22"/>
      <c r="I44" s="22">
        <v>34500</v>
      </c>
      <c r="J44" s="22">
        <v>34500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34500</v>
      </c>
      <c r="X44" s="22">
        <v>32499</v>
      </c>
      <c r="Y44" s="22">
        <v>2001</v>
      </c>
      <c r="Z44" s="23">
        <v>6.1571125265392785</v>
      </c>
      <c r="AA44" s="20">
        <v>130000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2961943</v>
      </c>
      <c r="D47" s="29">
        <f t="shared" ref="D47:Y47" si="1">SUM(D34:D46)</f>
        <v>0</v>
      </c>
      <c r="E47" s="30">
        <f t="shared" si="1"/>
        <v>2500648</v>
      </c>
      <c r="F47" s="31">
        <f t="shared" si="1"/>
        <v>2500648</v>
      </c>
      <c r="G47" s="31">
        <f t="shared" si="1"/>
        <v>186671</v>
      </c>
      <c r="H47" s="31">
        <f t="shared" si="1"/>
        <v>254276</v>
      </c>
      <c r="I47" s="31">
        <f t="shared" si="1"/>
        <v>285796</v>
      </c>
      <c r="J47" s="31">
        <f t="shared" si="1"/>
        <v>726743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726743</v>
      </c>
      <c r="X47" s="31">
        <f t="shared" si="1"/>
        <v>625161</v>
      </c>
      <c r="Y47" s="31">
        <f t="shared" si="1"/>
        <v>101582</v>
      </c>
      <c r="Z47" s="32">
        <f>+IF(X47&lt;&gt;0,+(Y47/X47)*100,0)</f>
        <v>16.248934274530878</v>
      </c>
      <c r="AA47" s="29">
        <f>SUM(AA34:AA46)</f>
        <v>2500648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-2704022</v>
      </c>
      <c r="D48" s="39">
        <f t="shared" si="2"/>
        <v>0</v>
      </c>
      <c r="E48" s="40">
        <f t="shared" si="2"/>
        <v>-2500648</v>
      </c>
      <c r="F48" s="41">
        <f t="shared" si="2"/>
        <v>-2500648</v>
      </c>
      <c r="G48" s="41">
        <f t="shared" si="2"/>
        <v>-162747</v>
      </c>
      <c r="H48" s="41">
        <f t="shared" si="2"/>
        <v>-230352</v>
      </c>
      <c r="I48" s="41">
        <f t="shared" si="2"/>
        <v>-261872</v>
      </c>
      <c r="J48" s="41">
        <f t="shared" si="2"/>
        <v>-654971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-654971</v>
      </c>
      <c r="X48" s="41">
        <f t="shared" si="2"/>
        <v>-625161</v>
      </c>
      <c r="Y48" s="41">
        <f t="shared" si="2"/>
        <v>-29810</v>
      </c>
      <c r="Z48" s="42">
        <f>+IF(X48&lt;&gt;0,+(Y48/X48)*100,0)</f>
        <v>4.7683716674584629</v>
      </c>
      <c r="AA48" s="39">
        <f>+AA32-AA47</f>
        <v>-2500648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-2704022</v>
      </c>
      <c r="D51" s="48">
        <f t="shared" si="3"/>
        <v>0</v>
      </c>
      <c r="E51" s="49">
        <f t="shared" si="3"/>
        <v>-2500648</v>
      </c>
      <c r="F51" s="50">
        <f t="shared" si="3"/>
        <v>-2500648</v>
      </c>
      <c r="G51" s="50">
        <f t="shared" si="3"/>
        <v>-162747</v>
      </c>
      <c r="H51" s="50">
        <f t="shared" si="3"/>
        <v>-230352</v>
      </c>
      <c r="I51" s="50">
        <f t="shared" si="3"/>
        <v>-261872</v>
      </c>
      <c r="J51" s="50">
        <f t="shared" si="3"/>
        <v>-654971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-654971</v>
      </c>
      <c r="X51" s="50">
        <f t="shared" si="3"/>
        <v>-625161</v>
      </c>
      <c r="Y51" s="50">
        <f t="shared" si="3"/>
        <v>-29810</v>
      </c>
      <c r="Z51" s="51">
        <f>+IF(X51&lt;&gt;0,+(Y51/X51)*100,0)</f>
        <v>4.7683716674584629</v>
      </c>
      <c r="AA51" s="48">
        <f>SUM(AA48:AA50)</f>
        <v>-2500648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-2704022</v>
      </c>
      <c r="D53" s="54">
        <f>+D51-D52</f>
        <v>0</v>
      </c>
      <c r="E53" s="55">
        <f t="shared" si="4"/>
        <v>-2500648</v>
      </c>
      <c r="F53" s="56">
        <f t="shared" si="4"/>
        <v>-2500648</v>
      </c>
      <c r="G53" s="56">
        <f t="shared" si="4"/>
        <v>-162747</v>
      </c>
      <c r="H53" s="56">
        <f t="shared" si="4"/>
        <v>-230352</v>
      </c>
      <c r="I53" s="56">
        <f t="shared" si="4"/>
        <v>-261872</v>
      </c>
      <c r="J53" s="56">
        <f t="shared" si="4"/>
        <v>-654971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-654971</v>
      </c>
      <c r="X53" s="56">
        <f t="shared" si="4"/>
        <v>-625161</v>
      </c>
      <c r="Y53" s="56">
        <f t="shared" si="4"/>
        <v>-29810</v>
      </c>
      <c r="Z53" s="57">
        <f>+IF(X53&lt;&gt;0,+(Y53/X53)*100,0)</f>
        <v>4.7683716674584629</v>
      </c>
      <c r="AA53" s="54">
        <f>+AA51-AA52</f>
        <v>-2500648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-2704022</v>
      </c>
      <c r="D56" s="48">
        <f>SUM(D53:D55)</f>
        <v>0</v>
      </c>
      <c r="E56" s="49">
        <f t="shared" si="5"/>
        <v>-2500648</v>
      </c>
      <c r="F56" s="50">
        <f t="shared" si="5"/>
        <v>-2500648</v>
      </c>
      <c r="G56" s="50">
        <f t="shared" si="5"/>
        <v>-162747</v>
      </c>
      <c r="H56" s="50">
        <f t="shared" si="5"/>
        <v>-230352</v>
      </c>
      <c r="I56" s="50">
        <f t="shared" si="5"/>
        <v>-261872</v>
      </c>
      <c r="J56" s="50">
        <f t="shared" si="5"/>
        <v>-654971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-654971</v>
      </c>
      <c r="X56" s="50">
        <f t="shared" si="5"/>
        <v>-625161</v>
      </c>
      <c r="Y56" s="50">
        <f t="shared" si="5"/>
        <v>-29810</v>
      </c>
      <c r="Z56" s="51">
        <f>+IF(X56&lt;&gt;0,+(Y56/X56)*100,0)</f>
        <v>4.7683716674584629</v>
      </c>
      <c r="AA56" s="48">
        <f>SUM(AA53:AA55)</f>
        <v>-2500648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-2704022</v>
      </c>
      <c r="D59" s="65">
        <f>SUM(D56:D58)</f>
        <v>0</v>
      </c>
      <c r="E59" s="66">
        <f t="shared" si="6"/>
        <v>-2500648</v>
      </c>
      <c r="F59" s="67">
        <f t="shared" si="6"/>
        <v>-2500648</v>
      </c>
      <c r="G59" s="67">
        <f t="shared" si="6"/>
        <v>-162747</v>
      </c>
      <c r="H59" s="67">
        <f t="shared" si="6"/>
        <v>-230352</v>
      </c>
      <c r="I59" s="67">
        <f t="shared" si="6"/>
        <v>-261872</v>
      </c>
      <c r="J59" s="67">
        <f t="shared" si="6"/>
        <v>-654971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-654971</v>
      </c>
      <c r="X59" s="67">
        <f t="shared" si="6"/>
        <v>-625161</v>
      </c>
      <c r="Y59" s="67">
        <f t="shared" si="6"/>
        <v>-29810</v>
      </c>
      <c r="Z59" s="68">
        <f>+IF(X59&lt;&gt;0,+(Y59/X59)*100,0)</f>
        <v>4.7683716674584629</v>
      </c>
      <c r="AA59" s="65">
        <f>SUM(AA56:AA58)</f>
        <v>-2500648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25932981</v>
      </c>
      <c r="D9" s="20"/>
      <c r="E9" s="21">
        <v>21244752</v>
      </c>
      <c r="F9" s="22">
        <v>21244752</v>
      </c>
      <c r="G9" s="22">
        <v>3281544</v>
      </c>
      <c r="H9" s="22">
        <v>1820976</v>
      </c>
      <c r="I9" s="22">
        <v>1823978</v>
      </c>
      <c r="J9" s="22">
        <v>6926498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6926498</v>
      </c>
      <c r="X9" s="22">
        <v>5311188</v>
      </c>
      <c r="Y9" s="22">
        <v>1615310</v>
      </c>
      <c r="Z9" s="23">
        <v>30.413346317245782</v>
      </c>
      <c r="AA9" s="20">
        <v>21244752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147750</v>
      </c>
      <c r="I13" s="22">
        <v>149639</v>
      </c>
      <c r="J13" s="22">
        <v>297389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297389</v>
      </c>
      <c r="X13" s="22"/>
      <c r="Y13" s="22">
        <v>297389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25932981</v>
      </c>
      <c r="D32" s="29">
        <f t="shared" ref="D32:Y32" si="0">SUM(D6:D31)</f>
        <v>0</v>
      </c>
      <c r="E32" s="30">
        <f t="shared" si="0"/>
        <v>21244752</v>
      </c>
      <c r="F32" s="31">
        <f t="shared" si="0"/>
        <v>21244752</v>
      </c>
      <c r="G32" s="31">
        <f t="shared" si="0"/>
        <v>3281544</v>
      </c>
      <c r="H32" s="31">
        <f t="shared" si="0"/>
        <v>1968726</v>
      </c>
      <c r="I32" s="31">
        <f t="shared" si="0"/>
        <v>1973617</v>
      </c>
      <c r="J32" s="31">
        <f t="shared" si="0"/>
        <v>7223887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7223887</v>
      </c>
      <c r="X32" s="31">
        <f t="shared" si="0"/>
        <v>5311188</v>
      </c>
      <c r="Y32" s="31">
        <f t="shared" si="0"/>
        <v>1912699</v>
      </c>
      <c r="Z32" s="32">
        <f>+IF(X32&lt;&gt;0,+(Y32/X32)*100,0)</f>
        <v>36.012639733332733</v>
      </c>
      <c r="AA32" s="29">
        <f>SUM(AA6:AA31)</f>
        <v>21244752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20379275</v>
      </c>
      <c r="D34" s="20"/>
      <c r="E34" s="21">
        <v>21337512</v>
      </c>
      <c r="F34" s="22">
        <v>21337512</v>
      </c>
      <c r="G34" s="22"/>
      <c r="H34" s="22">
        <v>3502057</v>
      </c>
      <c r="I34" s="22">
        <v>1728150</v>
      </c>
      <c r="J34" s="22">
        <v>5230207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5230207</v>
      </c>
      <c r="X34" s="22">
        <v>5334378</v>
      </c>
      <c r="Y34" s="22">
        <v>-104171</v>
      </c>
      <c r="Z34" s="23">
        <v>-1.9528237406498001</v>
      </c>
      <c r="AA34" s="20">
        <v>21337512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1347248</v>
      </c>
      <c r="D37" s="20"/>
      <c r="E37" s="21">
        <v>1416156</v>
      </c>
      <c r="F37" s="22">
        <v>1416156</v>
      </c>
      <c r="G37" s="22">
        <v>33003</v>
      </c>
      <c r="H37" s="22">
        <v>242069</v>
      </c>
      <c r="I37" s="22">
        <v>83500</v>
      </c>
      <c r="J37" s="22">
        <v>358572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358572</v>
      </c>
      <c r="X37" s="22">
        <v>354039</v>
      </c>
      <c r="Y37" s="22">
        <v>4533</v>
      </c>
      <c r="Z37" s="23">
        <v>1.2803674171489583</v>
      </c>
      <c r="AA37" s="20">
        <v>1416156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827670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3555308</v>
      </c>
      <c r="D41" s="20"/>
      <c r="E41" s="21">
        <v>4950000</v>
      </c>
      <c r="F41" s="22">
        <v>4950000</v>
      </c>
      <c r="G41" s="22">
        <v>401564</v>
      </c>
      <c r="H41" s="22">
        <v>295314</v>
      </c>
      <c r="I41" s="22">
        <v>317745</v>
      </c>
      <c r="J41" s="22">
        <v>1014623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1014623</v>
      </c>
      <c r="X41" s="22">
        <v>1237500</v>
      </c>
      <c r="Y41" s="22">
        <v>-222877</v>
      </c>
      <c r="Z41" s="23">
        <v>-18.010262626262627</v>
      </c>
      <c r="AA41" s="20">
        <v>4950000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243310</v>
      </c>
      <c r="D44" s="20"/>
      <c r="E44" s="21">
        <v>585348</v>
      </c>
      <c r="F44" s="22">
        <v>585348</v>
      </c>
      <c r="G44" s="22"/>
      <c r="H44" s="22">
        <v>35655</v>
      </c>
      <c r="I44" s="22">
        <v>17530</v>
      </c>
      <c r="J44" s="22">
        <v>53185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53185</v>
      </c>
      <c r="X44" s="22">
        <v>146337</v>
      </c>
      <c r="Y44" s="22">
        <v>-93152</v>
      </c>
      <c r="Z44" s="23">
        <v>-63.655808168815817</v>
      </c>
      <c r="AA44" s="20">
        <v>585348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26352811</v>
      </c>
      <c r="D47" s="29">
        <f t="shared" ref="D47:Y47" si="1">SUM(D34:D46)</f>
        <v>0</v>
      </c>
      <c r="E47" s="30">
        <f t="shared" si="1"/>
        <v>28289016</v>
      </c>
      <c r="F47" s="31">
        <f t="shared" si="1"/>
        <v>28289016</v>
      </c>
      <c r="G47" s="31">
        <f t="shared" si="1"/>
        <v>434567</v>
      </c>
      <c r="H47" s="31">
        <f t="shared" si="1"/>
        <v>4075095</v>
      </c>
      <c r="I47" s="31">
        <f t="shared" si="1"/>
        <v>2146925</v>
      </c>
      <c r="J47" s="31">
        <f t="shared" si="1"/>
        <v>6656587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6656587</v>
      </c>
      <c r="X47" s="31">
        <f t="shared" si="1"/>
        <v>7072254</v>
      </c>
      <c r="Y47" s="31">
        <f t="shared" si="1"/>
        <v>-415667</v>
      </c>
      <c r="Z47" s="32">
        <f>+IF(X47&lt;&gt;0,+(Y47/X47)*100,0)</f>
        <v>-5.8774331351786859</v>
      </c>
      <c r="AA47" s="29">
        <f>SUM(AA34:AA46)</f>
        <v>28289016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-419830</v>
      </c>
      <c r="D48" s="39">
        <f t="shared" si="2"/>
        <v>0</v>
      </c>
      <c r="E48" s="40">
        <f t="shared" si="2"/>
        <v>-7044264</v>
      </c>
      <c r="F48" s="41">
        <f t="shared" si="2"/>
        <v>-7044264</v>
      </c>
      <c r="G48" s="41">
        <f t="shared" si="2"/>
        <v>2846977</v>
      </c>
      <c r="H48" s="41">
        <f t="shared" si="2"/>
        <v>-2106369</v>
      </c>
      <c r="I48" s="41">
        <f t="shared" si="2"/>
        <v>-173308</v>
      </c>
      <c r="J48" s="41">
        <f t="shared" si="2"/>
        <v>567300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567300</v>
      </c>
      <c r="X48" s="41">
        <f t="shared" si="2"/>
        <v>-1761066</v>
      </c>
      <c r="Y48" s="41">
        <f t="shared" si="2"/>
        <v>2328366</v>
      </c>
      <c r="Z48" s="42">
        <f>+IF(X48&lt;&gt;0,+(Y48/X48)*100,0)</f>
        <v>-132.21344344845679</v>
      </c>
      <c r="AA48" s="39">
        <f>+AA32-AA47</f>
        <v>-7044264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-419830</v>
      </c>
      <c r="D51" s="48">
        <f t="shared" si="3"/>
        <v>0</v>
      </c>
      <c r="E51" s="49">
        <f t="shared" si="3"/>
        <v>-7044264</v>
      </c>
      <c r="F51" s="50">
        <f t="shared" si="3"/>
        <v>-7044264</v>
      </c>
      <c r="G51" s="50">
        <f t="shared" si="3"/>
        <v>2846977</v>
      </c>
      <c r="H51" s="50">
        <f t="shared" si="3"/>
        <v>-2106369</v>
      </c>
      <c r="I51" s="50">
        <f t="shared" si="3"/>
        <v>-173308</v>
      </c>
      <c r="J51" s="50">
        <f t="shared" si="3"/>
        <v>567300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567300</v>
      </c>
      <c r="X51" s="50">
        <f t="shared" si="3"/>
        <v>-1761066</v>
      </c>
      <c r="Y51" s="50">
        <f t="shared" si="3"/>
        <v>2328366</v>
      </c>
      <c r="Z51" s="51">
        <f>+IF(X51&lt;&gt;0,+(Y51/X51)*100,0)</f>
        <v>-132.21344344845679</v>
      </c>
      <c r="AA51" s="48">
        <f>SUM(AA48:AA50)</f>
        <v>-7044264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-419830</v>
      </c>
      <c r="D53" s="54">
        <f>+D51-D52</f>
        <v>0</v>
      </c>
      <c r="E53" s="55">
        <f t="shared" si="4"/>
        <v>-7044264</v>
      </c>
      <c r="F53" s="56">
        <f t="shared" si="4"/>
        <v>-7044264</v>
      </c>
      <c r="G53" s="56">
        <f t="shared" si="4"/>
        <v>2846977</v>
      </c>
      <c r="H53" s="56">
        <f t="shared" si="4"/>
        <v>-2106369</v>
      </c>
      <c r="I53" s="56">
        <f t="shared" si="4"/>
        <v>-173308</v>
      </c>
      <c r="J53" s="56">
        <f t="shared" si="4"/>
        <v>567300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567300</v>
      </c>
      <c r="X53" s="56">
        <f t="shared" si="4"/>
        <v>-1761066</v>
      </c>
      <c r="Y53" s="56">
        <f t="shared" si="4"/>
        <v>2328366</v>
      </c>
      <c r="Z53" s="57">
        <f>+IF(X53&lt;&gt;0,+(Y53/X53)*100,0)</f>
        <v>-132.21344344845679</v>
      </c>
      <c r="AA53" s="54">
        <f>+AA51-AA52</f>
        <v>-7044264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-419830</v>
      </c>
      <c r="D56" s="48">
        <f>SUM(D53:D55)</f>
        <v>0</v>
      </c>
      <c r="E56" s="49">
        <f t="shared" si="5"/>
        <v>-7044264</v>
      </c>
      <c r="F56" s="50">
        <f t="shared" si="5"/>
        <v>-7044264</v>
      </c>
      <c r="G56" s="50">
        <f t="shared" si="5"/>
        <v>2846977</v>
      </c>
      <c r="H56" s="50">
        <f t="shared" si="5"/>
        <v>-2106369</v>
      </c>
      <c r="I56" s="50">
        <f t="shared" si="5"/>
        <v>-173308</v>
      </c>
      <c r="J56" s="50">
        <f t="shared" si="5"/>
        <v>567300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567300</v>
      </c>
      <c r="X56" s="50">
        <f t="shared" si="5"/>
        <v>-1761066</v>
      </c>
      <c r="Y56" s="50">
        <f t="shared" si="5"/>
        <v>2328366</v>
      </c>
      <c r="Z56" s="51">
        <f>+IF(X56&lt;&gt;0,+(Y56/X56)*100,0)</f>
        <v>-132.21344344845679</v>
      </c>
      <c r="AA56" s="48">
        <f>SUM(AA53:AA55)</f>
        <v>-7044264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-419830</v>
      </c>
      <c r="D59" s="65">
        <f>SUM(D56:D58)</f>
        <v>0</v>
      </c>
      <c r="E59" s="66">
        <f t="shared" si="6"/>
        <v>-7044264</v>
      </c>
      <c r="F59" s="67">
        <f t="shared" si="6"/>
        <v>-7044264</v>
      </c>
      <c r="G59" s="67">
        <f t="shared" si="6"/>
        <v>2846977</v>
      </c>
      <c r="H59" s="67">
        <f t="shared" si="6"/>
        <v>-2106369</v>
      </c>
      <c r="I59" s="67">
        <f t="shared" si="6"/>
        <v>-173308</v>
      </c>
      <c r="J59" s="67">
        <f t="shared" si="6"/>
        <v>567300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567300</v>
      </c>
      <c r="X59" s="67">
        <f t="shared" si="6"/>
        <v>-1761066</v>
      </c>
      <c r="Y59" s="67">
        <f t="shared" si="6"/>
        <v>2328366</v>
      </c>
      <c r="Z59" s="68">
        <f>+IF(X59&lt;&gt;0,+(Y59/X59)*100,0)</f>
        <v>-132.21344344845679</v>
      </c>
      <c r="AA59" s="65">
        <f>SUM(AA56:AA58)</f>
        <v>-7044264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3319838</v>
      </c>
      <c r="D9" s="20"/>
      <c r="E9" s="21">
        <v>4341867</v>
      </c>
      <c r="F9" s="22">
        <v>4341867</v>
      </c>
      <c r="G9" s="22">
        <v>250468</v>
      </c>
      <c r="H9" s="22">
        <v>307457</v>
      </c>
      <c r="I9" s="22">
        <v>264132</v>
      </c>
      <c r="J9" s="22">
        <v>822057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822057</v>
      </c>
      <c r="X9" s="22">
        <v>1085466</v>
      </c>
      <c r="Y9" s="22">
        <v>-263409</v>
      </c>
      <c r="Z9" s="23">
        <v>-24.266904721105959</v>
      </c>
      <c r="AA9" s="20">
        <v>4341867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24498293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5801298</v>
      </c>
      <c r="X21" s="22">
        <v>5801301</v>
      </c>
      <c r="Y21" s="22">
        <v>-3</v>
      </c>
      <c r="Z21" s="23"/>
      <c r="AA21" s="20">
        <v>23205202</v>
      </c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27818131</v>
      </c>
      <c r="D32" s="29">
        <f t="shared" ref="D32:Y32" si="0">SUM(D6:D31)</f>
        <v>0</v>
      </c>
      <c r="E32" s="30">
        <f t="shared" si="0"/>
        <v>27547069</v>
      </c>
      <c r="F32" s="31">
        <f t="shared" si="0"/>
        <v>27547069</v>
      </c>
      <c r="G32" s="31">
        <f t="shared" si="0"/>
        <v>2184234</v>
      </c>
      <c r="H32" s="31">
        <f t="shared" si="0"/>
        <v>2241223</v>
      </c>
      <c r="I32" s="31">
        <f t="shared" si="0"/>
        <v>2197898</v>
      </c>
      <c r="J32" s="31">
        <f t="shared" si="0"/>
        <v>6623355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6623355</v>
      </c>
      <c r="X32" s="31">
        <f t="shared" si="0"/>
        <v>6886767</v>
      </c>
      <c r="Y32" s="31">
        <f t="shared" si="0"/>
        <v>-263412</v>
      </c>
      <c r="Z32" s="32">
        <f>+IF(X32&lt;&gt;0,+(Y32/X32)*100,0)</f>
        <v>-3.8249007117563294</v>
      </c>
      <c r="AA32" s="29">
        <f>SUM(AA6:AA31)</f>
        <v>27547069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5391074</v>
      </c>
      <c r="D34" s="20"/>
      <c r="E34" s="21">
        <v>12551056</v>
      </c>
      <c r="F34" s="22">
        <v>12551056</v>
      </c>
      <c r="G34" s="22">
        <v>814820</v>
      </c>
      <c r="H34" s="22">
        <v>806375</v>
      </c>
      <c r="I34" s="22">
        <v>927202</v>
      </c>
      <c r="J34" s="22">
        <v>2548397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2548397</v>
      </c>
      <c r="X34" s="22">
        <v>3137760</v>
      </c>
      <c r="Y34" s="22">
        <v>-589363</v>
      </c>
      <c r="Z34" s="23">
        <v>-18.782921574626485</v>
      </c>
      <c r="AA34" s="20">
        <v>12551056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409878</v>
      </c>
      <c r="D37" s="20"/>
      <c r="E37" s="21">
        <v>499800</v>
      </c>
      <c r="F37" s="22">
        <v>499800</v>
      </c>
      <c r="G37" s="22"/>
      <c r="H37" s="22">
        <v>6720</v>
      </c>
      <c r="I37" s="22">
        <v>8925</v>
      </c>
      <c r="J37" s="22">
        <v>15645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15645</v>
      </c>
      <c r="X37" s="22">
        <v>124950</v>
      </c>
      <c r="Y37" s="22">
        <v>-109305</v>
      </c>
      <c r="Z37" s="23">
        <v>-87.47899159663865</v>
      </c>
      <c r="AA37" s="20">
        <v>499800</v>
      </c>
    </row>
    <row r="38" spans="1:27" ht="13.5" x14ac:dyDescent="0.25">
      <c r="A38" s="19" t="s">
        <v>64</v>
      </c>
      <c r="B38" s="15" t="s">
        <v>32</v>
      </c>
      <c r="C38" s="20">
        <v>1834616</v>
      </c>
      <c r="D38" s="20"/>
      <c r="E38" s="21">
        <v>1605111</v>
      </c>
      <c r="F38" s="22">
        <v>1605111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401277</v>
      </c>
      <c r="Y38" s="22">
        <v>-401277</v>
      </c>
      <c r="Z38" s="23">
        <v>-100</v>
      </c>
      <c r="AA38" s="20">
        <v>1605111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1042141</v>
      </c>
      <c r="D41" s="20"/>
      <c r="E41" s="21">
        <v>1118050</v>
      </c>
      <c r="F41" s="22">
        <v>1118050</v>
      </c>
      <c r="G41" s="22">
        <v>45545</v>
      </c>
      <c r="H41" s="22">
        <v>163644</v>
      </c>
      <c r="I41" s="22">
        <v>50753</v>
      </c>
      <c r="J41" s="22">
        <v>259942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259942</v>
      </c>
      <c r="X41" s="22">
        <v>279513</v>
      </c>
      <c r="Y41" s="22">
        <v>-19571</v>
      </c>
      <c r="Z41" s="23">
        <v>-7.0018210244246246</v>
      </c>
      <c r="AA41" s="20">
        <v>1118050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53499</v>
      </c>
      <c r="F42" s="22">
        <v>53499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13374</v>
      </c>
      <c r="Y42" s="22">
        <v>-13374</v>
      </c>
      <c r="Z42" s="23">
        <v>-100</v>
      </c>
      <c r="AA42" s="20">
        <v>53499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1503777</v>
      </c>
      <c r="D44" s="20"/>
      <c r="E44" s="21">
        <v>1832061</v>
      </c>
      <c r="F44" s="22">
        <v>1832061</v>
      </c>
      <c r="G44" s="22">
        <v>127342</v>
      </c>
      <c r="H44" s="22">
        <v>143765</v>
      </c>
      <c r="I44" s="22">
        <v>130004</v>
      </c>
      <c r="J44" s="22">
        <v>401111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401111</v>
      </c>
      <c r="X44" s="22">
        <v>458013</v>
      </c>
      <c r="Y44" s="22">
        <v>-56902</v>
      </c>
      <c r="Z44" s="23">
        <v>-12.423664830474245</v>
      </c>
      <c r="AA44" s="20">
        <v>1832061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10181486</v>
      </c>
      <c r="D47" s="29">
        <f t="shared" ref="D47:Y47" si="1">SUM(D34:D46)</f>
        <v>0</v>
      </c>
      <c r="E47" s="30">
        <f t="shared" si="1"/>
        <v>17659577</v>
      </c>
      <c r="F47" s="31">
        <f t="shared" si="1"/>
        <v>17659577</v>
      </c>
      <c r="G47" s="31">
        <f t="shared" si="1"/>
        <v>987707</v>
      </c>
      <c r="H47" s="31">
        <f t="shared" si="1"/>
        <v>1120504</v>
      </c>
      <c r="I47" s="31">
        <f t="shared" si="1"/>
        <v>1116884</v>
      </c>
      <c r="J47" s="31">
        <f t="shared" si="1"/>
        <v>3225095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3225095</v>
      </c>
      <c r="X47" s="31">
        <f t="shared" si="1"/>
        <v>4414887</v>
      </c>
      <c r="Y47" s="31">
        <f t="shared" si="1"/>
        <v>-1189792</v>
      </c>
      <c r="Z47" s="32">
        <f>+IF(X47&lt;&gt;0,+(Y47/X47)*100,0)</f>
        <v>-26.949545934018243</v>
      </c>
      <c r="AA47" s="29">
        <f>SUM(AA34:AA46)</f>
        <v>17659577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17636645</v>
      </c>
      <c r="D48" s="39">
        <f t="shared" si="2"/>
        <v>0</v>
      </c>
      <c r="E48" s="40">
        <f t="shared" si="2"/>
        <v>9887492</v>
      </c>
      <c r="F48" s="41">
        <f t="shared" si="2"/>
        <v>9887492</v>
      </c>
      <c r="G48" s="41">
        <f t="shared" si="2"/>
        <v>1196527</v>
      </c>
      <c r="H48" s="41">
        <f t="shared" si="2"/>
        <v>1120719</v>
      </c>
      <c r="I48" s="41">
        <f t="shared" si="2"/>
        <v>1081014</v>
      </c>
      <c r="J48" s="41">
        <f t="shared" si="2"/>
        <v>3398260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3398260</v>
      </c>
      <c r="X48" s="41">
        <f t="shared" si="2"/>
        <v>2471880</v>
      </c>
      <c r="Y48" s="41">
        <f t="shared" si="2"/>
        <v>926380</v>
      </c>
      <c r="Z48" s="42">
        <f>+IF(X48&lt;&gt;0,+(Y48/X48)*100,0)</f>
        <v>37.476738352994481</v>
      </c>
      <c r="AA48" s="39">
        <f>+AA32-AA47</f>
        <v>9887492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17636645</v>
      </c>
      <c r="D51" s="48">
        <f t="shared" si="3"/>
        <v>0</v>
      </c>
      <c r="E51" s="49">
        <f t="shared" si="3"/>
        <v>9887492</v>
      </c>
      <c r="F51" s="50">
        <f t="shared" si="3"/>
        <v>9887492</v>
      </c>
      <c r="G51" s="50">
        <f t="shared" si="3"/>
        <v>1196527</v>
      </c>
      <c r="H51" s="50">
        <f t="shared" si="3"/>
        <v>1120719</v>
      </c>
      <c r="I51" s="50">
        <f t="shared" si="3"/>
        <v>1081014</v>
      </c>
      <c r="J51" s="50">
        <f t="shared" si="3"/>
        <v>3398260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3398260</v>
      </c>
      <c r="X51" s="50">
        <f t="shared" si="3"/>
        <v>2471880</v>
      </c>
      <c r="Y51" s="50">
        <f t="shared" si="3"/>
        <v>926380</v>
      </c>
      <c r="Z51" s="51">
        <f>+IF(X51&lt;&gt;0,+(Y51/X51)*100,0)</f>
        <v>37.476738352994481</v>
      </c>
      <c r="AA51" s="48">
        <f>SUM(AA48:AA50)</f>
        <v>9887492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17636645</v>
      </c>
      <c r="D53" s="54">
        <f>+D51-D52</f>
        <v>0</v>
      </c>
      <c r="E53" s="55">
        <f t="shared" si="4"/>
        <v>9887492</v>
      </c>
      <c r="F53" s="56">
        <f t="shared" si="4"/>
        <v>9887492</v>
      </c>
      <c r="G53" s="56">
        <f t="shared" si="4"/>
        <v>1196527</v>
      </c>
      <c r="H53" s="56">
        <f t="shared" si="4"/>
        <v>1120719</v>
      </c>
      <c r="I53" s="56">
        <f t="shared" si="4"/>
        <v>1081014</v>
      </c>
      <c r="J53" s="56">
        <f t="shared" si="4"/>
        <v>3398260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3398260</v>
      </c>
      <c r="X53" s="56">
        <f t="shared" si="4"/>
        <v>2471880</v>
      </c>
      <c r="Y53" s="56">
        <f t="shared" si="4"/>
        <v>926380</v>
      </c>
      <c r="Z53" s="57">
        <f>+IF(X53&lt;&gt;0,+(Y53/X53)*100,0)</f>
        <v>37.476738352994481</v>
      </c>
      <c r="AA53" s="54">
        <f>+AA51-AA52</f>
        <v>9887492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17636645</v>
      </c>
      <c r="D56" s="48">
        <f>SUM(D53:D55)</f>
        <v>0</v>
      </c>
      <c r="E56" s="49">
        <f t="shared" si="5"/>
        <v>9887492</v>
      </c>
      <c r="F56" s="50">
        <f t="shared" si="5"/>
        <v>9887492</v>
      </c>
      <c r="G56" s="50">
        <f t="shared" si="5"/>
        <v>1196527</v>
      </c>
      <c r="H56" s="50">
        <f t="shared" si="5"/>
        <v>1120719</v>
      </c>
      <c r="I56" s="50">
        <f t="shared" si="5"/>
        <v>1081014</v>
      </c>
      <c r="J56" s="50">
        <f t="shared" si="5"/>
        <v>3398260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3398260</v>
      </c>
      <c r="X56" s="50">
        <f t="shared" si="5"/>
        <v>2471880</v>
      </c>
      <c r="Y56" s="50">
        <f t="shared" si="5"/>
        <v>926380</v>
      </c>
      <c r="Z56" s="51">
        <f>+IF(X56&lt;&gt;0,+(Y56/X56)*100,0)</f>
        <v>37.476738352994481</v>
      </c>
      <c r="AA56" s="48">
        <f>SUM(AA53:AA55)</f>
        <v>9887492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17636645</v>
      </c>
      <c r="D59" s="65">
        <f>SUM(D56:D58)</f>
        <v>0</v>
      </c>
      <c r="E59" s="66">
        <f t="shared" si="6"/>
        <v>9887492</v>
      </c>
      <c r="F59" s="67">
        <f t="shared" si="6"/>
        <v>9887492</v>
      </c>
      <c r="G59" s="67">
        <f t="shared" si="6"/>
        <v>1196527</v>
      </c>
      <c r="H59" s="67">
        <f t="shared" si="6"/>
        <v>1120719</v>
      </c>
      <c r="I59" s="67">
        <f t="shared" si="6"/>
        <v>1081014</v>
      </c>
      <c r="J59" s="67">
        <f t="shared" si="6"/>
        <v>3398260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3398260</v>
      </c>
      <c r="X59" s="67">
        <f t="shared" si="6"/>
        <v>2471880</v>
      </c>
      <c r="Y59" s="67">
        <f t="shared" si="6"/>
        <v>926380</v>
      </c>
      <c r="Z59" s="68">
        <f>+IF(X59&lt;&gt;0,+(Y59/X59)*100,0)</f>
        <v>37.476738352994481</v>
      </c>
      <c r="AA59" s="65">
        <f>SUM(AA56:AA58)</f>
        <v>9887492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3240868</v>
      </c>
      <c r="D9" s="20"/>
      <c r="E9" s="21">
        <v>3431262</v>
      </c>
      <c r="F9" s="22">
        <v>3431262</v>
      </c>
      <c r="G9" s="22">
        <v>285734</v>
      </c>
      <c r="H9" s="22">
        <v>270818</v>
      </c>
      <c r="I9" s="22">
        <v>270794</v>
      </c>
      <c r="J9" s="22">
        <v>827346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827346</v>
      </c>
      <c r="X9" s="22">
        <v>857820</v>
      </c>
      <c r="Y9" s="22">
        <v>-30474</v>
      </c>
      <c r="Z9" s="23">
        <v>-3.5524935301112124</v>
      </c>
      <c r="AA9" s="20">
        <v>3431262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770</v>
      </c>
      <c r="H10" s="22"/>
      <c r="I10" s="22"/>
      <c r="J10" s="22">
        <v>770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770</v>
      </c>
      <c r="X10" s="22"/>
      <c r="Y10" s="22">
        <v>770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383411</v>
      </c>
      <c r="D13" s="20"/>
      <c r="E13" s="21">
        <v>385000</v>
      </c>
      <c r="F13" s="22">
        <v>385000</v>
      </c>
      <c r="G13" s="22">
        <v>39600</v>
      </c>
      <c r="H13" s="22">
        <v>40918</v>
      </c>
      <c r="I13" s="22">
        <v>41964</v>
      </c>
      <c r="J13" s="22">
        <v>122482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122482</v>
      </c>
      <c r="X13" s="22">
        <v>96249</v>
      </c>
      <c r="Y13" s="22">
        <v>26233</v>
      </c>
      <c r="Z13" s="23">
        <v>27.255348107512805</v>
      </c>
      <c r="AA13" s="20">
        <v>385000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3624279</v>
      </c>
      <c r="D32" s="29">
        <f t="shared" ref="D32:Y32" si="0">SUM(D6:D31)</f>
        <v>0</v>
      </c>
      <c r="E32" s="30">
        <f t="shared" si="0"/>
        <v>3816262</v>
      </c>
      <c r="F32" s="31">
        <f t="shared" si="0"/>
        <v>3816262</v>
      </c>
      <c r="G32" s="31">
        <f t="shared" si="0"/>
        <v>326104</v>
      </c>
      <c r="H32" s="31">
        <f t="shared" si="0"/>
        <v>311736</v>
      </c>
      <c r="I32" s="31">
        <f t="shared" si="0"/>
        <v>312758</v>
      </c>
      <c r="J32" s="31">
        <f t="shared" si="0"/>
        <v>950598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950598</v>
      </c>
      <c r="X32" s="31">
        <f t="shared" si="0"/>
        <v>954069</v>
      </c>
      <c r="Y32" s="31">
        <f t="shared" si="0"/>
        <v>-3471</v>
      </c>
      <c r="Z32" s="32">
        <f>+IF(X32&lt;&gt;0,+(Y32/X32)*100,0)</f>
        <v>-0.3638101646736242</v>
      </c>
      <c r="AA32" s="29">
        <f>SUM(AA6:AA31)</f>
        <v>3816262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11266981</v>
      </c>
      <c r="D34" s="20"/>
      <c r="E34" s="21">
        <v>11945920</v>
      </c>
      <c r="F34" s="22">
        <v>11945920</v>
      </c>
      <c r="G34" s="22">
        <v>90930</v>
      </c>
      <c r="H34" s="22">
        <v>147103</v>
      </c>
      <c r="I34" s="22">
        <v>2094895</v>
      </c>
      <c r="J34" s="22">
        <v>2332928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2332928</v>
      </c>
      <c r="X34" s="22">
        <v>2986479</v>
      </c>
      <c r="Y34" s="22">
        <v>-653551</v>
      </c>
      <c r="Z34" s="23">
        <v>-21.883663002485534</v>
      </c>
      <c r="AA34" s="20">
        <v>11945920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665789</v>
      </c>
      <c r="D37" s="20"/>
      <c r="E37" s="21">
        <v>869565</v>
      </c>
      <c r="F37" s="22">
        <v>869565</v>
      </c>
      <c r="G37" s="22">
        <v>43</v>
      </c>
      <c r="H37" s="22">
        <v>885</v>
      </c>
      <c r="I37" s="22">
        <v>485</v>
      </c>
      <c r="J37" s="22">
        <v>1413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1413</v>
      </c>
      <c r="X37" s="22">
        <v>250000</v>
      </c>
      <c r="Y37" s="22">
        <v>-248587</v>
      </c>
      <c r="Z37" s="23">
        <v>-99.434799999999996</v>
      </c>
      <c r="AA37" s="20">
        <v>869565</v>
      </c>
    </row>
    <row r="38" spans="1:27" ht="13.5" x14ac:dyDescent="0.25">
      <c r="A38" s="19" t="s">
        <v>64</v>
      </c>
      <c r="B38" s="15" t="s">
        <v>32</v>
      </c>
      <c r="C38" s="20">
        <v>-1090317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</v>
      </c>
      <c r="Y38" s="22">
        <v>-375000</v>
      </c>
      <c r="Z38" s="23">
        <v>-100</v>
      </c>
      <c r="AA38" s="20">
        <v>1500000</v>
      </c>
    </row>
    <row r="39" spans="1:27" ht="13.5" x14ac:dyDescent="0.25">
      <c r="A39" s="19" t="s">
        <v>65</v>
      </c>
      <c r="B39" s="15" t="s">
        <v>32</v>
      </c>
      <c r="C39" s="20">
        <v>714511</v>
      </c>
      <c r="D39" s="20"/>
      <c r="E39" s="21">
        <v>840000</v>
      </c>
      <c r="F39" s="22">
        <v>840000</v>
      </c>
      <c r="G39" s="22">
        <v>50232</v>
      </c>
      <c r="H39" s="22">
        <v>84498</v>
      </c>
      <c r="I39" s="22">
        <v>65192</v>
      </c>
      <c r="J39" s="22">
        <v>199922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199922</v>
      </c>
      <c r="X39" s="22">
        <v>210000</v>
      </c>
      <c r="Y39" s="22">
        <v>-10078</v>
      </c>
      <c r="Z39" s="23">
        <v>-4.7990476190476183</v>
      </c>
      <c r="AA39" s="20">
        <v>840000</v>
      </c>
    </row>
    <row r="40" spans="1:27" ht="13.5" x14ac:dyDescent="0.25">
      <c r="A40" s="19" t="s">
        <v>40</v>
      </c>
      <c r="B40" s="15" t="s">
        <v>32</v>
      </c>
      <c r="C40" s="20">
        <v>500778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1367343</v>
      </c>
      <c r="D41" s="20"/>
      <c r="E41" s="21">
        <v>7952174</v>
      </c>
      <c r="F41" s="22">
        <v>7952174</v>
      </c>
      <c r="G41" s="22"/>
      <c r="H41" s="22"/>
      <c r="I41" s="22">
        <v>348433</v>
      </c>
      <c r="J41" s="22">
        <v>348433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348433</v>
      </c>
      <c r="X41" s="22">
        <v>550000</v>
      </c>
      <c r="Y41" s="22">
        <v>-201567</v>
      </c>
      <c r="Z41" s="23">
        <v>-36.648545454545456</v>
      </c>
      <c r="AA41" s="20">
        <v>7952174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3633631</v>
      </c>
      <c r="D43" s="20"/>
      <c r="E43" s="21">
        <v>1040000</v>
      </c>
      <c r="F43" s="22">
        <v>1040000</v>
      </c>
      <c r="G43" s="22">
        <v>-41829</v>
      </c>
      <c r="H43" s="22">
        <v>10985</v>
      </c>
      <c r="I43" s="22">
        <v>-552</v>
      </c>
      <c r="J43" s="22">
        <v>-31396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-31396</v>
      </c>
      <c r="X43" s="22">
        <v>184000</v>
      </c>
      <c r="Y43" s="22">
        <v>-215396</v>
      </c>
      <c r="Z43" s="23">
        <v>-117.06304347826087</v>
      </c>
      <c r="AA43" s="20">
        <v>1040000</v>
      </c>
    </row>
    <row r="44" spans="1:27" ht="13.5" x14ac:dyDescent="0.25">
      <c r="A44" s="19" t="s">
        <v>69</v>
      </c>
      <c r="B44" s="15" t="s">
        <v>32</v>
      </c>
      <c r="C44" s="20">
        <v>451491</v>
      </c>
      <c r="D44" s="20"/>
      <c r="E44" s="21">
        <v>1739130</v>
      </c>
      <c r="F44" s="22">
        <v>1739130</v>
      </c>
      <c r="G44" s="22">
        <v>8292</v>
      </c>
      <c r="H44" s="22">
        <v>157497</v>
      </c>
      <c r="I44" s="22">
        <v>308300</v>
      </c>
      <c r="J44" s="22">
        <v>474089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474089</v>
      </c>
      <c r="X44" s="22">
        <v>75000</v>
      </c>
      <c r="Y44" s="22">
        <v>399089</v>
      </c>
      <c r="Z44" s="23">
        <v>532.11866666666663</v>
      </c>
      <c r="AA44" s="20">
        <v>1739130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17510207</v>
      </c>
      <c r="D47" s="29">
        <f t="shared" ref="D47:Y47" si="1">SUM(D34:D46)</f>
        <v>0</v>
      </c>
      <c r="E47" s="30">
        <f t="shared" si="1"/>
        <v>25886789</v>
      </c>
      <c r="F47" s="31">
        <f t="shared" si="1"/>
        <v>25886789</v>
      </c>
      <c r="G47" s="31">
        <f t="shared" si="1"/>
        <v>107668</v>
      </c>
      <c r="H47" s="31">
        <f t="shared" si="1"/>
        <v>400968</v>
      </c>
      <c r="I47" s="31">
        <f t="shared" si="1"/>
        <v>2816753</v>
      </c>
      <c r="J47" s="31">
        <f t="shared" si="1"/>
        <v>3325389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3325389</v>
      </c>
      <c r="X47" s="31">
        <f t="shared" si="1"/>
        <v>4630479</v>
      </c>
      <c r="Y47" s="31">
        <f t="shared" si="1"/>
        <v>-1305090</v>
      </c>
      <c r="Z47" s="32">
        <f>+IF(X47&lt;&gt;0,+(Y47/X47)*100,0)</f>
        <v>-28.18477310878637</v>
      </c>
      <c r="AA47" s="29">
        <f>SUM(AA34:AA46)</f>
        <v>25886789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-13885928</v>
      </c>
      <c r="D48" s="39">
        <f t="shared" si="2"/>
        <v>0</v>
      </c>
      <c r="E48" s="40">
        <f t="shared" si="2"/>
        <v>-22070527</v>
      </c>
      <c r="F48" s="41">
        <f t="shared" si="2"/>
        <v>-22070527</v>
      </c>
      <c r="G48" s="41">
        <f t="shared" si="2"/>
        <v>218436</v>
      </c>
      <c r="H48" s="41">
        <f t="shared" si="2"/>
        <v>-89232</v>
      </c>
      <c r="I48" s="41">
        <f t="shared" si="2"/>
        <v>-2503995</v>
      </c>
      <c r="J48" s="41">
        <f t="shared" si="2"/>
        <v>-2374791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-2374791</v>
      </c>
      <c r="X48" s="41">
        <f t="shared" si="2"/>
        <v>-3676410</v>
      </c>
      <c r="Y48" s="41">
        <f t="shared" si="2"/>
        <v>1301619</v>
      </c>
      <c r="Z48" s="42">
        <f>+IF(X48&lt;&gt;0,+(Y48/X48)*100,0)</f>
        <v>-35.404620268142018</v>
      </c>
      <c r="AA48" s="39">
        <f>+AA32-AA47</f>
        <v>-22070527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-13885928</v>
      </c>
      <c r="D51" s="48">
        <f t="shared" si="3"/>
        <v>0</v>
      </c>
      <c r="E51" s="49">
        <f t="shared" si="3"/>
        <v>-22070527</v>
      </c>
      <c r="F51" s="50">
        <f t="shared" si="3"/>
        <v>-22070527</v>
      </c>
      <c r="G51" s="50">
        <f t="shared" si="3"/>
        <v>218436</v>
      </c>
      <c r="H51" s="50">
        <f t="shared" si="3"/>
        <v>-89232</v>
      </c>
      <c r="I51" s="50">
        <f t="shared" si="3"/>
        <v>-2503995</v>
      </c>
      <c r="J51" s="50">
        <f t="shared" si="3"/>
        <v>-2374791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-2374791</v>
      </c>
      <c r="X51" s="50">
        <f t="shared" si="3"/>
        <v>-3676410</v>
      </c>
      <c r="Y51" s="50">
        <f t="shared" si="3"/>
        <v>1301619</v>
      </c>
      <c r="Z51" s="51">
        <f>+IF(X51&lt;&gt;0,+(Y51/X51)*100,0)</f>
        <v>-35.404620268142018</v>
      </c>
      <c r="AA51" s="48">
        <f>SUM(AA48:AA50)</f>
        <v>-22070527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-13885928</v>
      </c>
      <c r="D53" s="54">
        <f>+D51-D52</f>
        <v>0</v>
      </c>
      <c r="E53" s="55">
        <f t="shared" si="4"/>
        <v>-22070527</v>
      </c>
      <c r="F53" s="56">
        <f t="shared" si="4"/>
        <v>-22070527</v>
      </c>
      <c r="G53" s="56">
        <f t="shared" si="4"/>
        <v>218436</v>
      </c>
      <c r="H53" s="56">
        <f t="shared" si="4"/>
        <v>-89232</v>
      </c>
      <c r="I53" s="56">
        <f t="shared" si="4"/>
        <v>-2503995</v>
      </c>
      <c r="J53" s="56">
        <f t="shared" si="4"/>
        <v>-2374791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-2374791</v>
      </c>
      <c r="X53" s="56">
        <f t="shared" si="4"/>
        <v>-3676410</v>
      </c>
      <c r="Y53" s="56">
        <f t="shared" si="4"/>
        <v>1301619</v>
      </c>
      <c r="Z53" s="57">
        <f>+IF(X53&lt;&gt;0,+(Y53/X53)*100,0)</f>
        <v>-35.404620268142018</v>
      </c>
      <c r="AA53" s="54">
        <f>+AA51-AA52</f>
        <v>-22070527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-13885928</v>
      </c>
      <c r="D56" s="48">
        <f>SUM(D53:D55)</f>
        <v>0</v>
      </c>
      <c r="E56" s="49">
        <f t="shared" si="5"/>
        <v>-22070527</v>
      </c>
      <c r="F56" s="50">
        <f t="shared" si="5"/>
        <v>-22070527</v>
      </c>
      <c r="G56" s="50">
        <f t="shared" si="5"/>
        <v>218436</v>
      </c>
      <c r="H56" s="50">
        <f t="shared" si="5"/>
        <v>-89232</v>
      </c>
      <c r="I56" s="50">
        <f t="shared" si="5"/>
        <v>-2503995</v>
      </c>
      <c r="J56" s="50">
        <f t="shared" si="5"/>
        <v>-2374791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-2374791</v>
      </c>
      <c r="X56" s="50">
        <f t="shared" si="5"/>
        <v>-3676410</v>
      </c>
      <c r="Y56" s="50">
        <f t="shared" si="5"/>
        <v>1301619</v>
      </c>
      <c r="Z56" s="51">
        <f>+IF(X56&lt;&gt;0,+(Y56/X56)*100,0)</f>
        <v>-35.404620268142018</v>
      </c>
      <c r="AA56" s="48">
        <f>SUM(AA53:AA55)</f>
        <v>-22070527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-13885928</v>
      </c>
      <c r="D59" s="65">
        <f>SUM(D56:D58)</f>
        <v>0</v>
      </c>
      <c r="E59" s="66">
        <f t="shared" si="6"/>
        <v>-22070527</v>
      </c>
      <c r="F59" s="67">
        <f t="shared" si="6"/>
        <v>-22070527</v>
      </c>
      <c r="G59" s="67">
        <f t="shared" si="6"/>
        <v>218436</v>
      </c>
      <c r="H59" s="67">
        <f t="shared" si="6"/>
        <v>-89232</v>
      </c>
      <c r="I59" s="67">
        <f t="shared" si="6"/>
        <v>-2503995</v>
      </c>
      <c r="J59" s="67">
        <f t="shared" si="6"/>
        <v>-2374791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-2374791</v>
      </c>
      <c r="X59" s="67">
        <f t="shared" si="6"/>
        <v>-3676410</v>
      </c>
      <c r="Y59" s="67">
        <f t="shared" si="6"/>
        <v>1301619</v>
      </c>
      <c r="Z59" s="68">
        <f>+IF(X59&lt;&gt;0,+(Y59/X59)*100,0)</f>
        <v>-35.404620268142018</v>
      </c>
      <c r="AA59" s="65">
        <f>SUM(AA56:AA58)</f>
        <v>-22070527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4378912</v>
      </c>
      <c r="D9" s="20"/>
      <c r="E9" s="21">
        <v>4615019</v>
      </c>
      <c r="F9" s="22">
        <v>4615019</v>
      </c>
      <c r="G9" s="22">
        <v>383528</v>
      </c>
      <c r="H9" s="22">
        <v>383256</v>
      </c>
      <c r="I9" s="22">
        <v>380120</v>
      </c>
      <c r="J9" s="22">
        <v>1146904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1146904</v>
      </c>
      <c r="X9" s="22">
        <v>1153752</v>
      </c>
      <c r="Y9" s="22">
        <v>-6848</v>
      </c>
      <c r="Z9" s="23">
        <v>-0.59354176634146683</v>
      </c>
      <c r="AA9" s="20">
        <v>4615019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4378912</v>
      </c>
      <c r="D32" s="29">
        <f t="shared" ref="D32:Y32" si="0">SUM(D6:D31)</f>
        <v>0</v>
      </c>
      <c r="E32" s="30">
        <f t="shared" si="0"/>
        <v>4615019</v>
      </c>
      <c r="F32" s="31">
        <f t="shared" si="0"/>
        <v>4615019</v>
      </c>
      <c r="G32" s="31">
        <f t="shared" si="0"/>
        <v>383528</v>
      </c>
      <c r="H32" s="31">
        <f t="shared" si="0"/>
        <v>383256</v>
      </c>
      <c r="I32" s="31">
        <f t="shared" si="0"/>
        <v>380120</v>
      </c>
      <c r="J32" s="31">
        <f t="shared" si="0"/>
        <v>1146904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1146904</v>
      </c>
      <c r="X32" s="31">
        <f t="shared" si="0"/>
        <v>1153752</v>
      </c>
      <c r="Y32" s="31">
        <f t="shared" si="0"/>
        <v>-6848</v>
      </c>
      <c r="Z32" s="32">
        <f>+IF(X32&lt;&gt;0,+(Y32/X32)*100,0)</f>
        <v>-0.59354176634146683</v>
      </c>
      <c r="AA32" s="29">
        <f>SUM(AA6:AA31)</f>
        <v>4615019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6802600</v>
      </c>
      <c r="D34" s="20"/>
      <c r="E34" s="21">
        <v>7240612</v>
      </c>
      <c r="F34" s="22">
        <v>7240612</v>
      </c>
      <c r="G34" s="22">
        <v>510863</v>
      </c>
      <c r="H34" s="22">
        <v>502623</v>
      </c>
      <c r="I34" s="22">
        <v>563964</v>
      </c>
      <c r="J34" s="22">
        <v>1577450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1577450</v>
      </c>
      <c r="X34" s="22">
        <v>1810152</v>
      </c>
      <c r="Y34" s="22">
        <v>-232702</v>
      </c>
      <c r="Z34" s="23">
        <v>-12.85538452019499</v>
      </c>
      <c r="AA34" s="20">
        <v>7240612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538800</v>
      </c>
      <c r="D37" s="20"/>
      <c r="E37" s="21">
        <v>662000</v>
      </c>
      <c r="F37" s="22">
        <v>662000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165498</v>
      </c>
      <c r="Y37" s="22">
        <v>-165498</v>
      </c>
      <c r="Z37" s="23">
        <v>-100</v>
      </c>
      <c r="AA37" s="20">
        <v>662000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2611956</v>
      </c>
      <c r="D41" s="20"/>
      <c r="E41" s="21">
        <v>2928600</v>
      </c>
      <c r="F41" s="22">
        <v>2928600</v>
      </c>
      <c r="G41" s="22"/>
      <c r="H41" s="22">
        <v>164263</v>
      </c>
      <c r="I41" s="22">
        <v>226057</v>
      </c>
      <c r="J41" s="22">
        <v>390320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390320</v>
      </c>
      <c r="X41" s="22">
        <v>732150</v>
      </c>
      <c r="Y41" s="22">
        <v>-341830</v>
      </c>
      <c r="Z41" s="23">
        <v>-46.688520111998905</v>
      </c>
      <c r="AA41" s="20">
        <v>2928600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68513</v>
      </c>
      <c r="D44" s="20"/>
      <c r="E44" s="21">
        <v>110599</v>
      </c>
      <c r="F44" s="22">
        <v>110599</v>
      </c>
      <c r="G44" s="22">
        <v>5058</v>
      </c>
      <c r="H44" s="22">
        <v>5296</v>
      </c>
      <c r="I44" s="22">
        <v>5585</v>
      </c>
      <c r="J44" s="22">
        <v>15939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15939</v>
      </c>
      <c r="X44" s="22">
        <v>27651</v>
      </c>
      <c r="Y44" s="22">
        <v>-11712</v>
      </c>
      <c r="Z44" s="23">
        <v>-42.356515135076492</v>
      </c>
      <c r="AA44" s="20">
        <v>110599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10021869</v>
      </c>
      <c r="D47" s="29">
        <f t="shared" ref="D47:Y47" si="1">SUM(D34:D46)</f>
        <v>0</v>
      </c>
      <c r="E47" s="30">
        <f t="shared" si="1"/>
        <v>10941811</v>
      </c>
      <c r="F47" s="31">
        <f t="shared" si="1"/>
        <v>10941811</v>
      </c>
      <c r="G47" s="31">
        <f t="shared" si="1"/>
        <v>515921</v>
      </c>
      <c r="H47" s="31">
        <f t="shared" si="1"/>
        <v>672182</v>
      </c>
      <c r="I47" s="31">
        <f t="shared" si="1"/>
        <v>795606</v>
      </c>
      <c r="J47" s="31">
        <f t="shared" si="1"/>
        <v>1983709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1983709</v>
      </c>
      <c r="X47" s="31">
        <f t="shared" si="1"/>
        <v>2735451</v>
      </c>
      <c r="Y47" s="31">
        <f t="shared" si="1"/>
        <v>-751742</v>
      </c>
      <c r="Z47" s="32">
        <f>+IF(X47&lt;&gt;0,+(Y47/X47)*100,0)</f>
        <v>-27.481464665241674</v>
      </c>
      <c r="AA47" s="29">
        <f>SUM(AA34:AA46)</f>
        <v>10941811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-5642957</v>
      </c>
      <c r="D48" s="39">
        <f t="shared" si="2"/>
        <v>0</v>
      </c>
      <c r="E48" s="40">
        <f t="shared" si="2"/>
        <v>-6326792</v>
      </c>
      <c r="F48" s="41">
        <f t="shared" si="2"/>
        <v>-6326792</v>
      </c>
      <c r="G48" s="41">
        <f t="shared" si="2"/>
        <v>-132393</v>
      </c>
      <c r="H48" s="41">
        <f t="shared" si="2"/>
        <v>-288926</v>
      </c>
      <c r="I48" s="41">
        <f t="shared" si="2"/>
        <v>-415486</v>
      </c>
      <c r="J48" s="41">
        <f t="shared" si="2"/>
        <v>-836805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-836805</v>
      </c>
      <c r="X48" s="41">
        <f t="shared" si="2"/>
        <v>-1581699</v>
      </c>
      <c r="Y48" s="41">
        <f t="shared" si="2"/>
        <v>744894</v>
      </c>
      <c r="Z48" s="42">
        <f>+IF(X48&lt;&gt;0,+(Y48/X48)*100,0)</f>
        <v>-47.094548330624221</v>
      </c>
      <c r="AA48" s="39">
        <f>+AA32-AA47</f>
        <v>-6326792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</v>
      </c>
      <c r="Y49" s="22">
        <v>-99999</v>
      </c>
      <c r="Z49" s="23">
        <v>-100</v>
      </c>
      <c r="AA49" s="20">
        <v>400000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-5642957</v>
      </c>
      <c r="D51" s="48">
        <f t="shared" si="3"/>
        <v>0</v>
      </c>
      <c r="E51" s="49">
        <f t="shared" si="3"/>
        <v>-5926792</v>
      </c>
      <c r="F51" s="50">
        <f t="shared" si="3"/>
        <v>-5926792</v>
      </c>
      <c r="G51" s="50">
        <f t="shared" si="3"/>
        <v>-132393</v>
      </c>
      <c r="H51" s="50">
        <f t="shared" si="3"/>
        <v>-288926</v>
      </c>
      <c r="I51" s="50">
        <f t="shared" si="3"/>
        <v>-415486</v>
      </c>
      <c r="J51" s="50">
        <f t="shared" si="3"/>
        <v>-836805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-836805</v>
      </c>
      <c r="X51" s="50">
        <f t="shared" si="3"/>
        <v>-1481700</v>
      </c>
      <c r="Y51" s="50">
        <f t="shared" si="3"/>
        <v>644895</v>
      </c>
      <c r="Z51" s="51">
        <f>+IF(X51&lt;&gt;0,+(Y51/X51)*100,0)</f>
        <v>-43.523992711075117</v>
      </c>
      <c r="AA51" s="48">
        <f>SUM(AA48:AA50)</f>
        <v>-5926792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-5642957</v>
      </c>
      <c r="D53" s="54">
        <f>+D51-D52</f>
        <v>0</v>
      </c>
      <c r="E53" s="55">
        <f t="shared" si="4"/>
        <v>-5926792</v>
      </c>
      <c r="F53" s="56">
        <f t="shared" si="4"/>
        <v>-5926792</v>
      </c>
      <c r="G53" s="56">
        <f t="shared" si="4"/>
        <v>-132393</v>
      </c>
      <c r="H53" s="56">
        <f t="shared" si="4"/>
        <v>-288926</v>
      </c>
      <c r="I53" s="56">
        <f t="shared" si="4"/>
        <v>-415486</v>
      </c>
      <c r="J53" s="56">
        <f t="shared" si="4"/>
        <v>-836805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-836805</v>
      </c>
      <c r="X53" s="56">
        <f t="shared" si="4"/>
        <v>-1481700</v>
      </c>
      <c r="Y53" s="56">
        <f t="shared" si="4"/>
        <v>644895</v>
      </c>
      <c r="Z53" s="57">
        <f>+IF(X53&lt;&gt;0,+(Y53/X53)*100,0)</f>
        <v>-43.523992711075117</v>
      </c>
      <c r="AA53" s="54">
        <f>+AA51-AA52</f>
        <v>-5926792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-5642957</v>
      </c>
      <c r="D56" s="48">
        <f>SUM(D53:D55)</f>
        <v>0</v>
      </c>
      <c r="E56" s="49">
        <f t="shared" si="5"/>
        <v>-5926792</v>
      </c>
      <c r="F56" s="50">
        <f t="shared" si="5"/>
        <v>-5926792</v>
      </c>
      <c r="G56" s="50">
        <f t="shared" si="5"/>
        <v>-132393</v>
      </c>
      <c r="H56" s="50">
        <f t="shared" si="5"/>
        <v>-288926</v>
      </c>
      <c r="I56" s="50">
        <f t="shared" si="5"/>
        <v>-415486</v>
      </c>
      <c r="J56" s="50">
        <f t="shared" si="5"/>
        <v>-836805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-836805</v>
      </c>
      <c r="X56" s="50">
        <f t="shared" si="5"/>
        <v>-1481700</v>
      </c>
      <c r="Y56" s="50">
        <f t="shared" si="5"/>
        <v>644895</v>
      </c>
      <c r="Z56" s="51">
        <f>+IF(X56&lt;&gt;0,+(Y56/X56)*100,0)</f>
        <v>-43.523992711075117</v>
      </c>
      <c r="AA56" s="48">
        <f>SUM(AA53:AA55)</f>
        <v>-5926792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-5642957</v>
      </c>
      <c r="D59" s="65">
        <f>SUM(D56:D58)</f>
        <v>0</v>
      </c>
      <c r="E59" s="66">
        <f t="shared" si="6"/>
        <v>-5926792</v>
      </c>
      <c r="F59" s="67">
        <f t="shared" si="6"/>
        <v>-5926792</v>
      </c>
      <c r="G59" s="67">
        <f t="shared" si="6"/>
        <v>-132393</v>
      </c>
      <c r="H59" s="67">
        <f t="shared" si="6"/>
        <v>-288926</v>
      </c>
      <c r="I59" s="67">
        <f t="shared" si="6"/>
        <v>-415486</v>
      </c>
      <c r="J59" s="67">
        <f t="shared" si="6"/>
        <v>-836805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-836805</v>
      </c>
      <c r="X59" s="67">
        <f t="shared" si="6"/>
        <v>-1481700</v>
      </c>
      <c r="Y59" s="67">
        <f t="shared" si="6"/>
        <v>644895</v>
      </c>
      <c r="Z59" s="68">
        <f>+IF(X59&lt;&gt;0,+(Y59/X59)*100,0)</f>
        <v>-43.523992711075117</v>
      </c>
      <c r="AA59" s="65">
        <f>SUM(AA56:AA58)</f>
        <v>-5926792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9062712</v>
      </c>
      <c r="D9" s="20"/>
      <c r="E9" s="21">
        <v>9183556</v>
      </c>
      <c r="F9" s="22">
        <v>9183556</v>
      </c>
      <c r="G9" s="22">
        <v>1023960</v>
      </c>
      <c r="H9" s="22">
        <v>1014686</v>
      </c>
      <c r="I9" s="22">
        <v>1017268</v>
      </c>
      <c r="J9" s="22">
        <v>3055914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3055914</v>
      </c>
      <c r="X9" s="22">
        <v>2295891</v>
      </c>
      <c r="Y9" s="22">
        <v>760023</v>
      </c>
      <c r="Z9" s="23">
        <v>33.103618595133653</v>
      </c>
      <c r="AA9" s="20">
        <v>9183556</v>
      </c>
    </row>
    <row r="10" spans="1:27" ht="13.5" x14ac:dyDescent="0.25">
      <c r="A10" s="19" t="s">
        <v>38</v>
      </c>
      <c r="B10" s="15" t="s">
        <v>32</v>
      </c>
      <c r="C10" s="20">
        <v>44879</v>
      </c>
      <c r="D10" s="20"/>
      <c r="E10" s="21">
        <v>100000</v>
      </c>
      <c r="F10" s="22">
        <v>100000</v>
      </c>
      <c r="G10" s="22">
        <v>3861</v>
      </c>
      <c r="H10" s="22">
        <v>1974</v>
      </c>
      <c r="I10" s="22"/>
      <c r="J10" s="22">
        <v>5835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5835</v>
      </c>
      <c r="X10" s="22">
        <v>25002</v>
      </c>
      <c r="Y10" s="22">
        <v>-19167</v>
      </c>
      <c r="Z10" s="23">
        <v>-76.661867050635948</v>
      </c>
      <c r="AA10" s="20">
        <v>100000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3733776</v>
      </c>
      <c r="D13" s="20"/>
      <c r="E13" s="21">
        <v>1266000</v>
      </c>
      <c r="F13" s="22">
        <v>1266000</v>
      </c>
      <c r="G13" s="22">
        <v>354503</v>
      </c>
      <c r="H13" s="22">
        <v>361901</v>
      </c>
      <c r="I13" s="22">
        <v>367600</v>
      </c>
      <c r="J13" s="22">
        <v>1084004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1084004</v>
      </c>
      <c r="X13" s="22">
        <v>316500</v>
      </c>
      <c r="Y13" s="22">
        <v>767504</v>
      </c>
      <c r="Z13" s="23">
        <v>242.49731437598737</v>
      </c>
      <c r="AA13" s="20">
        <v>1266000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12841367</v>
      </c>
      <c r="D32" s="29">
        <f t="shared" ref="D32:Y32" si="0">SUM(D6:D31)</f>
        <v>0</v>
      </c>
      <c r="E32" s="30">
        <f t="shared" si="0"/>
        <v>10549556</v>
      </c>
      <c r="F32" s="31">
        <f t="shared" si="0"/>
        <v>10549556</v>
      </c>
      <c r="G32" s="31">
        <f t="shared" si="0"/>
        <v>1382324</v>
      </c>
      <c r="H32" s="31">
        <f t="shared" si="0"/>
        <v>1378561</v>
      </c>
      <c r="I32" s="31">
        <f t="shared" si="0"/>
        <v>1384868</v>
      </c>
      <c r="J32" s="31">
        <f t="shared" si="0"/>
        <v>4145753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4145753</v>
      </c>
      <c r="X32" s="31">
        <f t="shared" si="0"/>
        <v>2637393</v>
      </c>
      <c r="Y32" s="31">
        <f t="shared" si="0"/>
        <v>1508360</v>
      </c>
      <c r="Z32" s="32">
        <f>+IF(X32&lt;&gt;0,+(Y32/X32)*100,0)</f>
        <v>57.191324918205211</v>
      </c>
      <c r="AA32" s="29">
        <f>SUM(AA6:AA31)</f>
        <v>10549556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12045035</v>
      </c>
      <c r="D34" s="20"/>
      <c r="E34" s="21">
        <v>17294868</v>
      </c>
      <c r="F34" s="22">
        <v>17294868</v>
      </c>
      <c r="G34" s="22">
        <v>1229396</v>
      </c>
      <c r="H34" s="22">
        <v>1232719</v>
      </c>
      <c r="I34" s="22">
        <v>1173920</v>
      </c>
      <c r="J34" s="22">
        <v>3636035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3636035</v>
      </c>
      <c r="X34" s="22">
        <v>4323717</v>
      </c>
      <c r="Y34" s="22">
        <v>-687682</v>
      </c>
      <c r="Z34" s="23">
        <v>-15.904879990989235</v>
      </c>
      <c r="AA34" s="20">
        <v>17294868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156707</v>
      </c>
      <c r="D37" s="20"/>
      <c r="E37" s="21">
        <v>1000000</v>
      </c>
      <c r="F37" s="22">
        <v>1000000</v>
      </c>
      <c r="G37" s="22">
        <v>159555</v>
      </c>
      <c r="H37" s="22"/>
      <c r="I37" s="22">
        <v>24600</v>
      </c>
      <c r="J37" s="22">
        <v>184155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184155</v>
      </c>
      <c r="X37" s="22">
        <v>249999</v>
      </c>
      <c r="Y37" s="22">
        <v>-65844</v>
      </c>
      <c r="Z37" s="23">
        <v>-26.337705350821405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3122786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227900</v>
      </c>
      <c r="D41" s="20"/>
      <c r="E41" s="21">
        <v>5110000</v>
      </c>
      <c r="F41" s="22">
        <v>5110000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1277499</v>
      </c>
      <c r="Y41" s="22">
        <v>-1277499</v>
      </c>
      <c r="Z41" s="23">
        <v>-100</v>
      </c>
      <c r="AA41" s="20">
        <v>5110000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1123504</v>
      </c>
      <c r="D44" s="20"/>
      <c r="E44" s="21">
        <v>2022493</v>
      </c>
      <c r="F44" s="22">
        <v>2022493</v>
      </c>
      <c r="G44" s="22">
        <v>7846</v>
      </c>
      <c r="H44" s="22">
        <v>5746</v>
      </c>
      <c r="I44" s="22">
        <v>10215</v>
      </c>
      <c r="J44" s="22">
        <v>23807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23807</v>
      </c>
      <c r="X44" s="22">
        <v>505626</v>
      </c>
      <c r="Y44" s="22">
        <v>-481819</v>
      </c>
      <c r="Z44" s="23">
        <v>-95.291579151388575</v>
      </c>
      <c r="AA44" s="20">
        <v>2022493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16675932</v>
      </c>
      <c r="D47" s="29">
        <f t="shared" ref="D47:Y47" si="1">SUM(D34:D46)</f>
        <v>0</v>
      </c>
      <c r="E47" s="30">
        <f t="shared" si="1"/>
        <v>25427361</v>
      </c>
      <c r="F47" s="31">
        <f t="shared" si="1"/>
        <v>25427361</v>
      </c>
      <c r="G47" s="31">
        <f t="shared" si="1"/>
        <v>1396797</v>
      </c>
      <c r="H47" s="31">
        <f t="shared" si="1"/>
        <v>1238465</v>
      </c>
      <c r="I47" s="31">
        <f t="shared" si="1"/>
        <v>1208735</v>
      </c>
      <c r="J47" s="31">
        <f t="shared" si="1"/>
        <v>3843997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3843997</v>
      </c>
      <c r="X47" s="31">
        <f t="shared" si="1"/>
        <v>6356841</v>
      </c>
      <c r="Y47" s="31">
        <f t="shared" si="1"/>
        <v>-2512844</v>
      </c>
      <c r="Z47" s="32">
        <f>+IF(X47&lt;&gt;0,+(Y47/X47)*100,0)</f>
        <v>-39.529760143442317</v>
      </c>
      <c r="AA47" s="29">
        <f>SUM(AA34:AA46)</f>
        <v>25427361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-3834565</v>
      </c>
      <c r="D48" s="39">
        <f t="shared" si="2"/>
        <v>0</v>
      </c>
      <c r="E48" s="40">
        <f t="shared" si="2"/>
        <v>-14877805</v>
      </c>
      <c r="F48" s="41">
        <f t="shared" si="2"/>
        <v>-14877805</v>
      </c>
      <c r="G48" s="41">
        <f t="shared" si="2"/>
        <v>-14473</v>
      </c>
      <c r="H48" s="41">
        <f t="shared" si="2"/>
        <v>140096</v>
      </c>
      <c r="I48" s="41">
        <f t="shared" si="2"/>
        <v>176133</v>
      </c>
      <c r="J48" s="41">
        <f t="shared" si="2"/>
        <v>301756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301756</v>
      </c>
      <c r="X48" s="41">
        <f t="shared" si="2"/>
        <v>-3719448</v>
      </c>
      <c r="Y48" s="41">
        <f t="shared" si="2"/>
        <v>4021204</v>
      </c>
      <c r="Z48" s="42">
        <f>+IF(X48&lt;&gt;0,+(Y48/X48)*100,0)</f>
        <v>-108.11292428338828</v>
      </c>
      <c r="AA48" s="39">
        <f>+AA32-AA47</f>
        <v>-14877805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-3834565</v>
      </c>
      <c r="D51" s="48">
        <f t="shared" si="3"/>
        <v>0</v>
      </c>
      <c r="E51" s="49">
        <f t="shared" si="3"/>
        <v>-14877805</v>
      </c>
      <c r="F51" s="50">
        <f t="shared" si="3"/>
        <v>-14877805</v>
      </c>
      <c r="G51" s="50">
        <f t="shared" si="3"/>
        <v>-14473</v>
      </c>
      <c r="H51" s="50">
        <f t="shared" si="3"/>
        <v>140096</v>
      </c>
      <c r="I51" s="50">
        <f t="shared" si="3"/>
        <v>176133</v>
      </c>
      <c r="J51" s="50">
        <f t="shared" si="3"/>
        <v>301756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301756</v>
      </c>
      <c r="X51" s="50">
        <f t="shared" si="3"/>
        <v>-3719448</v>
      </c>
      <c r="Y51" s="50">
        <f t="shared" si="3"/>
        <v>4021204</v>
      </c>
      <c r="Z51" s="51">
        <f>+IF(X51&lt;&gt;0,+(Y51/X51)*100,0)</f>
        <v>-108.11292428338828</v>
      </c>
      <c r="AA51" s="48">
        <f>SUM(AA48:AA50)</f>
        <v>-14877805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-3834565</v>
      </c>
      <c r="D53" s="54">
        <f>+D51-D52</f>
        <v>0</v>
      </c>
      <c r="E53" s="55">
        <f t="shared" si="4"/>
        <v>-14877805</v>
      </c>
      <c r="F53" s="56">
        <f t="shared" si="4"/>
        <v>-14877805</v>
      </c>
      <c r="G53" s="56">
        <f t="shared" si="4"/>
        <v>-14473</v>
      </c>
      <c r="H53" s="56">
        <f t="shared" si="4"/>
        <v>140096</v>
      </c>
      <c r="I53" s="56">
        <f t="shared" si="4"/>
        <v>176133</v>
      </c>
      <c r="J53" s="56">
        <f t="shared" si="4"/>
        <v>301756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301756</v>
      </c>
      <c r="X53" s="56">
        <f t="shared" si="4"/>
        <v>-3719448</v>
      </c>
      <c r="Y53" s="56">
        <f t="shared" si="4"/>
        <v>4021204</v>
      </c>
      <c r="Z53" s="57">
        <f>+IF(X53&lt;&gt;0,+(Y53/X53)*100,0)</f>
        <v>-108.11292428338828</v>
      </c>
      <c r="AA53" s="54">
        <f>+AA51-AA52</f>
        <v>-14877805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-3834565</v>
      </c>
      <c r="D56" s="48">
        <f>SUM(D53:D55)</f>
        <v>0</v>
      </c>
      <c r="E56" s="49">
        <f t="shared" si="5"/>
        <v>-14877805</v>
      </c>
      <c r="F56" s="50">
        <f t="shared" si="5"/>
        <v>-14877805</v>
      </c>
      <c r="G56" s="50">
        <f t="shared" si="5"/>
        <v>-14473</v>
      </c>
      <c r="H56" s="50">
        <f t="shared" si="5"/>
        <v>140096</v>
      </c>
      <c r="I56" s="50">
        <f t="shared" si="5"/>
        <v>176133</v>
      </c>
      <c r="J56" s="50">
        <f t="shared" si="5"/>
        <v>301756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301756</v>
      </c>
      <c r="X56" s="50">
        <f t="shared" si="5"/>
        <v>-3719448</v>
      </c>
      <c r="Y56" s="50">
        <f t="shared" si="5"/>
        <v>4021204</v>
      </c>
      <c r="Z56" s="51">
        <f>+IF(X56&lt;&gt;0,+(Y56/X56)*100,0)</f>
        <v>-108.11292428338828</v>
      </c>
      <c r="AA56" s="48">
        <f>SUM(AA53:AA55)</f>
        <v>-14877805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-3834565</v>
      </c>
      <c r="D59" s="65">
        <f>SUM(D56:D58)</f>
        <v>0</v>
      </c>
      <c r="E59" s="66">
        <f t="shared" si="6"/>
        <v>-14877805</v>
      </c>
      <c r="F59" s="67">
        <f t="shared" si="6"/>
        <v>-14877805</v>
      </c>
      <c r="G59" s="67">
        <f t="shared" si="6"/>
        <v>-14473</v>
      </c>
      <c r="H59" s="67">
        <f t="shared" si="6"/>
        <v>140096</v>
      </c>
      <c r="I59" s="67">
        <f t="shared" si="6"/>
        <v>176133</v>
      </c>
      <c r="J59" s="67">
        <f t="shared" si="6"/>
        <v>301756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301756</v>
      </c>
      <c r="X59" s="67">
        <f t="shared" si="6"/>
        <v>-3719448</v>
      </c>
      <c r="Y59" s="67">
        <f t="shared" si="6"/>
        <v>4021204</v>
      </c>
      <c r="Z59" s="68">
        <f>+IF(X59&lt;&gt;0,+(Y59/X59)*100,0)</f>
        <v>-108.11292428338828</v>
      </c>
      <c r="AA59" s="65">
        <f>SUM(AA56:AA58)</f>
        <v>-14877805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5709906</v>
      </c>
      <c r="D9" s="20"/>
      <c r="E9" s="21">
        <v>6355741</v>
      </c>
      <c r="F9" s="22">
        <v>6355741</v>
      </c>
      <c r="G9" s="22">
        <v>537885</v>
      </c>
      <c r="H9" s="22">
        <v>537922</v>
      </c>
      <c r="I9" s="22">
        <v>516396</v>
      </c>
      <c r="J9" s="22">
        <v>1592203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1592203</v>
      </c>
      <c r="X9" s="22">
        <v>1588935</v>
      </c>
      <c r="Y9" s="22">
        <v>3268</v>
      </c>
      <c r="Z9" s="23">
        <v>0.20567235286528396</v>
      </c>
      <c r="AA9" s="20">
        <v>6355741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5709906</v>
      </c>
      <c r="D32" s="29">
        <f t="shared" ref="D32:Y32" si="0">SUM(D6:D31)</f>
        <v>0</v>
      </c>
      <c r="E32" s="30">
        <f t="shared" si="0"/>
        <v>6355741</v>
      </c>
      <c r="F32" s="31">
        <f t="shared" si="0"/>
        <v>6355741</v>
      </c>
      <c r="G32" s="31">
        <f t="shared" si="0"/>
        <v>537885</v>
      </c>
      <c r="H32" s="31">
        <f t="shared" si="0"/>
        <v>537922</v>
      </c>
      <c r="I32" s="31">
        <f t="shared" si="0"/>
        <v>516396</v>
      </c>
      <c r="J32" s="31">
        <f t="shared" si="0"/>
        <v>1592203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1592203</v>
      </c>
      <c r="X32" s="31">
        <f t="shared" si="0"/>
        <v>1588935</v>
      </c>
      <c r="Y32" s="31">
        <f t="shared" si="0"/>
        <v>3268</v>
      </c>
      <c r="Z32" s="32">
        <f>+IF(X32&lt;&gt;0,+(Y32/X32)*100,0)</f>
        <v>0.20567235286528396</v>
      </c>
      <c r="AA32" s="29">
        <f>SUM(AA6:AA31)</f>
        <v>6355741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297088</v>
      </c>
      <c r="D34" s="20"/>
      <c r="E34" s="21">
        <v>566583</v>
      </c>
      <c r="F34" s="22">
        <v>566583</v>
      </c>
      <c r="G34" s="22">
        <v>16713</v>
      </c>
      <c r="H34" s="22">
        <v>18433</v>
      </c>
      <c r="I34" s="22">
        <v>22768</v>
      </c>
      <c r="J34" s="22">
        <v>57914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57914</v>
      </c>
      <c r="X34" s="22">
        <v>141648</v>
      </c>
      <c r="Y34" s="22">
        <v>-83734</v>
      </c>
      <c r="Z34" s="23">
        <v>-59.114142098723597</v>
      </c>
      <c r="AA34" s="20">
        <v>566583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986728</v>
      </c>
      <c r="D37" s="20"/>
      <c r="E37" s="21">
        <v>1586482</v>
      </c>
      <c r="F37" s="22">
        <v>1586482</v>
      </c>
      <c r="G37" s="22">
        <v>84286</v>
      </c>
      <c r="H37" s="22">
        <v>60234</v>
      </c>
      <c r="I37" s="22">
        <v>53831</v>
      </c>
      <c r="J37" s="22">
        <v>198351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198351</v>
      </c>
      <c r="X37" s="22">
        <v>396621</v>
      </c>
      <c r="Y37" s="22">
        <v>-198270</v>
      </c>
      <c r="Z37" s="23">
        <v>-49.989788740384398</v>
      </c>
      <c r="AA37" s="20">
        <v>1586482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177100</v>
      </c>
      <c r="D39" s="20"/>
      <c r="E39" s="21">
        <v>142601</v>
      </c>
      <c r="F39" s="22">
        <v>142601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35649</v>
      </c>
      <c r="Y39" s="22">
        <v>-35649</v>
      </c>
      <c r="Z39" s="23">
        <v>-100</v>
      </c>
      <c r="AA39" s="20">
        <v>142601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5475535</v>
      </c>
      <c r="D41" s="20"/>
      <c r="E41" s="21">
        <v>4682634</v>
      </c>
      <c r="F41" s="22">
        <v>4682634</v>
      </c>
      <c r="G41" s="22">
        <v>32200</v>
      </c>
      <c r="H41" s="22">
        <v>1043223</v>
      </c>
      <c r="I41" s="22">
        <v>505386</v>
      </c>
      <c r="J41" s="22">
        <v>1580809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1580809</v>
      </c>
      <c r="X41" s="22">
        <v>1170660</v>
      </c>
      <c r="Y41" s="22">
        <v>410149</v>
      </c>
      <c r="Z41" s="23">
        <v>35.03570635368083</v>
      </c>
      <c r="AA41" s="20">
        <v>4682634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6936451</v>
      </c>
      <c r="D47" s="29">
        <f t="shared" ref="D47:Y47" si="1">SUM(D34:D46)</f>
        <v>0</v>
      </c>
      <c r="E47" s="30">
        <f t="shared" si="1"/>
        <v>6978300</v>
      </c>
      <c r="F47" s="31">
        <f t="shared" si="1"/>
        <v>6978300</v>
      </c>
      <c r="G47" s="31">
        <f t="shared" si="1"/>
        <v>133199</v>
      </c>
      <c r="H47" s="31">
        <f t="shared" si="1"/>
        <v>1121890</v>
      </c>
      <c r="I47" s="31">
        <f t="shared" si="1"/>
        <v>581985</v>
      </c>
      <c r="J47" s="31">
        <f t="shared" si="1"/>
        <v>1837074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1837074</v>
      </c>
      <c r="X47" s="31">
        <f t="shared" si="1"/>
        <v>1744578</v>
      </c>
      <c r="Y47" s="31">
        <f t="shared" si="1"/>
        <v>92496</v>
      </c>
      <c r="Z47" s="32">
        <f>+IF(X47&lt;&gt;0,+(Y47/X47)*100,0)</f>
        <v>5.3019125542108174</v>
      </c>
      <c r="AA47" s="29">
        <f>SUM(AA34:AA46)</f>
        <v>6978300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-1226545</v>
      </c>
      <c r="D48" s="39">
        <f t="shared" si="2"/>
        <v>0</v>
      </c>
      <c r="E48" s="40">
        <f t="shared" si="2"/>
        <v>-622559</v>
      </c>
      <c r="F48" s="41">
        <f t="shared" si="2"/>
        <v>-622559</v>
      </c>
      <c r="G48" s="41">
        <f t="shared" si="2"/>
        <v>404686</v>
      </c>
      <c r="H48" s="41">
        <f t="shared" si="2"/>
        <v>-583968</v>
      </c>
      <c r="I48" s="41">
        <f t="shared" si="2"/>
        <v>-65589</v>
      </c>
      <c r="J48" s="41">
        <f t="shared" si="2"/>
        <v>-244871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-244871</v>
      </c>
      <c r="X48" s="41">
        <f t="shared" si="2"/>
        <v>-155643</v>
      </c>
      <c r="Y48" s="41">
        <f t="shared" si="2"/>
        <v>-89228</v>
      </c>
      <c r="Z48" s="42">
        <f>+IF(X48&lt;&gt;0,+(Y48/X48)*100,0)</f>
        <v>57.328630262845103</v>
      </c>
      <c r="AA48" s="39">
        <f>+AA32-AA47</f>
        <v>-622559</v>
      </c>
    </row>
    <row r="49" spans="1:27" ht="25.5" x14ac:dyDescent="0.25">
      <c r="A49" s="43" t="s">
        <v>74</v>
      </c>
      <c r="B49" s="15" t="s">
        <v>32</v>
      </c>
      <c r="C49" s="20">
        <v>434783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-791762</v>
      </c>
      <c r="D51" s="48">
        <f t="shared" si="3"/>
        <v>0</v>
      </c>
      <c r="E51" s="49">
        <f t="shared" si="3"/>
        <v>-622559</v>
      </c>
      <c r="F51" s="50">
        <f t="shared" si="3"/>
        <v>-622559</v>
      </c>
      <c r="G51" s="50">
        <f t="shared" si="3"/>
        <v>404686</v>
      </c>
      <c r="H51" s="50">
        <f t="shared" si="3"/>
        <v>-583968</v>
      </c>
      <c r="I51" s="50">
        <f t="shared" si="3"/>
        <v>-65589</v>
      </c>
      <c r="J51" s="50">
        <f t="shared" si="3"/>
        <v>-244871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-244871</v>
      </c>
      <c r="X51" s="50">
        <f t="shared" si="3"/>
        <v>-155643</v>
      </c>
      <c r="Y51" s="50">
        <f t="shared" si="3"/>
        <v>-89228</v>
      </c>
      <c r="Z51" s="51">
        <f>+IF(X51&lt;&gt;0,+(Y51/X51)*100,0)</f>
        <v>57.328630262845103</v>
      </c>
      <c r="AA51" s="48">
        <f>SUM(AA48:AA50)</f>
        <v>-622559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-791762</v>
      </c>
      <c r="D53" s="54">
        <f>+D51-D52</f>
        <v>0</v>
      </c>
      <c r="E53" s="55">
        <f t="shared" si="4"/>
        <v>-622559</v>
      </c>
      <c r="F53" s="56">
        <f t="shared" si="4"/>
        <v>-622559</v>
      </c>
      <c r="G53" s="56">
        <f t="shared" si="4"/>
        <v>404686</v>
      </c>
      <c r="H53" s="56">
        <f t="shared" si="4"/>
        <v>-583968</v>
      </c>
      <c r="I53" s="56">
        <f t="shared" si="4"/>
        <v>-65589</v>
      </c>
      <c r="J53" s="56">
        <f t="shared" si="4"/>
        <v>-244871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-244871</v>
      </c>
      <c r="X53" s="56">
        <f t="shared" si="4"/>
        <v>-155643</v>
      </c>
      <c r="Y53" s="56">
        <f t="shared" si="4"/>
        <v>-89228</v>
      </c>
      <c r="Z53" s="57">
        <f>+IF(X53&lt;&gt;0,+(Y53/X53)*100,0)</f>
        <v>57.328630262845103</v>
      </c>
      <c r="AA53" s="54">
        <f>+AA51-AA52</f>
        <v>-622559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-791762</v>
      </c>
      <c r="D56" s="48">
        <f>SUM(D53:D55)</f>
        <v>0</v>
      </c>
      <c r="E56" s="49">
        <f t="shared" si="5"/>
        <v>-622559</v>
      </c>
      <c r="F56" s="50">
        <f t="shared" si="5"/>
        <v>-622559</v>
      </c>
      <c r="G56" s="50">
        <f t="shared" si="5"/>
        <v>404686</v>
      </c>
      <c r="H56" s="50">
        <f t="shared" si="5"/>
        <v>-583968</v>
      </c>
      <c r="I56" s="50">
        <f t="shared" si="5"/>
        <v>-65589</v>
      </c>
      <c r="J56" s="50">
        <f t="shared" si="5"/>
        <v>-244871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-244871</v>
      </c>
      <c r="X56" s="50">
        <f t="shared" si="5"/>
        <v>-155643</v>
      </c>
      <c r="Y56" s="50">
        <f t="shared" si="5"/>
        <v>-89228</v>
      </c>
      <c r="Z56" s="51">
        <f>+IF(X56&lt;&gt;0,+(Y56/X56)*100,0)</f>
        <v>57.328630262845103</v>
      </c>
      <c r="AA56" s="48">
        <f>SUM(AA53:AA55)</f>
        <v>-622559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-791762</v>
      </c>
      <c r="D59" s="65">
        <f>SUM(D56:D58)</f>
        <v>0</v>
      </c>
      <c r="E59" s="66">
        <f t="shared" si="6"/>
        <v>-622559</v>
      </c>
      <c r="F59" s="67">
        <f t="shared" si="6"/>
        <v>-622559</v>
      </c>
      <c r="G59" s="67">
        <f t="shared" si="6"/>
        <v>404686</v>
      </c>
      <c r="H59" s="67">
        <f t="shared" si="6"/>
        <v>-583968</v>
      </c>
      <c r="I59" s="67">
        <f t="shared" si="6"/>
        <v>-65589</v>
      </c>
      <c r="J59" s="67">
        <f t="shared" si="6"/>
        <v>-244871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-244871</v>
      </c>
      <c r="X59" s="67">
        <f t="shared" si="6"/>
        <v>-155643</v>
      </c>
      <c r="Y59" s="67">
        <f t="shared" si="6"/>
        <v>-89228</v>
      </c>
      <c r="Z59" s="68">
        <f>+IF(X59&lt;&gt;0,+(Y59/X59)*100,0)</f>
        <v>57.328630262845103</v>
      </c>
      <c r="AA59" s="65">
        <f>SUM(AA56:AA58)</f>
        <v>-622559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40947452</v>
      </c>
      <c r="D9" s="20"/>
      <c r="E9" s="21">
        <v>43979397</v>
      </c>
      <c r="F9" s="22">
        <v>43979397</v>
      </c>
      <c r="G9" s="22">
        <v>3581393</v>
      </c>
      <c r="H9" s="22">
        <v>3783976</v>
      </c>
      <c r="I9" s="22">
        <v>3823651</v>
      </c>
      <c r="J9" s="22">
        <v>11189020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11189020</v>
      </c>
      <c r="X9" s="22">
        <v>10994847</v>
      </c>
      <c r="Y9" s="22">
        <v>194173</v>
      </c>
      <c r="Z9" s="23">
        <v>1.7660363986874941</v>
      </c>
      <c r="AA9" s="20">
        <v>43979397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5110000</v>
      </c>
      <c r="D25" s="20"/>
      <c r="E25" s="21">
        <v>5011000</v>
      </c>
      <c r="F25" s="22">
        <v>5011000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1252749</v>
      </c>
      <c r="Y25" s="22">
        <v>-1252749</v>
      </c>
      <c r="Z25" s="23">
        <v>-100</v>
      </c>
      <c r="AA25" s="20">
        <v>5011000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46057452</v>
      </c>
      <c r="D32" s="29">
        <f t="shared" ref="D32:Y32" si="0">SUM(D6:D31)</f>
        <v>0</v>
      </c>
      <c r="E32" s="30">
        <f t="shared" si="0"/>
        <v>48990397</v>
      </c>
      <c r="F32" s="31">
        <f t="shared" si="0"/>
        <v>48990397</v>
      </c>
      <c r="G32" s="31">
        <f t="shared" si="0"/>
        <v>3581393</v>
      </c>
      <c r="H32" s="31">
        <f t="shared" si="0"/>
        <v>3783976</v>
      </c>
      <c r="I32" s="31">
        <f t="shared" si="0"/>
        <v>3823651</v>
      </c>
      <c r="J32" s="31">
        <f t="shared" si="0"/>
        <v>11189020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11189020</v>
      </c>
      <c r="X32" s="31">
        <f t="shared" si="0"/>
        <v>12247596</v>
      </c>
      <c r="Y32" s="31">
        <f t="shared" si="0"/>
        <v>-1058576</v>
      </c>
      <c r="Z32" s="32">
        <f>+IF(X32&lt;&gt;0,+(Y32/X32)*100,0)</f>
        <v>-8.643132905428951</v>
      </c>
      <c r="AA32" s="29">
        <f>SUM(AA6:AA31)</f>
        <v>48990397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35648553</v>
      </c>
      <c r="D34" s="20"/>
      <c r="E34" s="21">
        <v>38327473</v>
      </c>
      <c r="F34" s="22">
        <v>38327473</v>
      </c>
      <c r="G34" s="22">
        <v>3030193</v>
      </c>
      <c r="H34" s="22">
        <v>3005680</v>
      </c>
      <c r="I34" s="22">
        <v>2921379</v>
      </c>
      <c r="J34" s="22">
        <v>8957252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8957252</v>
      </c>
      <c r="X34" s="22">
        <v>9581871</v>
      </c>
      <c r="Y34" s="22">
        <v>-624619</v>
      </c>
      <c r="Z34" s="23">
        <v>-6.5187581840749065</v>
      </c>
      <c r="AA34" s="20">
        <v>38327473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6846834</v>
      </c>
      <c r="D37" s="20"/>
      <c r="E37" s="21">
        <v>9062378</v>
      </c>
      <c r="F37" s="22">
        <v>9062378</v>
      </c>
      <c r="G37" s="22">
        <v>8304</v>
      </c>
      <c r="H37" s="22"/>
      <c r="I37" s="22">
        <v>34498</v>
      </c>
      <c r="J37" s="22">
        <v>42802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42802</v>
      </c>
      <c r="X37" s="22">
        <v>2265597</v>
      </c>
      <c r="Y37" s="22">
        <v>-2222795</v>
      </c>
      <c r="Z37" s="23">
        <v>-98.110784927769586</v>
      </c>
      <c r="AA37" s="20">
        <v>9062378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24277507</v>
      </c>
      <c r="F38" s="22">
        <v>24277507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6069378</v>
      </c>
      <c r="Y38" s="22">
        <v>-6069378</v>
      </c>
      <c r="Z38" s="23">
        <v>-100</v>
      </c>
      <c r="AA38" s="20">
        <v>24277507</v>
      </c>
    </row>
    <row r="39" spans="1:27" ht="13.5" x14ac:dyDescent="0.25">
      <c r="A39" s="19" t="s">
        <v>65</v>
      </c>
      <c r="B39" s="15" t="s">
        <v>32</v>
      </c>
      <c r="C39" s="20">
        <v>1491718</v>
      </c>
      <c r="D39" s="20"/>
      <c r="E39" s="21">
        <v>2208936</v>
      </c>
      <c r="F39" s="22">
        <v>2208936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552234</v>
      </c>
      <c r="Y39" s="22">
        <v>-552234</v>
      </c>
      <c r="Z39" s="23">
        <v>-100</v>
      </c>
      <c r="AA39" s="20">
        <v>2208936</v>
      </c>
    </row>
    <row r="40" spans="1:27" ht="13.5" x14ac:dyDescent="0.25">
      <c r="A40" s="19" t="s">
        <v>40</v>
      </c>
      <c r="B40" s="15" t="s">
        <v>32</v>
      </c>
      <c r="C40" s="20">
        <v>74511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36390230</v>
      </c>
      <c r="D41" s="20"/>
      <c r="E41" s="21">
        <v>38606992</v>
      </c>
      <c r="F41" s="22">
        <v>38606992</v>
      </c>
      <c r="G41" s="22">
        <v>3044210</v>
      </c>
      <c r="H41" s="22">
        <v>3113872</v>
      </c>
      <c r="I41" s="22">
        <v>3102707</v>
      </c>
      <c r="J41" s="22">
        <v>9260789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9260789</v>
      </c>
      <c r="X41" s="22">
        <v>9651752</v>
      </c>
      <c r="Y41" s="22">
        <v>-390963</v>
      </c>
      <c r="Z41" s="23">
        <v>-4.0506946303634823</v>
      </c>
      <c r="AA41" s="20">
        <v>38606992</v>
      </c>
    </row>
    <row r="42" spans="1:27" ht="13.5" x14ac:dyDescent="0.25">
      <c r="A42" s="19" t="s">
        <v>67</v>
      </c>
      <c r="B42" s="15" t="s">
        <v>32</v>
      </c>
      <c r="C42" s="20">
        <v>5110000</v>
      </c>
      <c r="D42" s="20"/>
      <c r="E42" s="21">
        <v>5011000</v>
      </c>
      <c r="F42" s="22">
        <v>5011000</v>
      </c>
      <c r="G42" s="22">
        <v>326461</v>
      </c>
      <c r="H42" s="22">
        <v>579610</v>
      </c>
      <c r="I42" s="22">
        <v>573780</v>
      </c>
      <c r="J42" s="22">
        <v>1479851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1479851</v>
      </c>
      <c r="X42" s="22">
        <v>1252753</v>
      </c>
      <c r="Y42" s="22">
        <v>227098</v>
      </c>
      <c r="Z42" s="23">
        <v>18.127915079828185</v>
      </c>
      <c r="AA42" s="20">
        <v>5011000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1294792</v>
      </c>
      <c r="D44" s="20"/>
      <c r="E44" s="21">
        <v>1298368</v>
      </c>
      <c r="F44" s="22">
        <v>1298368</v>
      </c>
      <c r="G44" s="22">
        <v>32805</v>
      </c>
      <c r="H44" s="22">
        <v>397059</v>
      </c>
      <c r="I44" s="22">
        <v>50091</v>
      </c>
      <c r="J44" s="22">
        <v>479955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479955</v>
      </c>
      <c r="X44" s="22">
        <v>324597</v>
      </c>
      <c r="Y44" s="22">
        <v>155358</v>
      </c>
      <c r="Z44" s="23">
        <v>47.861810183088565</v>
      </c>
      <c r="AA44" s="20">
        <v>1298368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86856638</v>
      </c>
      <c r="D47" s="29">
        <f t="shared" ref="D47:Y47" si="1">SUM(D34:D46)</f>
        <v>0</v>
      </c>
      <c r="E47" s="30">
        <f t="shared" si="1"/>
        <v>118792654</v>
      </c>
      <c r="F47" s="31">
        <f t="shared" si="1"/>
        <v>118792654</v>
      </c>
      <c r="G47" s="31">
        <f t="shared" si="1"/>
        <v>6441973</v>
      </c>
      <c r="H47" s="31">
        <f t="shared" si="1"/>
        <v>7096221</v>
      </c>
      <c r="I47" s="31">
        <f t="shared" si="1"/>
        <v>6682455</v>
      </c>
      <c r="J47" s="31">
        <f t="shared" si="1"/>
        <v>20220649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20220649</v>
      </c>
      <c r="X47" s="31">
        <f t="shared" si="1"/>
        <v>29698182</v>
      </c>
      <c r="Y47" s="31">
        <f t="shared" si="1"/>
        <v>-9477533</v>
      </c>
      <c r="Z47" s="32">
        <f>+IF(X47&lt;&gt;0,+(Y47/X47)*100,0)</f>
        <v>-31.912838974453052</v>
      </c>
      <c r="AA47" s="29">
        <f>SUM(AA34:AA46)</f>
        <v>118792654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-40799186</v>
      </c>
      <c r="D48" s="39">
        <f t="shared" si="2"/>
        <v>0</v>
      </c>
      <c r="E48" s="40">
        <f t="shared" si="2"/>
        <v>-69802257</v>
      </c>
      <c r="F48" s="41">
        <f t="shared" si="2"/>
        <v>-69802257</v>
      </c>
      <c r="G48" s="41">
        <f t="shared" si="2"/>
        <v>-2860580</v>
      </c>
      <c r="H48" s="41">
        <f t="shared" si="2"/>
        <v>-3312245</v>
      </c>
      <c r="I48" s="41">
        <f t="shared" si="2"/>
        <v>-2858804</v>
      </c>
      <c r="J48" s="41">
        <f t="shared" si="2"/>
        <v>-9031629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-9031629</v>
      </c>
      <c r="X48" s="41">
        <f t="shared" si="2"/>
        <v>-17450586</v>
      </c>
      <c r="Y48" s="41">
        <f t="shared" si="2"/>
        <v>8418957</v>
      </c>
      <c r="Z48" s="42">
        <f>+IF(X48&lt;&gt;0,+(Y48/X48)*100,0)</f>
        <v>-48.244551787544552</v>
      </c>
      <c r="AA48" s="39">
        <f>+AA32-AA47</f>
        <v>-69802257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-40799186</v>
      </c>
      <c r="D51" s="48">
        <f t="shared" si="3"/>
        <v>0</v>
      </c>
      <c r="E51" s="49">
        <f t="shared" si="3"/>
        <v>-69802257</v>
      </c>
      <c r="F51" s="50">
        <f t="shared" si="3"/>
        <v>-69802257</v>
      </c>
      <c r="G51" s="50">
        <f t="shared" si="3"/>
        <v>-2860580</v>
      </c>
      <c r="H51" s="50">
        <f t="shared" si="3"/>
        <v>-3312245</v>
      </c>
      <c r="I51" s="50">
        <f t="shared" si="3"/>
        <v>-2858804</v>
      </c>
      <c r="J51" s="50">
        <f t="shared" si="3"/>
        <v>-9031629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-9031629</v>
      </c>
      <c r="X51" s="50">
        <f t="shared" si="3"/>
        <v>-17450586</v>
      </c>
      <c r="Y51" s="50">
        <f t="shared" si="3"/>
        <v>8418957</v>
      </c>
      <c r="Z51" s="51">
        <f>+IF(X51&lt;&gt;0,+(Y51/X51)*100,0)</f>
        <v>-48.244551787544552</v>
      </c>
      <c r="AA51" s="48">
        <f>SUM(AA48:AA50)</f>
        <v>-69802257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-40799186</v>
      </c>
      <c r="D53" s="54">
        <f>+D51-D52</f>
        <v>0</v>
      </c>
      <c r="E53" s="55">
        <f t="shared" si="4"/>
        <v>-69802257</v>
      </c>
      <c r="F53" s="56">
        <f t="shared" si="4"/>
        <v>-69802257</v>
      </c>
      <c r="G53" s="56">
        <f t="shared" si="4"/>
        <v>-2860580</v>
      </c>
      <c r="H53" s="56">
        <f t="shared" si="4"/>
        <v>-3312245</v>
      </c>
      <c r="I53" s="56">
        <f t="shared" si="4"/>
        <v>-2858804</v>
      </c>
      <c r="J53" s="56">
        <f t="shared" si="4"/>
        <v>-9031629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-9031629</v>
      </c>
      <c r="X53" s="56">
        <f t="shared" si="4"/>
        <v>-17450586</v>
      </c>
      <c r="Y53" s="56">
        <f t="shared" si="4"/>
        <v>8418957</v>
      </c>
      <c r="Z53" s="57">
        <f>+IF(X53&lt;&gt;0,+(Y53/X53)*100,0)</f>
        <v>-48.244551787544552</v>
      </c>
      <c r="AA53" s="54">
        <f>+AA51-AA52</f>
        <v>-69802257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-40799186</v>
      </c>
      <c r="D56" s="48">
        <f>SUM(D53:D55)</f>
        <v>0</v>
      </c>
      <c r="E56" s="49">
        <f t="shared" si="5"/>
        <v>-69802257</v>
      </c>
      <c r="F56" s="50">
        <f t="shared" si="5"/>
        <v>-69802257</v>
      </c>
      <c r="G56" s="50">
        <f t="shared" si="5"/>
        <v>-2860580</v>
      </c>
      <c r="H56" s="50">
        <f t="shared" si="5"/>
        <v>-3312245</v>
      </c>
      <c r="I56" s="50">
        <f t="shared" si="5"/>
        <v>-2858804</v>
      </c>
      <c r="J56" s="50">
        <f t="shared" si="5"/>
        <v>-9031629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-9031629</v>
      </c>
      <c r="X56" s="50">
        <f t="shared" si="5"/>
        <v>-17450586</v>
      </c>
      <c r="Y56" s="50">
        <f t="shared" si="5"/>
        <v>8418957</v>
      </c>
      <c r="Z56" s="51">
        <f>+IF(X56&lt;&gt;0,+(Y56/X56)*100,0)</f>
        <v>-48.244551787544552</v>
      </c>
      <c r="AA56" s="48">
        <f>SUM(AA53:AA55)</f>
        <v>-69802257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-40799186</v>
      </c>
      <c r="D59" s="65">
        <f>SUM(D56:D58)</f>
        <v>0</v>
      </c>
      <c r="E59" s="66">
        <f t="shared" si="6"/>
        <v>-69802257</v>
      </c>
      <c r="F59" s="67">
        <f t="shared" si="6"/>
        <v>-69802257</v>
      </c>
      <c r="G59" s="67">
        <f t="shared" si="6"/>
        <v>-2860580</v>
      </c>
      <c r="H59" s="67">
        <f t="shared" si="6"/>
        <v>-3312245</v>
      </c>
      <c r="I59" s="67">
        <f t="shared" si="6"/>
        <v>-2858804</v>
      </c>
      <c r="J59" s="67">
        <f t="shared" si="6"/>
        <v>-9031629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-9031629</v>
      </c>
      <c r="X59" s="67">
        <f t="shared" si="6"/>
        <v>-17450586</v>
      </c>
      <c r="Y59" s="67">
        <f t="shared" si="6"/>
        <v>8418957</v>
      </c>
      <c r="Z59" s="68">
        <f>+IF(X59&lt;&gt;0,+(Y59/X59)*100,0)</f>
        <v>-48.244551787544552</v>
      </c>
      <c r="AA59" s="65">
        <f>SUM(AA56:AA58)</f>
        <v>-69802257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20167208</v>
      </c>
      <c r="D9" s="20"/>
      <c r="E9" s="21">
        <v>18162225</v>
      </c>
      <c r="F9" s="22">
        <v>18162225</v>
      </c>
      <c r="G9" s="22">
        <v>1797647</v>
      </c>
      <c r="H9" s="22">
        <v>1748298</v>
      </c>
      <c r="I9" s="22">
        <v>1765092</v>
      </c>
      <c r="J9" s="22">
        <v>5311037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5311037</v>
      </c>
      <c r="X9" s="22">
        <v>4540557</v>
      </c>
      <c r="Y9" s="22">
        <v>770480</v>
      </c>
      <c r="Z9" s="23">
        <v>16.968843249847982</v>
      </c>
      <c r="AA9" s="20">
        <v>18162225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8977274</v>
      </c>
      <c r="D13" s="20"/>
      <c r="E13" s="21">
        <v>12705615</v>
      </c>
      <c r="F13" s="22">
        <v>12705615</v>
      </c>
      <c r="G13" s="22">
        <v>848912</v>
      </c>
      <c r="H13" s="22">
        <v>852899</v>
      </c>
      <c r="I13" s="22">
        <v>858859</v>
      </c>
      <c r="J13" s="22">
        <v>2560670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2560670</v>
      </c>
      <c r="X13" s="22">
        <v>3176403</v>
      </c>
      <c r="Y13" s="22">
        <v>-615733</v>
      </c>
      <c r="Z13" s="23">
        <v>-19.384599498237474</v>
      </c>
      <c r="AA13" s="20">
        <v>12705615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29144482</v>
      </c>
      <c r="D32" s="29">
        <f t="shared" ref="D32:Y32" si="0">SUM(D6:D31)</f>
        <v>0</v>
      </c>
      <c r="E32" s="30">
        <f t="shared" si="0"/>
        <v>30867840</v>
      </c>
      <c r="F32" s="31">
        <f t="shared" si="0"/>
        <v>30867840</v>
      </c>
      <c r="G32" s="31">
        <f t="shared" si="0"/>
        <v>2646559</v>
      </c>
      <c r="H32" s="31">
        <f t="shared" si="0"/>
        <v>2601197</v>
      </c>
      <c r="I32" s="31">
        <f t="shared" si="0"/>
        <v>2623951</v>
      </c>
      <c r="J32" s="31">
        <f t="shared" si="0"/>
        <v>7871707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7871707</v>
      </c>
      <c r="X32" s="31">
        <f t="shared" si="0"/>
        <v>7716960</v>
      </c>
      <c r="Y32" s="31">
        <f t="shared" si="0"/>
        <v>154747</v>
      </c>
      <c r="Z32" s="32">
        <f>+IF(X32&lt;&gt;0,+(Y32/X32)*100,0)</f>
        <v>2.0052844643486556</v>
      </c>
      <c r="AA32" s="29">
        <f>SUM(AA6:AA31)</f>
        <v>30867840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1663127</v>
      </c>
      <c r="D37" s="20"/>
      <c r="E37" s="21">
        <v>341305</v>
      </c>
      <c r="F37" s="22">
        <v>341305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85326</v>
      </c>
      <c r="Y37" s="22">
        <v>-85326</v>
      </c>
      <c r="Z37" s="23">
        <v>-100</v>
      </c>
      <c r="AA37" s="20">
        <v>341305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5215932</v>
      </c>
      <c r="F38" s="22">
        <v>5215932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1303983</v>
      </c>
      <c r="Y38" s="22">
        <v>-1303983</v>
      </c>
      <c r="Z38" s="23">
        <v>-100</v>
      </c>
      <c r="AA38" s="20">
        <v>5215932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2728394</v>
      </c>
      <c r="D41" s="20"/>
      <c r="E41" s="21">
        <v>2213052</v>
      </c>
      <c r="F41" s="22">
        <v>2213052</v>
      </c>
      <c r="G41" s="22">
        <v>596027</v>
      </c>
      <c r="H41" s="22"/>
      <c r="I41" s="22">
        <v>298013</v>
      </c>
      <c r="J41" s="22">
        <v>894040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894040</v>
      </c>
      <c r="X41" s="22">
        <v>553263</v>
      </c>
      <c r="Y41" s="22">
        <v>340777</v>
      </c>
      <c r="Z41" s="23">
        <v>61.594033940458694</v>
      </c>
      <c r="AA41" s="20">
        <v>2213052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-10730993</v>
      </c>
      <c r="D44" s="20"/>
      <c r="E44" s="21">
        <v>2683953</v>
      </c>
      <c r="F44" s="22">
        <v>2683953</v>
      </c>
      <c r="G44" s="22"/>
      <c r="H44" s="22"/>
      <c r="I44" s="22">
        <v>69154</v>
      </c>
      <c r="J44" s="22">
        <v>69154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69154</v>
      </c>
      <c r="X44" s="22">
        <v>670986</v>
      </c>
      <c r="Y44" s="22">
        <v>-601832</v>
      </c>
      <c r="Z44" s="23">
        <v>-89.693674681737022</v>
      </c>
      <c r="AA44" s="20">
        <v>2683953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-6339472</v>
      </c>
      <c r="D47" s="29">
        <f t="shared" ref="D47:Y47" si="1">SUM(D34:D46)</f>
        <v>0</v>
      </c>
      <c r="E47" s="30">
        <f t="shared" si="1"/>
        <v>10454242</v>
      </c>
      <c r="F47" s="31">
        <f t="shared" si="1"/>
        <v>10454242</v>
      </c>
      <c r="G47" s="31">
        <f t="shared" si="1"/>
        <v>596027</v>
      </c>
      <c r="H47" s="31">
        <f t="shared" si="1"/>
        <v>0</v>
      </c>
      <c r="I47" s="31">
        <f t="shared" si="1"/>
        <v>367167</v>
      </c>
      <c r="J47" s="31">
        <f t="shared" si="1"/>
        <v>963194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963194</v>
      </c>
      <c r="X47" s="31">
        <f t="shared" si="1"/>
        <v>2613558</v>
      </c>
      <c r="Y47" s="31">
        <f t="shared" si="1"/>
        <v>-1650364</v>
      </c>
      <c r="Z47" s="32">
        <f>+IF(X47&lt;&gt;0,+(Y47/X47)*100,0)</f>
        <v>-63.14625502858555</v>
      </c>
      <c r="AA47" s="29">
        <f>SUM(AA34:AA46)</f>
        <v>10454242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35483954</v>
      </c>
      <c r="D48" s="39">
        <f t="shared" si="2"/>
        <v>0</v>
      </c>
      <c r="E48" s="40">
        <f t="shared" si="2"/>
        <v>20413598</v>
      </c>
      <c r="F48" s="41">
        <f t="shared" si="2"/>
        <v>20413598</v>
      </c>
      <c r="G48" s="41">
        <f t="shared" si="2"/>
        <v>2050532</v>
      </c>
      <c r="H48" s="41">
        <f t="shared" si="2"/>
        <v>2601197</v>
      </c>
      <c r="I48" s="41">
        <f t="shared" si="2"/>
        <v>2256784</v>
      </c>
      <c r="J48" s="41">
        <f t="shared" si="2"/>
        <v>6908513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6908513</v>
      </c>
      <c r="X48" s="41">
        <f t="shared" si="2"/>
        <v>5103402</v>
      </c>
      <c r="Y48" s="41">
        <f t="shared" si="2"/>
        <v>1805111</v>
      </c>
      <c r="Z48" s="42">
        <f>+IF(X48&lt;&gt;0,+(Y48/X48)*100,0)</f>
        <v>35.37073896980877</v>
      </c>
      <c r="AA48" s="39">
        <f>+AA32-AA47</f>
        <v>20413598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35483954</v>
      </c>
      <c r="D51" s="48">
        <f t="shared" si="3"/>
        <v>0</v>
      </c>
      <c r="E51" s="49">
        <f t="shared" si="3"/>
        <v>20413598</v>
      </c>
      <c r="F51" s="50">
        <f t="shared" si="3"/>
        <v>20413598</v>
      </c>
      <c r="G51" s="50">
        <f t="shared" si="3"/>
        <v>2050532</v>
      </c>
      <c r="H51" s="50">
        <f t="shared" si="3"/>
        <v>2601197</v>
      </c>
      <c r="I51" s="50">
        <f t="shared" si="3"/>
        <v>2256784</v>
      </c>
      <c r="J51" s="50">
        <f t="shared" si="3"/>
        <v>6908513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6908513</v>
      </c>
      <c r="X51" s="50">
        <f t="shared" si="3"/>
        <v>5103402</v>
      </c>
      <c r="Y51" s="50">
        <f t="shared" si="3"/>
        <v>1805111</v>
      </c>
      <c r="Z51" s="51">
        <f>+IF(X51&lt;&gt;0,+(Y51/X51)*100,0)</f>
        <v>35.37073896980877</v>
      </c>
      <c r="AA51" s="48">
        <f>SUM(AA48:AA50)</f>
        <v>20413598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35483954</v>
      </c>
      <c r="D53" s="54">
        <f>+D51-D52</f>
        <v>0</v>
      </c>
      <c r="E53" s="55">
        <f t="shared" si="4"/>
        <v>20413598</v>
      </c>
      <c r="F53" s="56">
        <f t="shared" si="4"/>
        <v>20413598</v>
      </c>
      <c r="G53" s="56">
        <f t="shared" si="4"/>
        <v>2050532</v>
      </c>
      <c r="H53" s="56">
        <f t="shared" si="4"/>
        <v>2601197</v>
      </c>
      <c r="I53" s="56">
        <f t="shared" si="4"/>
        <v>2256784</v>
      </c>
      <c r="J53" s="56">
        <f t="shared" si="4"/>
        <v>6908513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6908513</v>
      </c>
      <c r="X53" s="56">
        <f t="shared" si="4"/>
        <v>5103402</v>
      </c>
      <c r="Y53" s="56">
        <f t="shared" si="4"/>
        <v>1805111</v>
      </c>
      <c r="Z53" s="57">
        <f>+IF(X53&lt;&gt;0,+(Y53/X53)*100,0)</f>
        <v>35.37073896980877</v>
      </c>
      <c r="AA53" s="54">
        <f>+AA51-AA52</f>
        <v>20413598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35483954</v>
      </c>
      <c r="D56" s="48">
        <f>SUM(D53:D55)</f>
        <v>0</v>
      </c>
      <c r="E56" s="49">
        <f t="shared" si="5"/>
        <v>20413598</v>
      </c>
      <c r="F56" s="50">
        <f t="shared" si="5"/>
        <v>20413598</v>
      </c>
      <c r="G56" s="50">
        <f t="shared" si="5"/>
        <v>2050532</v>
      </c>
      <c r="H56" s="50">
        <f t="shared" si="5"/>
        <v>2601197</v>
      </c>
      <c r="I56" s="50">
        <f t="shared" si="5"/>
        <v>2256784</v>
      </c>
      <c r="J56" s="50">
        <f t="shared" si="5"/>
        <v>6908513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6908513</v>
      </c>
      <c r="X56" s="50">
        <f t="shared" si="5"/>
        <v>5103402</v>
      </c>
      <c r="Y56" s="50">
        <f t="shared" si="5"/>
        <v>1805111</v>
      </c>
      <c r="Z56" s="51">
        <f>+IF(X56&lt;&gt;0,+(Y56/X56)*100,0)</f>
        <v>35.37073896980877</v>
      </c>
      <c r="AA56" s="48">
        <f>SUM(AA53:AA55)</f>
        <v>20413598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35483954</v>
      </c>
      <c r="D59" s="65">
        <f>SUM(D56:D58)</f>
        <v>0</v>
      </c>
      <c r="E59" s="66">
        <f t="shared" si="6"/>
        <v>20413598</v>
      </c>
      <c r="F59" s="67">
        <f t="shared" si="6"/>
        <v>20413598</v>
      </c>
      <c r="G59" s="67">
        <f t="shared" si="6"/>
        <v>2050532</v>
      </c>
      <c r="H59" s="67">
        <f t="shared" si="6"/>
        <v>2601197</v>
      </c>
      <c r="I59" s="67">
        <f t="shared" si="6"/>
        <v>2256784</v>
      </c>
      <c r="J59" s="67">
        <f t="shared" si="6"/>
        <v>6908513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6908513</v>
      </c>
      <c r="X59" s="67">
        <f t="shared" si="6"/>
        <v>5103402</v>
      </c>
      <c r="Y59" s="67">
        <f t="shared" si="6"/>
        <v>1805111</v>
      </c>
      <c r="Z59" s="68">
        <f>+IF(X59&lt;&gt;0,+(Y59/X59)*100,0)</f>
        <v>35.37073896980877</v>
      </c>
      <c r="AA59" s="65">
        <f>SUM(AA56:AA58)</f>
        <v>20413598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5385733</v>
      </c>
      <c r="D9" s="20"/>
      <c r="E9" s="21">
        <v>5550000</v>
      </c>
      <c r="F9" s="22">
        <v>5550000</v>
      </c>
      <c r="G9" s="22">
        <v>505988</v>
      </c>
      <c r="H9" s="22">
        <v>481464</v>
      </c>
      <c r="I9" s="22">
        <v>461861</v>
      </c>
      <c r="J9" s="22">
        <v>1449313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1449313</v>
      </c>
      <c r="X9" s="22">
        <v>1387500</v>
      </c>
      <c r="Y9" s="22">
        <v>61813</v>
      </c>
      <c r="Z9" s="23">
        <v>4.4549909909909911</v>
      </c>
      <c r="AA9" s="20">
        <v>5550000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5385733</v>
      </c>
      <c r="D32" s="29">
        <f t="shared" ref="D32:Y32" si="0">SUM(D6:D31)</f>
        <v>0</v>
      </c>
      <c r="E32" s="30">
        <f t="shared" si="0"/>
        <v>5550000</v>
      </c>
      <c r="F32" s="31">
        <f t="shared" si="0"/>
        <v>5550000</v>
      </c>
      <c r="G32" s="31">
        <f t="shared" si="0"/>
        <v>505988</v>
      </c>
      <c r="H32" s="31">
        <f t="shared" si="0"/>
        <v>481464</v>
      </c>
      <c r="I32" s="31">
        <f t="shared" si="0"/>
        <v>461861</v>
      </c>
      <c r="J32" s="31">
        <f t="shared" si="0"/>
        <v>1449313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1449313</v>
      </c>
      <c r="X32" s="31">
        <f t="shared" si="0"/>
        <v>1387500</v>
      </c>
      <c r="Y32" s="31">
        <f t="shared" si="0"/>
        <v>61813</v>
      </c>
      <c r="Z32" s="32">
        <f>+IF(X32&lt;&gt;0,+(Y32/X32)*100,0)</f>
        <v>4.4549909909909911</v>
      </c>
      <c r="AA32" s="29">
        <f>SUM(AA6:AA31)</f>
        <v>5550000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1319560</v>
      </c>
      <c r="F39" s="22">
        <v>1319560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329890</v>
      </c>
      <c r="Y39" s="22">
        <v>-329890</v>
      </c>
      <c r="Z39" s="23">
        <v>-100</v>
      </c>
      <c r="AA39" s="20">
        <v>1319560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8546413</v>
      </c>
      <c r="D44" s="20"/>
      <c r="E44" s="21">
        <v>9900000</v>
      </c>
      <c r="F44" s="22">
        <v>9900000</v>
      </c>
      <c r="G44" s="22">
        <v>699158</v>
      </c>
      <c r="H44" s="22">
        <v>699158</v>
      </c>
      <c r="I44" s="22">
        <v>699157</v>
      </c>
      <c r="J44" s="22">
        <v>2097473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2097473</v>
      </c>
      <c r="X44" s="22">
        <v>2475000</v>
      </c>
      <c r="Y44" s="22">
        <v>-377527</v>
      </c>
      <c r="Z44" s="23">
        <v>-15.253616161616163</v>
      </c>
      <c r="AA44" s="20">
        <v>9900000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8546413</v>
      </c>
      <c r="D47" s="29">
        <f t="shared" ref="D47:Y47" si="1">SUM(D34:D46)</f>
        <v>0</v>
      </c>
      <c r="E47" s="30">
        <f t="shared" si="1"/>
        <v>11219560</v>
      </c>
      <c r="F47" s="31">
        <f t="shared" si="1"/>
        <v>11219560</v>
      </c>
      <c r="G47" s="31">
        <f t="shared" si="1"/>
        <v>699158</v>
      </c>
      <c r="H47" s="31">
        <f t="shared" si="1"/>
        <v>699158</v>
      </c>
      <c r="I47" s="31">
        <f t="shared" si="1"/>
        <v>699157</v>
      </c>
      <c r="J47" s="31">
        <f t="shared" si="1"/>
        <v>2097473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2097473</v>
      </c>
      <c r="X47" s="31">
        <f t="shared" si="1"/>
        <v>2804890</v>
      </c>
      <c r="Y47" s="31">
        <f t="shared" si="1"/>
        <v>-707417</v>
      </c>
      <c r="Z47" s="32">
        <f>+IF(X47&lt;&gt;0,+(Y47/X47)*100,0)</f>
        <v>-25.220846450306428</v>
      </c>
      <c r="AA47" s="29">
        <f>SUM(AA34:AA46)</f>
        <v>11219560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-3160680</v>
      </c>
      <c r="D48" s="39">
        <f t="shared" si="2"/>
        <v>0</v>
      </c>
      <c r="E48" s="40">
        <f t="shared" si="2"/>
        <v>-5669560</v>
      </c>
      <c r="F48" s="41">
        <f t="shared" si="2"/>
        <v>-5669560</v>
      </c>
      <c r="G48" s="41">
        <f t="shared" si="2"/>
        <v>-193170</v>
      </c>
      <c r="H48" s="41">
        <f t="shared" si="2"/>
        <v>-217694</v>
      </c>
      <c r="I48" s="41">
        <f t="shared" si="2"/>
        <v>-237296</v>
      </c>
      <c r="J48" s="41">
        <f t="shared" si="2"/>
        <v>-648160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-648160</v>
      </c>
      <c r="X48" s="41">
        <f t="shared" si="2"/>
        <v>-1417390</v>
      </c>
      <c r="Y48" s="41">
        <f t="shared" si="2"/>
        <v>769230</v>
      </c>
      <c r="Z48" s="42">
        <f>+IF(X48&lt;&gt;0,+(Y48/X48)*100,0)</f>
        <v>-54.270878163384815</v>
      </c>
      <c r="AA48" s="39">
        <f>+AA32-AA47</f>
        <v>-5669560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-3160680</v>
      </c>
      <c r="D51" s="48">
        <f t="shared" si="3"/>
        <v>0</v>
      </c>
      <c r="E51" s="49">
        <f t="shared" si="3"/>
        <v>-5669560</v>
      </c>
      <c r="F51" s="50">
        <f t="shared" si="3"/>
        <v>-5669560</v>
      </c>
      <c r="G51" s="50">
        <f t="shared" si="3"/>
        <v>-193170</v>
      </c>
      <c r="H51" s="50">
        <f t="shared" si="3"/>
        <v>-217694</v>
      </c>
      <c r="I51" s="50">
        <f t="shared" si="3"/>
        <v>-237296</v>
      </c>
      <c r="J51" s="50">
        <f t="shared" si="3"/>
        <v>-648160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-648160</v>
      </c>
      <c r="X51" s="50">
        <f t="shared" si="3"/>
        <v>-1417390</v>
      </c>
      <c r="Y51" s="50">
        <f t="shared" si="3"/>
        <v>769230</v>
      </c>
      <c r="Z51" s="51">
        <f>+IF(X51&lt;&gt;0,+(Y51/X51)*100,0)</f>
        <v>-54.270878163384815</v>
      </c>
      <c r="AA51" s="48">
        <f>SUM(AA48:AA50)</f>
        <v>-5669560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-3160680</v>
      </c>
      <c r="D53" s="54">
        <f>+D51-D52</f>
        <v>0</v>
      </c>
      <c r="E53" s="55">
        <f t="shared" si="4"/>
        <v>-5669560</v>
      </c>
      <c r="F53" s="56">
        <f t="shared" si="4"/>
        <v>-5669560</v>
      </c>
      <c r="G53" s="56">
        <f t="shared" si="4"/>
        <v>-193170</v>
      </c>
      <c r="H53" s="56">
        <f t="shared" si="4"/>
        <v>-217694</v>
      </c>
      <c r="I53" s="56">
        <f t="shared" si="4"/>
        <v>-237296</v>
      </c>
      <c r="J53" s="56">
        <f t="shared" si="4"/>
        <v>-648160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-648160</v>
      </c>
      <c r="X53" s="56">
        <f t="shared" si="4"/>
        <v>-1417390</v>
      </c>
      <c r="Y53" s="56">
        <f t="shared" si="4"/>
        <v>769230</v>
      </c>
      <c r="Z53" s="57">
        <f>+IF(X53&lt;&gt;0,+(Y53/X53)*100,0)</f>
        <v>-54.270878163384815</v>
      </c>
      <c r="AA53" s="54">
        <f>+AA51-AA52</f>
        <v>-5669560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-3160680</v>
      </c>
      <c r="D56" s="48">
        <f>SUM(D53:D55)</f>
        <v>0</v>
      </c>
      <c r="E56" s="49">
        <f t="shared" si="5"/>
        <v>-5669560</v>
      </c>
      <c r="F56" s="50">
        <f t="shared" si="5"/>
        <v>-5669560</v>
      </c>
      <c r="G56" s="50">
        <f t="shared" si="5"/>
        <v>-193170</v>
      </c>
      <c r="H56" s="50">
        <f t="shared" si="5"/>
        <v>-217694</v>
      </c>
      <c r="I56" s="50">
        <f t="shared" si="5"/>
        <v>-237296</v>
      </c>
      <c r="J56" s="50">
        <f t="shared" si="5"/>
        <v>-648160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-648160</v>
      </c>
      <c r="X56" s="50">
        <f t="shared" si="5"/>
        <v>-1417390</v>
      </c>
      <c r="Y56" s="50">
        <f t="shared" si="5"/>
        <v>769230</v>
      </c>
      <c r="Z56" s="51">
        <f>+IF(X56&lt;&gt;0,+(Y56/X56)*100,0)</f>
        <v>-54.270878163384815</v>
      </c>
      <c r="AA56" s="48">
        <f>SUM(AA53:AA55)</f>
        <v>-5669560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-3160680</v>
      </c>
      <c r="D59" s="65">
        <f>SUM(D56:D58)</f>
        <v>0</v>
      </c>
      <c r="E59" s="66">
        <f t="shared" si="6"/>
        <v>-5669560</v>
      </c>
      <c r="F59" s="67">
        <f t="shared" si="6"/>
        <v>-5669560</v>
      </c>
      <c r="G59" s="67">
        <f t="shared" si="6"/>
        <v>-193170</v>
      </c>
      <c r="H59" s="67">
        <f t="shared" si="6"/>
        <v>-217694</v>
      </c>
      <c r="I59" s="67">
        <f t="shared" si="6"/>
        <v>-237296</v>
      </c>
      <c r="J59" s="67">
        <f t="shared" si="6"/>
        <v>-648160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-648160</v>
      </c>
      <c r="X59" s="67">
        <f t="shared" si="6"/>
        <v>-1417390</v>
      </c>
      <c r="Y59" s="67">
        <f t="shared" si="6"/>
        <v>769230</v>
      </c>
      <c r="Z59" s="68">
        <f>+IF(X59&lt;&gt;0,+(Y59/X59)*100,0)</f>
        <v>-54.270878163384815</v>
      </c>
      <c r="AA59" s="65">
        <f>SUM(AA56:AA58)</f>
        <v>-5669560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21235018</v>
      </c>
      <c r="D9" s="20"/>
      <c r="E9" s="21">
        <v>23429376</v>
      </c>
      <c r="F9" s="22">
        <v>23429376</v>
      </c>
      <c r="G9" s="22">
        <v>1467326</v>
      </c>
      <c r="H9" s="22">
        <v>1447618</v>
      </c>
      <c r="I9" s="22">
        <v>1451591</v>
      </c>
      <c r="J9" s="22">
        <v>4366535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4366535</v>
      </c>
      <c r="X9" s="22">
        <v>5857344</v>
      </c>
      <c r="Y9" s="22">
        <v>-1490809</v>
      </c>
      <c r="Z9" s="23">
        <v>-25.451962527725879</v>
      </c>
      <c r="AA9" s="20">
        <v>23429376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193141</v>
      </c>
      <c r="H26" s="22">
        <v>192416</v>
      </c>
      <c r="I26" s="22">
        <v>193153</v>
      </c>
      <c r="J26" s="22">
        <v>578710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578710</v>
      </c>
      <c r="X26" s="22"/>
      <c r="Y26" s="22">
        <v>578710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21235018</v>
      </c>
      <c r="D32" s="29">
        <f t="shared" ref="D32:Y32" si="0">SUM(D6:D31)</f>
        <v>0</v>
      </c>
      <c r="E32" s="30">
        <f t="shared" si="0"/>
        <v>23429376</v>
      </c>
      <c r="F32" s="31">
        <f t="shared" si="0"/>
        <v>23429376</v>
      </c>
      <c r="G32" s="31">
        <f t="shared" si="0"/>
        <v>1660467</v>
      </c>
      <c r="H32" s="31">
        <f t="shared" si="0"/>
        <v>1640034</v>
      </c>
      <c r="I32" s="31">
        <f t="shared" si="0"/>
        <v>1644744</v>
      </c>
      <c r="J32" s="31">
        <f t="shared" si="0"/>
        <v>4945245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4945245</v>
      </c>
      <c r="X32" s="31">
        <f t="shared" si="0"/>
        <v>5857344</v>
      </c>
      <c r="Y32" s="31">
        <f t="shared" si="0"/>
        <v>-912099</v>
      </c>
      <c r="Z32" s="32">
        <f>+IF(X32&lt;&gt;0,+(Y32/X32)*100,0)</f>
        <v>-15.571887189825286</v>
      </c>
      <c r="AA32" s="29">
        <f>SUM(AA6:AA31)</f>
        <v>23429376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2177389</v>
      </c>
      <c r="F34" s="22">
        <v>2177389</v>
      </c>
      <c r="G34" s="22"/>
      <c r="H34" s="22">
        <v>843343</v>
      </c>
      <c r="I34" s="22">
        <v>922589</v>
      </c>
      <c r="J34" s="22">
        <v>1765932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1765932</v>
      </c>
      <c r="X34" s="22">
        <v>544347</v>
      </c>
      <c r="Y34" s="22">
        <v>1221585</v>
      </c>
      <c r="Z34" s="23">
        <v>224.41292043494317</v>
      </c>
      <c r="AA34" s="20">
        <v>2177389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192800</v>
      </c>
      <c r="D37" s="20"/>
      <c r="E37" s="21">
        <v>300000</v>
      </c>
      <c r="F37" s="22">
        <v>300000</v>
      </c>
      <c r="G37" s="22"/>
      <c r="H37" s="22">
        <v>23046</v>
      </c>
      <c r="I37" s="22">
        <v>17389</v>
      </c>
      <c r="J37" s="22">
        <v>40435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40435</v>
      </c>
      <c r="X37" s="22">
        <v>75000</v>
      </c>
      <c r="Y37" s="22">
        <v>-34565</v>
      </c>
      <c r="Z37" s="23">
        <v>-46.086666666666666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6919516</v>
      </c>
      <c r="D41" s="20"/>
      <c r="E41" s="21">
        <v>7800000</v>
      </c>
      <c r="F41" s="22">
        <v>7800000</v>
      </c>
      <c r="G41" s="22"/>
      <c r="H41" s="22">
        <v>1227888</v>
      </c>
      <c r="I41" s="22">
        <v>642723</v>
      </c>
      <c r="J41" s="22">
        <v>1870611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1870611</v>
      </c>
      <c r="X41" s="22">
        <v>1950000</v>
      </c>
      <c r="Y41" s="22">
        <v>-79389</v>
      </c>
      <c r="Z41" s="23">
        <v>-4.0712307692307697</v>
      </c>
      <c r="AA41" s="20">
        <v>7800000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39330</v>
      </c>
      <c r="D44" s="20"/>
      <c r="E44" s="21">
        <v>177200</v>
      </c>
      <c r="F44" s="22">
        <v>177200</v>
      </c>
      <c r="G44" s="22"/>
      <c r="H44" s="22">
        <v>1822</v>
      </c>
      <c r="I44" s="22">
        <v>2318</v>
      </c>
      <c r="J44" s="22">
        <v>4140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4140</v>
      </c>
      <c r="X44" s="22">
        <v>44301</v>
      </c>
      <c r="Y44" s="22">
        <v>-40161</v>
      </c>
      <c r="Z44" s="23">
        <v>-90.65483849123045</v>
      </c>
      <c r="AA44" s="20">
        <v>177200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7151646</v>
      </c>
      <c r="D47" s="29">
        <f t="shared" ref="D47:Y47" si="1">SUM(D34:D46)</f>
        <v>0</v>
      </c>
      <c r="E47" s="30">
        <f t="shared" si="1"/>
        <v>10454589</v>
      </c>
      <c r="F47" s="31">
        <f t="shared" si="1"/>
        <v>10454589</v>
      </c>
      <c r="G47" s="31">
        <f t="shared" si="1"/>
        <v>0</v>
      </c>
      <c r="H47" s="31">
        <f t="shared" si="1"/>
        <v>2096099</v>
      </c>
      <c r="I47" s="31">
        <f t="shared" si="1"/>
        <v>1585019</v>
      </c>
      <c r="J47" s="31">
        <f t="shared" si="1"/>
        <v>3681118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3681118</v>
      </c>
      <c r="X47" s="31">
        <f t="shared" si="1"/>
        <v>2613648</v>
      </c>
      <c r="Y47" s="31">
        <f t="shared" si="1"/>
        <v>1067470</v>
      </c>
      <c r="Z47" s="32">
        <f>+IF(X47&lt;&gt;0,+(Y47/X47)*100,0)</f>
        <v>40.842148598434065</v>
      </c>
      <c r="AA47" s="29">
        <f>SUM(AA34:AA46)</f>
        <v>10454589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14083372</v>
      </c>
      <c r="D48" s="39">
        <f t="shared" si="2"/>
        <v>0</v>
      </c>
      <c r="E48" s="40">
        <f t="shared" si="2"/>
        <v>12974787</v>
      </c>
      <c r="F48" s="41">
        <f t="shared" si="2"/>
        <v>12974787</v>
      </c>
      <c r="G48" s="41">
        <f t="shared" si="2"/>
        <v>1660467</v>
      </c>
      <c r="H48" s="41">
        <f t="shared" si="2"/>
        <v>-456065</v>
      </c>
      <c r="I48" s="41">
        <f t="shared" si="2"/>
        <v>59725</v>
      </c>
      <c r="J48" s="41">
        <f t="shared" si="2"/>
        <v>1264127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1264127</v>
      </c>
      <c r="X48" s="41">
        <f t="shared" si="2"/>
        <v>3243696</v>
      </c>
      <c r="Y48" s="41">
        <f t="shared" si="2"/>
        <v>-1979569</v>
      </c>
      <c r="Z48" s="42">
        <f>+IF(X48&lt;&gt;0,+(Y48/X48)*100,0)</f>
        <v>-61.028191297828158</v>
      </c>
      <c r="AA48" s="39">
        <f>+AA32-AA47</f>
        <v>12974787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14083372</v>
      </c>
      <c r="D51" s="48">
        <f t="shared" si="3"/>
        <v>0</v>
      </c>
      <c r="E51" s="49">
        <f t="shared" si="3"/>
        <v>12974787</v>
      </c>
      <c r="F51" s="50">
        <f t="shared" si="3"/>
        <v>12974787</v>
      </c>
      <c r="G51" s="50">
        <f t="shared" si="3"/>
        <v>1660467</v>
      </c>
      <c r="H51" s="50">
        <f t="shared" si="3"/>
        <v>-456065</v>
      </c>
      <c r="I51" s="50">
        <f t="shared" si="3"/>
        <v>59725</v>
      </c>
      <c r="J51" s="50">
        <f t="shared" si="3"/>
        <v>1264127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1264127</v>
      </c>
      <c r="X51" s="50">
        <f t="shared" si="3"/>
        <v>3243696</v>
      </c>
      <c r="Y51" s="50">
        <f t="shared" si="3"/>
        <v>-1979569</v>
      </c>
      <c r="Z51" s="51">
        <f>+IF(X51&lt;&gt;0,+(Y51/X51)*100,0)</f>
        <v>-61.028191297828158</v>
      </c>
      <c r="AA51" s="48">
        <f>SUM(AA48:AA50)</f>
        <v>12974787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14083372</v>
      </c>
      <c r="D53" s="54">
        <f>+D51-D52</f>
        <v>0</v>
      </c>
      <c r="E53" s="55">
        <f t="shared" si="4"/>
        <v>12974787</v>
      </c>
      <c r="F53" s="56">
        <f t="shared" si="4"/>
        <v>12974787</v>
      </c>
      <c r="G53" s="56">
        <f t="shared" si="4"/>
        <v>1660467</v>
      </c>
      <c r="H53" s="56">
        <f t="shared" si="4"/>
        <v>-456065</v>
      </c>
      <c r="I53" s="56">
        <f t="shared" si="4"/>
        <v>59725</v>
      </c>
      <c r="J53" s="56">
        <f t="shared" si="4"/>
        <v>1264127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1264127</v>
      </c>
      <c r="X53" s="56">
        <f t="shared" si="4"/>
        <v>3243696</v>
      </c>
      <c r="Y53" s="56">
        <f t="shared" si="4"/>
        <v>-1979569</v>
      </c>
      <c r="Z53" s="57">
        <f>+IF(X53&lt;&gt;0,+(Y53/X53)*100,0)</f>
        <v>-61.028191297828158</v>
      </c>
      <c r="AA53" s="54">
        <f>+AA51-AA52</f>
        <v>12974787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14083372</v>
      </c>
      <c r="D56" s="48">
        <f>SUM(D53:D55)</f>
        <v>0</v>
      </c>
      <c r="E56" s="49">
        <f t="shared" si="5"/>
        <v>12974787</v>
      </c>
      <c r="F56" s="50">
        <f t="shared" si="5"/>
        <v>12974787</v>
      </c>
      <c r="G56" s="50">
        <f t="shared" si="5"/>
        <v>1660467</v>
      </c>
      <c r="H56" s="50">
        <f t="shared" si="5"/>
        <v>-456065</v>
      </c>
      <c r="I56" s="50">
        <f t="shared" si="5"/>
        <v>59725</v>
      </c>
      <c r="J56" s="50">
        <f t="shared" si="5"/>
        <v>1264127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1264127</v>
      </c>
      <c r="X56" s="50">
        <f t="shared" si="5"/>
        <v>3243696</v>
      </c>
      <c r="Y56" s="50">
        <f t="shared" si="5"/>
        <v>-1979569</v>
      </c>
      <c r="Z56" s="51">
        <f>+IF(X56&lt;&gt;0,+(Y56/X56)*100,0)</f>
        <v>-61.028191297828158</v>
      </c>
      <c r="AA56" s="48">
        <f>SUM(AA53:AA55)</f>
        <v>12974787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14083372</v>
      </c>
      <c r="D59" s="65">
        <f>SUM(D56:D58)</f>
        <v>0</v>
      </c>
      <c r="E59" s="66">
        <f t="shared" si="6"/>
        <v>12974787</v>
      </c>
      <c r="F59" s="67">
        <f t="shared" si="6"/>
        <v>12974787</v>
      </c>
      <c r="G59" s="67">
        <f t="shared" si="6"/>
        <v>1660467</v>
      </c>
      <c r="H59" s="67">
        <f t="shared" si="6"/>
        <v>-456065</v>
      </c>
      <c r="I59" s="67">
        <f t="shared" si="6"/>
        <v>59725</v>
      </c>
      <c r="J59" s="67">
        <f t="shared" si="6"/>
        <v>1264127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1264127</v>
      </c>
      <c r="X59" s="67">
        <f t="shared" si="6"/>
        <v>3243696</v>
      </c>
      <c r="Y59" s="67">
        <f t="shared" si="6"/>
        <v>-1979569</v>
      </c>
      <c r="Z59" s="68">
        <f>+IF(X59&lt;&gt;0,+(Y59/X59)*100,0)</f>
        <v>-61.028191297828158</v>
      </c>
      <c r="AA59" s="65">
        <f>SUM(AA56:AA58)</f>
        <v>12974787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28998419</v>
      </c>
      <c r="D9" s="20"/>
      <c r="E9" s="21">
        <v>36698832</v>
      </c>
      <c r="F9" s="22">
        <v>36698832</v>
      </c>
      <c r="G9" s="22">
        <v>1740875</v>
      </c>
      <c r="H9" s="22">
        <v>1851285</v>
      </c>
      <c r="I9" s="22">
        <v>2345259</v>
      </c>
      <c r="J9" s="22">
        <v>5937419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5937419</v>
      </c>
      <c r="X9" s="22">
        <v>9174857</v>
      </c>
      <c r="Y9" s="22">
        <v>-3237438</v>
      </c>
      <c r="Z9" s="23">
        <v>-35.285977754203692</v>
      </c>
      <c r="AA9" s="20">
        <v>36698832</v>
      </c>
    </row>
    <row r="10" spans="1:27" ht="13.5" x14ac:dyDescent="0.25">
      <c r="A10" s="19" t="s">
        <v>38</v>
      </c>
      <c r="B10" s="15" t="s">
        <v>32</v>
      </c>
      <c r="C10" s="20">
        <v>3460</v>
      </c>
      <c r="D10" s="20"/>
      <c r="E10" s="21">
        <v>5000</v>
      </c>
      <c r="F10" s="22">
        <v>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1251</v>
      </c>
      <c r="Y10" s="22">
        <v>-1251</v>
      </c>
      <c r="Z10" s="23">
        <v>-100</v>
      </c>
      <c r="AA10" s="20">
        <v>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11030206</v>
      </c>
      <c r="D13" s="20"/>
      <c r="E13" s="21">
        <v>13100000</v>
      </c>
      <c r="F13" s="22">
        <v>13100000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3275001</v>
      </c>
      <c r="Y13" s="22">
        <v>-3275001</v>
      </c>
      <c r="Z13" s="23">
        <v>-100</v>
      </c>
      <c r="AA13" s="20">
        <v>13100000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1000</v>
      </c>
      <c r="F23" s="22">
        <v>1000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</v>
      </c>
      <c r="Y23" s="22">
        <v>-249</v>
      </c>
      <c r="Z23" s="23">
        <v>-100</v>
      </c>
      <c r="AA23" s="20">
        <v>1000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971348</v>
      </c>
      <c r="H26" s="22">
        <v>969720</v>
      </c>
      <c r="I26" s="22">
        <v>985499</v>
      </c>
      <c r="J26" s="22">
        <v>2926567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2926567</v>
      </c>
      <c r="X26" s="22"/>
      <c r="Y26" s="22">
        <v>2926567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40032085</v>
      </c>
      <c r="D32" s="29">
        <f t="shared" ref="D32:Y32" si="0">SUM(D6:D31)</f>
        <v>0</v>
      </c>
      <c r="E32" s="30">
        <f t="shared" si="0"/>
        <v>49804832</v>
      </c>
      <c r="F32" s="31">
        <f t="shared" si="0"/>
        <v>49804832</v>
      </c>
      <c r="G32" s="31">
        <f t="shared" si="0"/>
        <v>2712223</v>
      </c>
      <c r="H32" s="31">
        <f t="shared" si="0"/>
        <v>2821005</v>
      </c>
      <c r="I32" s="31">
        <f t="shared" si="0"/>
        <v>3330758</v>
      </c>
      <c r="J32" s="31">
        <f t="shared" si="0"/>
        <v>8863986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8863986</v>
      </c>
      <c r="X32" s="31">
        <f t="shared" si="0"/>
        <v>12451358</v>
      </c>
      <c r="Y32" s="31">
        <f t="shared" si="0"/>
        <v>-3587372</v>
      </c>
      <c r="Z32" s="32">
        <f>+IF(X32&lt;&gt;0,+(Y32/X32)*100,0)</f>
        <v>-28.811090324444933</v>
      </c>
      <c r="AA32" s="29">
        <f>SUM(AA6:AA31)</f>
        <v>49804832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57969788</v>
      </c>
      <c r="D34" s="20"/>
      <c r="E34" s="21">
        <v>60355284</v>
      </c>
      <c r="F34" s="22">
        <v>60355284</v>
      </c>
      <c r="G34" s="22">
        <v>5095771</v>
      </c>
      <c r="H34" s="22">
        <v>6074001</v>
      </c>
      <c r="I34" s="22">
        <v>3944821</v>
      </c>
      <c r="J34" s="22">
        <v>15114593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15114593</v>
      </c>
      <c r="X34" s="22">
        <v>14485275</v>
      </c>
      <c r="Y34" s="22">
        <v>629318</v>
      </c>
      <c r="Z34" s="23">
        <v>4.3445360892354481</v>
      </c>
      <c r="AA34" s="20">
        <v>60355284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2937234</v>
      </c>
      <c r="D37" s="20"/>
      <c r="E37" s="21">
        <v>3000000</v>
      </c>
      <c r="F37" s="22">
        <v>3000000</v>
      </c>
      <c r="G37" s="22">
        <v>148437</v>
      </c>
      <c r="H37" s="22">
        <v>523623</v>
      </c>
      <c r="I37" s="22">
        <v>164522</v>
      </c>
      <c r="J37" s="22">
        <v>836582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836582</v>
      </c>
      <c r="X37" s="22">
        <v>850000</v>
      </c>
      <c r="Y37" s="22">
        <v>-13418</v>
      </c>
      <c r="Z37" s="23">
        <v>-1.5785882352941178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>
        <v>27868242</v>
      </c>
      <c r="D38" s="20"/>
      <c r="E38" s="21">
        <v>40352000</v>
      </c>
      <c r="F38" s="22">
        <v>40352000</v>
      </c>
      <c r="G38" s="22"/>
      <c r="H38" s="22"/>
      <c r="I38" s="22">
        <v>3901682</v>
      </c>
      <c r="J38" s="22">
        <v>3901682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3901682</v>
      </c>
      <c r="X38" s="22">
        <v>13000000</v>
      </c>
      <c r="Y38" s="22">
        <v>-9098318</v>
      </c>
      <c r="Z38" s="23">
        <v>-69.987061538461532</v>
      </c>
      <c r="AA38" s="20">
        <v>40352000</v>
      </c>
    </row>
    <row r="39" spans="1:27" ht="13.5" x14ac:dyDescent="0.25">
      <c r="A39" s="19" t="s">
        <v>65</v>
      </c>
      <c r="B39" s="15" t="s">
        <v>32</v>
      </c>
      <c r="C39" s="20">
        <v>4432730</v>
      </c>
      <c r="D39" s="20"/>
      <c r="E39" s="21">
        <v>5314783</v>
      </c>
      <c r="F39" s="22">
        <v>5314783</v>
      </c>
      <c r="G39" s="22">
        <v>311625</v>
      </c>
      <c r="H39" s="22">
        <v>311625</v>
      </c>
      <c r="I39" s="22">
        <v>464930</v>
      </c>
      <c r="J39" s="22">
        <v>1088180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1088180</v>
      </c>
      <c r="X39" s="22">
        <v>373056</v>
      </c>
      <c r="Y39" s="22">
        <v>715124</v>
      </c>
      <c r="Z39" s="23">
        <v>191.69347229370391</v>
      </c>
      <c r="AA39" s="20">
        <v>5314783</v>
      </c>
    </row>
    <row r="40" spans="1:27" ht="13.5" x14ac:dyDescent="0.25">
      <c r="A40" s="19" t="s">
        <v>40</v>
      </c>
      <c r="B40" s="15" t="s">
        <v>32</v>
      </c>
      <c r="C40" s="20">
        <v>3037776</v>
      </c>
      <c r="D40" s="20"/>
      <c r="E40" s="21">
        <v>2307800</v>
      </c>
      <c r="F40" s="22">
        <v>2307800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2307800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170500</v>
      </c>
      <c r="F41" s="22">
        <v>170500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24900</v>
      </c>
      <c r="Y41" s="22">
        <v>-24900</v>
      </c>
      <c r="Z41" s="23">
        <v>-100</v>
      </c>
      <c r="AA41" s="20">
        <v>170500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3333647</v>
      </c>
      <c r="D44" s="20"/>
      <c r="E44" s="21">
        <v>5462939</v>
      </c>
      <c r="F44" s="22">
        <v>5462939</v>
      </c>
      <c r="G44" s="22">
        <v>36564</v>
      </c>
      <c r="H44" s="22">
        <v>421235</v>
      </c>
      <c r="I44" s="22">
        <v>505407</v>
      </c>
      <c r="J44" s="22">
        <v>963206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963206</v>
      </c>
      <c r="X44" s="22">
        <v>1538500</v>
      </c>
      <c r="Y44" s="22">
        <v>-575294</v>
      </c>
      <c r="Z44" s="23">
        <v>-37.393175170620736</v>
      </c>
      <c r="AA44" s="20">
        <v>5462939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99579417</v>
      </c>
      <c r="D47" s="29">
        <f t="shared" ref="D47:Y47" si="1">SUM(D34:D46)</f>
        <v>0</v>
      </c>
      <c r="E47" s="30">
        <f t="shared" si="1"/>
        <v>116963306</v>
      </c>
      <c r="F47" s="31">
        <f t="shared" si="1"/>
        <v>116963306</v>
      </c>
      <c r="G47" s="31">
        <f t="shared" si="1"/>
        <v>5592397</v>
      </c>
      <c r="H47" s="31">
        <f t="shared" si="1"/>
        <v>7330484</v>
      </c>
      <c r="I47" s="31">
        <f t="shared" si="1"/>
        <v>8981362</v>
      </c>
      <c r="J47" s="31">
        <f t="shared" si="1"/>
        <v>21904243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21904243</v>
      </c>
      <c r="X47" s="31">
        <f t="shared" si="1"/>
        <v>30271731</v>
      </c>
      <c r="Y47" s="31">
        <f t="shared" si="1"/>
        <v>-8367488</v>
      </c>
      <c r="Z47" s="32">
        <f>+IF(X47&lt;&gt;0,+(Y47/X47)*100,0)</f>
        <v>-27.641260422141041</v>
      </c>
      <c r="AA47" s="29">
        <f>SUM(AA34:AA46)</f>
        <v>116963306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-59547332</v>
      </c>
      <c r="D48" s="39">
        <f t="shared" si="2"/>
        <v>0</v>
      </c>
      <c r="E48" s="40">
        <f t="shared" si="2"/>
        <v>-67158474</v>
      </c>
      <c r="F48" s="41">
        <f t="shared" si="2"/>
        <v>-67158474</v>
      </c>
      <c r="G48" s="41">
        <f t="shared" si="2"/>
        <v>-2880174</v>
      </c>
      <c r="H48" s="41">
        <f t="shared" si="2"/>
        <v>-4509479</v>
      </c>
      <c r="I48" s="41">
        <f t="shared" si="2"/>
        <v>-5650604</v>
      </c>
      <c r="J48" s="41">
        <f t="shared" si="2"/>
        <v>-13040257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-13040257</v>
      </c>
      <c r="X48" s="41">
        <f t="shared" si="2"/>
        <v>-17820373</v>
      </c>
      <c r="Y48" s="41">
        <f t="shared" si="2"/>
        <v>4780116</v>
      </c>
      <c r="Z48" s="42">
        <f>+IF(X48&lt;&gt;0,+(Y48/X48)*100,0)</f>
        <v>-26.823882979329333</v>
      </c>
      <c r="AA48" s="39">
        <f>+AA32-AA47</f>
        <v>-67158474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-59547332</v>
      </c>
      <c r="D51" s="48">
        <f t="shared" si="3"/>
        <v>0</v>
      </c>
      <c r="E51" s="49">
        <f t="shared" si="3"/>
        <v>-67158474</v>
      </c>
      <c r="F51" s="50">
        <f t="shared" si="3"/>
        <v>-67158474</v>
      </c>
      <c r="G51" s="50">
        <f t="shared" si="3"/>
        <v>-2880174</v>
      </c>
      <c r="H51" s="50">
        <f t="shared" si="3"/>
        <v>-4509479</v>
      </c>
      <c r="I51" s="50">
        <f t="shared" si="3"/>
        <v>-5650604</v>
      </c>
      <c r="J51" s="50">
        <f t="shared" si="3"/>
        <v>-13040257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-13040257</v>
      </c>
      <c r="X51" s="50">
        <f t="shared" si="3"/>
        <v>-17820373</v>
      </c>
      <c r="Y51" s="50">
        <f t="shared" si="3"/>
        <v>4780116</v>
      </c>
      <c r="Z51" s="51">
        <f>+IF(X51&lt;&gt;0,+(Y51/X51)*100,0)</f>
        <v>-26.823882979329333</v>
      </c>
      <c r="AA51" s="48">
        <f>SUM(AA48:AA50)</f>
        <v>-67158474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-59547332</v>
      </c>
      <c r="D53" s="54">
        <f>+D51-D52</f>
        <v>0</v>
      </c>
      <c r="E53" s="55">
        <f t="shared" si="4"/>
        <v>-67158474</v>
      </c>
      <c r="F53" s="56">
        <f t="shared" si="4"/>
        <v>-67158474</v>
      </c>
      <c r="G53" s="56">
        <f t="shared" si="4"/>
        <v>-2880174</v>
      </c>
      <c r="H53" s="56">
        <f t="shared" si="4"/>
        <v>-4509479</v>
      </c>
      <c r="I53" s="56">
        <f t="shared" si="4"/>
        <v>-5650604</v>
      </c>
      <c r="J53" s="56">
        <f t="shared" si="4"/>
        <v>-13040257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-13040257</v>
      </c>
      <c r="X53" s="56">
        <f t="shared" si="4"/>
        <v>-17820373</v>
      </c>
      <c r="Y53" s="56">
        <f t="shared" si="4"/>
        <v>4780116</v>
      </c>
      <c r="Z53" s="57">
        <f>+IF(X53&lt;&gt;0,+(Y53/X53)*100,0)</f>
        <v>-26.823882979329333</v>
      </c>
      <c r="AA53" s="54">
        <f>+AA51-AA52</f>
        <v>-67158474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-59547332</v>
      </c>
      <c r="D56" s="48">
        <f>SUM(D53:D55)</f>
        <v>0</v>
      </c>
      <c r="E56" s="49">
        <f t="shared" si="5"/>
        <v>-67158474</v>
      </c>
      <c r="F56" s="50">
        <f t="shared" si="5"/>
        <v>-67158474</v>
      </c>
      <c r="G56" s="50">
        <f t="shared" si="5"/>
        <v>-2880174</v>
      </c>
      <c r="H56" s="50">
        <f t="shared" si="5"/>
        <v>-4509479</v>
      </c>
      <c r="I56" s="50">
        <f t="shared" si="5"/>
        <v>-5650604</v>
      </c>
      <c r="J56" s="50">
        <f t="shared" si="5"/>
        <v>-13040257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-13040257</v>
      </c>
      <c r="X56" s="50">
        <f t="shared" si="5"/>
        <v>-17820373</v>
      </c>
      <c r="Y56" s="50">
        <f t="shared" si="5"/>
        <v>4780116</v>
      </c>
      <c r="Z56" s="51">
        <f>+IF(X56&lt;&gt;0,+(Y56/X56)*100,0)</f>
        <v>-26.823882979329333</v>
      </c>
      <c r="AA56" s="48">
        <f>SUM(AA53:AA55)</f>
        <v>-67158474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-59547332</v>
      </c>
      <c r="D59" s="65">
        <f>SUM(D56:D58)</f>
        <v>0</v>
      </c>
      <c r="E59" s="66">
        <f t="shared" si="6"/>
        <v>-67158474</v>
      </c>
      <c r="F59" s="67">
        <f t="shared" si="6"/>
        <v>-67158474</v>
      </c>
      <c r="G59" s="67">
        <f t="shared" si="6"/>
        <v>-2880174</v>
      </c>
      <c r="H59" s="67">
        <f t="shared" si="6"/>
        <v>-4509479</v>
      </c>
      <c r="I59" s="67">
        <f t="shared" si="6"/>
        <v>-5650604</v>
      </c>
      <c r="J59" s="67">
        <f t="shared" si="6"/>
        <v>-13040257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-13040257</v>
      </c>
      <c r="X59" s="67">
        <f t="shared" si="6"/>
        <v>-17820373</v>
      </c>
      <c r="Y59" s="67">
        <f t="shared" si="6"/>
        <v>4780116</v>
      </c>
      <c r="Z59" s="68">
        <f>+IF(X59&lt;&gt;0,+(Y59/X59)*100,0)</f>
        <v>-26.823882979329333</v>
      </c>
      <c r="AA59" s="65">
        <f>SUM(AA56:AA58)</f>
        <v>-67158474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15206535</v>
      </c>
      <c r="D9" s="20"/>
      <c r="E9" s="21">
        <v>15340300</v>
      </c>
      <c r="F9" s="22">
        <v>15340300</v>
      </c>
      <c r="G9" s="22">
        <v>1359404</v>
      </c>
      <c r="H9" s="22">
        <v>1321142</v>
      </c>
      <c r="I9" s="22">
        <v>1447671</v>
      </c>
      <c r="J9" s="22">
        <v>4128217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4128217</v>
      </c>
      <c r="X9" s="22">
        <v>3835074</v>
      </c>
      <c r="Y9" s="22">
        <v>293143</v>
      </c>
      <c r="Z9" s="23">
        <v>7.6437377740299146</v>
      </c>
      <c r="AA9" s="20">
        <v>15340300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387014</v>
      </c>
      <c r="H13" s="22">
        <v>388655</v>
      </c>
      <c r="I13" s="22">
        <v>392064</v>
      </c>
      <c r="J13" s="22">
        <v>1167733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1167733</v>
      </c>
      <c r="X13" s="22"/>
      <c r="Y13" s="22">
        <v>1167733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198190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2768000</v>
      </c>
      <c r="D25" s="20"/>
      <c r="E25" s="21">
        <v>2559996</v>
      </c>
      <c r="F25" s="22">
        <v>2559996</v>
      </c>
      <c r="G25" s="22">
        <v>213333</v>
      </c>
      <c r="H25" s="22">
        <v>213333</v>
      </c>
      <c r="I25" s="22">
        <v>213333</v>
      </c>
      <c r="J25" s="22">
        <v>639999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639999</v>
      </c>
      <c r="X25" s="22">
        <v>639999</v>
      </c>
      <c r="Y25" s="22"/>
      <c r="Z25" s="23"/>
      <c r="AA25" s="20">
        <v>2559996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18172725</v>
      </c>
      <c r="D32" s="29">
        <f t="shared" ref="D32:Y32" si="0">SUM(D6:D31)</f>
        <v>0</v>
      </c>
      <c r="E32" s="30">
        <f t="shared" si="0"/>
        <v>17900296</v>
      </c>
      <c r="F32" s="31">
        <f t="shared" si="0"/>
        <v>17900296</v>
      </c>
      <c r="G32" s="31">
        <f t="shared" si="0"/>
        <v>1959751</v>
      </c>
      <c r="H32" s="31">
        <f t="shared" si="0"/>
        <v>1923130</v>
      </c>
      <c r="I32" s="31">
        <f t="shared" si="0"/>
        <v>2053068</v>
      </c>
      <c r="J32" s="31">
        <f t="shared" si="0"/>
        <v>5935949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5935949</v>
      </c>
      <c r="X32" s="31">
        <f t="shared" si="0"/>
        <v>4475073</v>
      </c>
      <c r="Y32" s="31">
        <f t="shared" si="0"/>
        <v>1460876</v>
      </c>
      <c r="Z32" s="32">
        <f>+IF(X32&lt;&gt;0,+(Y32/X32)*100,0)</f>
        <v>32.644741214277403</v>
      </c>
      <c r="AA32" s="29">
        <f>SUM(AA6:AA31)</f>
        <v>17900296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17636882</v>
      </c>
      <c r="D34" s="20"/>
      <c r="E34" s="21">
        <v>36758448</v>
      </c>
      <c r="F34" s="22">
        <v>36758448</v>
      </c>
      <c r="G34" s="22">
        <v>1735161</v>
      </c>
      <c r="H34" s="22">
        <v>1696158</v>
      </c>
      <c r="I34" s="22">
        <v>1547180</v>
      </c>
      <c r="J34" s="22">
        <v>4978499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4978499</v>
      </c>
      <c r="X34" s="22">
        <v>9189612</v>
      </c>
      <c r="Y34" s="22">
        <v>-4211113</v>
      </c>
      <c r="Z34" s="23">
        <v>-45.824709465426835</v>
      </c>
      <c r="AA34" s="20">
        <v>36758448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2093274</v>
      </c>
      <c r="D37" s="20"/>
      <c r="E37" s="21">
        <v>702042</v>
      </c>
      <c r="F37" s="22">
        <v>702042</v>
      </c>
      <c r="G37" s="22"/>
      <c r="H37" s="22">
        <v>6409</v>
      </c>
      <c r="I37" s="22">
        <v>299781</v>
      </c>
      <c r="J37" s="22">
        <v>306190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306190</v>
      </c>
      <c r="X37" s="22">
        <v>715818</v>
      </c>
      <c r="Y37" s="22">
        <v>-409628</v>
      </c>
      <c r="Z37" s="23">
        <v>-57.225160585511958</v>
      </c>
      <c r="AA37" s="20">
        <v>702042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3338524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10244051</v>
      </c>
      <c r="D41" s="20"/>
      <c r="E41" s="21">
        <v>12166176</v>
      </c>
      <c r="F41" s="22">
        <v>12166176</v>
      </c>
      <c r="G41" s="22">
        <v>622461</v>
      </c>
      <c r="H41" s="22">
        <v>609331</v>
      </c>
      <c r="I41" s="22">
        <v>4130042</v>
      </c>
      <c r="J41" s="22">
        <v>5361834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5361834</v>
      </c>
      <c r="X41" s="22">
        <v>7958088</v>
      </c>
      <c r="Y41" s="22">
        <v>-2596254</v>
      </c>
      <c r="Z41" s="23">
        <v>-32.624092621242688</v>
      </c>
      <c r="AA41" s="20">
        <v>12166176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1856</v>
      </c>
      <c r="H43" s="22">
        <v>197375</v>
      </c>
      <c r="I43" s="22">
        <v>207238</v>
      </c>
      <c r="J43" s="22">
        <v>406469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406469</v>
      </c>
      <c r="X43" s="22"/>
      <c r="Y43" s="22">
        <v>406469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-13589310</v>
      </c>
      <c r="D44" s="20"/>
      <c r="E44" s="21">
        <v>633480</v>
      </c>
      <c r="F44" s="22">
        <v>633480</v>
      </c>
      <c r="G44" s="22"/>
      <c r="H44" s="22">
        <v>14279</v>
      </c>
      <c r="I44" s="22"/>
      <c r="J44" s="22">
        <v>14279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14279</v>
      </c>
      <c r="X44" s="22">
        <v>158370</v>
      </c>
      <c r="Y44" s="22">
        <v>-144091</v>
      </c>
      <c r="Z44" s="23">
        <v>-90.983772179074322</v>
      </c>
      <c r="AA44" s="20">
        <v>633480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19723421</v>
      </c>
      <c r="D47" s="29">
        <f t="shared" ref="D47:Y47" si="1">SUM(D34:D46)</f>
        <v>0</v>
      </c>
      <c r="E47" s="30">
        <f t="shared" si="1"/>
        <v>50260146</v>
      </c>
      <c r="F47" s="31">
        <f t="shared" si="1"/>
        <v>50260146</v>
      </c>
      <c r="G47" s="31">
        <f t="shared" si="1"/>
        <v>2359478</v>
      </c>
      <c r="H47" s="31">
        <f t="shared" si="1"/>
        <v>2523552</v>
      </c>
      <c r="I47" s="31">
        <f t="shared" si="1"/>
        <v>6184241</v>
      </c>
      <c r="J47" s="31">
        <f t="shared" si="1"/>
        <v>11067271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11067271</v>
      </c>
      <c r="X47" s="31">
        <f t="shared" si="1"/>
        <v>18021888</v>
      </c>
      <c r="Y47" s="31">
        <f t="shared" si="1"/>
        <v>-6954617</v>
      </c>
      <c r="Z47" s="32">
        <f>+IF(X47&lt;&gt;0,+(Y47/X47)*100,0)</f>
        <v>-38.589835870692355</v>
      </c>
      <c r="AA47" s="29">
        <f>SUM(AA34:AA46)</f>
        <v>50260146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-1550696</v>
      </c>
      <c r="D48" s="39">
        <f t="shared" si="2"/>
        <v>0</v>
      </c>
      <c r="E48" s="40">
        <f t="shared" si="2"/>
        <v>-32359850</v>
      </c>
      <c r="F48" s="41">
        <f t="shared" si="2"/>
        <v>-32359850</v>
      </c>
      <c r="G48" s="41">
        <f t="shared" si="2"/>
        <v>-399727</v>
      </c>
      <c r="H48" s="41">
        <f t="shared" si="2"/>
        <v>-600422</v>
      </c>
      <c r="I48" s="41">
        <f t="shared" si="2"/>
        <v>-4131173</v>
      </c>
      <c r="J48" s="41">
        <f t="shared" si="2"/>
        <v>-5131322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-5131322</v>
      </c>
      <c r="X48" s="41">
        <f t="shared" si="2"/>
        <v>-13546815</v>
      </c>
      <c r="Y48" s="41">
        <f t="shared" si="2"/>
        <v>8415493</v>
      </c>
      <c r="Z48" s="42">
        <f>+IF(X48&lt;&gt;0,+(Y48/X48)*100,0)</f>
        <v>-62.121561414989422</v>
      </c>
      <c r="AA48" s="39">
        <f>+AA32-AA47</f>
        <v>-32359850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-1550696</v>
      </c>
      <c r="D51" s="48">
        <f t="shared" si="3"/>
        <v>0</v>
      </c>
      <c r="E51" s="49">
        <f t="shared" si="3"/>
        <v>-32359850</v>
      </c>
      <c r="F51" s="50">
        <f t="shared" si="3"/>
        <v>-32359850</v>
      </c>
      <c r="G51" s="50">
        <f t="shared" si="3"/>
        <v>-399727</v>
      </c>
      <c r="H51" s="50">
        <f t="shared" si="3"/>
        <v>-600422</v>
      </c>
      <c r="I51" s="50">
        <f t="shared" si="3"/>
        <v>-4131173</v>
      </c>
      <c r="J51" s="50">
        <f t="shared" si="3"/>
        <v>-5131322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-5131322</v>
      </c>
      <c r="X51" s="50">
        <f t="shared" si="3"/>
        <v>-13546815</v>
      </c>
      <c r="Y51" s="50">
        <f t="shared" si="3"/>
        <v>8415493</v>
      </c>
      <c r="Z51" s="51">
        <f>+IF(X51&lt;&gt;0,+(Y51/X51)*100,0)</f>
        <v>-62.121561414989422</v>
      </c>
      <c r="AA51" s="48">
        <f>SUM(AA48:AA50)</f>
        <v>-32359850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-1550696</v>
      </c>
      <c r="D53" s="54">
        <f>+D51-D52</f>
        <v>0</v>
      </c>
      <c r="E53" s="55">
        <f t="shared" si="4"/>
        <v>-32359850</v>
      </c>
      <c r="F53" s="56">
        <f t="shared" si="4"/>
        <v>-32359850</v>
      </c>
      <c r="G53" s="56">
        <f t="shared" si="4"/>
        <v>-399727</v>
      </c>
      <c r="H53" s="56">
        <f t="shared" si="4"/>
        <v>-600422</v>
      </c>
      <c r="I53" s="56">
        <f t="shared" si="4"/>
        <v>-4131173</v>
      </c>
      <c r="J53" s="56">
        <f t="shared" si="4"/>
        <v>-5131322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-5131322</v>
      </c>
      <c r="X53" s="56">
        <f t="shared" si="4"/>
        <v>-13546815</v>
      </c>
      <c r="Y53" s="56">
        <f t="shared" si="4"/>
        <v>8415493</v>
      </c>
      <c r="Z53" s="57">
        <f>+IF(X53&lt;&gt;0,+(Y53/X53)*100,0)</f>
        <v>-62.121561414989422</v>
      </c>
      <c r="AA53" s="54">
        <f>+AA51-AA52</f>
        <v>-32359850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-1550696</v>
      </c>
      <c r="D56" s="48">
        <f>SUM(D53:D55)</f>
        <v>0</v>
      </c>
      <c r="E56" s="49">
        <f t="shared" si="5"/>
        <v>-32359850</v>
      </c>
      <c r="F56" s="50">
        <f t="shared" si="5"/>
        <v>-32359850</v>
      </c>
      <c r="G56" s="50">
        <f t="shared" si="5"/>
        <v>-399727</v>
      </c>
      <c r="H56" s="50">
        <f t="shared" si="5"/>
        <v>-600422</v>
      </c>
      <c r="I56" s="50">
        <f t="shared" si="5"/>
        <v>-4131173</v>
      </c>
      <c r="J56" s="50">
        <f t="shared" si="5"/>
        <v>-5131322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-5131322</v>
      </c>
      <c r="X56" s="50">
        <f t="shared" si="5"/>
        <v>-13546815</v>
      </c>
      <c r="Y56" s="50">
        <f t="shared" si="5"/>
        <v>8415493</v>
      </c>
      <c r="Z56" s="51">
        <f>+IF(X56&lt;&gt;0,+(Y56/X56)*100,0)</f>
        <v>-62.121561414989422</v>
      </c>
      <c r="AA56" s="48">
        <f>SUM(AA53:AA55)</f>
        <v>-32359850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-1550696</v>
      </c>
      <c r="D59" s="65">
        <f>SUM(D56:D58)</f>
        <v>0</v>
      </c>
      <c r="E59" s="66">
        <f t="shared" si="6"/>
        <v>-32359850</v>
      </c>
      <c r="F59" s="67">
        <f t="shared" si="6"/>
        <v>-32359850</v>
      </c>
      <c r="G59" s="67">
        <f t="shared" si="6"/>
        <v>-399727</v>
      </c>
      <c r="H59" s="67">
        <f t="shared" si="6"/>
        <v>-600422</v>
      </c>
      <c r="I59" s="67">
        <f t="shared" si="6"/>
        <v>-4131173</v>
      </c>
      <c r="J59" s="67">
        <f t="shared" si="6"/>
        <v>-5131322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-5131322</v>
      </c>
      <c r="X59" s="67">
        <f t="shared" si="6"/>
        <v>-13546815</v>
      </c>
      <c r="Y59" s="67">
        <f t="shared" si="6"/>
        <v>8415493</v>
      </c>
      <c r="Z59" s="68">
        <f>+IF(X59&lt;&gt;0,+(Y59/X59)*100,0)</f>
        <v>-62.121561414989422</v>
      </c>
      <c r="AA59" s="65">
        <f>SUM(AA56:AA58)</f>
        <v>-32359850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5634079</v>
      </c>
      <c r="D9" s="20"/>
      <c r="E9" s="21">
        <v>5942313</v>
      </c>
      <c r="F9" s="22">
        <v>5942313</v>
      </c>
      <c r="G9" s="22">
        <v>326091</v>
      </c>
      <c r="H9" s="22">
        <v>500569</v>
      </c>
      <c r="I9" s="22">
        <v>500441</v>
      </c>
      <c r="J9" s="22">
        <v>1327101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1327101</v>
      </c>
      <c r="X9" s="22">
        <v>1485579</v>
      </c>
      <c r="Y9" s="22">
        <v>-158478</v>
      </c>
      <c r="Z9" s="23">
        <v>-10.66775984313187</v>
      </c>
      <c r="AA9" s="20">
        <v>5942313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939877</v>
      </c>
      <c r="F13" s="22">
        <v>939877</v>
      </c>
      <c r="G13" s="22">
        <v>169632</v>
      </c>
      <c r="H13" s="22">
        <v>174017</v>
      </c>
      <c r="I13" s="22">
        <v>177509</v>
      </c>
      <c r="J13" s="22">
        <v>521158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521158</v>
      </c>
      <c r="X13" s="22">
        <v>234969</v>
      </c>
      <c r="Y13" s="22">
        <v>286189</v>
      </c>
      <c r="Z13" s="23">
        <v>121.79862024352148</v>
      </c>
      <c r="AA13" s="20">
        <v>939877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5634079</v>
      </c>
      <c r="D32" s="29">
        <f t="shared" ref="D32:Y32" si="0">SUM(D6:D31)</f>
        <v>0</v>
      </c>
      <c r="E32" s="30">
        <f t="shared" si="0"/>
        <v>6882190</v>
      </c>
      <c r="F32" s="31">
        <f t="shared" si="0"/>
        <v>6882190</v>
      </c>
      <c r="G32" s="31">
        <f t="shared" si="0"/>
        <v>495723</v>
      </c>
      <c r="H32" s="31">
        <f t="shared" si="0"/>
        <v>674586</v>
      </c>
      <c r="I32" s="31">
        <f t="shared" si="0"/>
        <v>677950</v>
      </c>
      <c r="J32" s="31">
        <f t="shared" si="0"/>
        <v>1848259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1848259</v>
      </c>
      <c r="X32" s="31">
        <f t="shared" si="0"/>
        <v>1720548</v>
      </c>
      <c r="Y32" s="31">
        <f t="shared" si="0"/>
        <v>127711</v>
      </c>
      <c r="Z32" s="32">
        <f>+IF(X32&lt;&gt;0,+(Y32/X32)*100,0)</f>
        <v>7.4226932349460748</v>
      </c>
      <c r="AA32" s="29">
        <f>SUM(AA6:AA31)</f>
        <v>6882190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12423437</v>
      </c>
      <c r="D34" s="20"/>
      <c r="E34" s="21">
        <v>14297071</v>
      </c>
      <c r="F34" s="22">
        <v>14297071</v>
      </c>
      <c r="G34" s="22">
        <v>965484</v>
      </c>
      <c r="H34" s="22">
        <v>906845</v>
      </c>
      <c r="I34" s="22">
        <v>1031832</v>
      </c>
      <c r="J34" s="22">
        <v>2904161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2904161</v>
      </c>
      <c r="X34" s="22">
        <v>3574272</v>
      </c>
      <c r="Y34" s="22">
        <v>-670111</v>
      </c>
      <c r="Z34" s="23">
        <v>-18.748181447858471</v>
      </c>
      <c r="AA34" s="20">
        <v>14297071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1949575</v>
      </c>
      <c r="D37" s="20"/>
      <c r="E37" s="21">
        <v>1198689</v>
      </c>
      <c r="F37" s="22">
        <v>1198689</v>
      </c>
      <c r="G37" s="22">
        <v>139720</v>
      </c>
      <c r="H37" s="22">
        <v>319690</v>
      </c>
      <c r="I37" s="22">
        <v>12084</v>
      </c>
      <c r="J37" s="22">
        <v>471494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471494</v>
      </c>
      <c r="X37" s="22">
        <v>299673</v>
      </c>
      <c r="Y37" s="22">
        <v>171821</v>
      </c>
      <c r="Z37" s="23">
        <v>57.336163084428691</v>
      </c>
      <c r="AA37" s="20">
        <v>1198689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1029672</v>
      </c>
      <c r="D41" s="20"/>
      <c r="E41" s="21">
        <v>1550000</v>
      </c>
      <c r="F41" s="22">
        <v>1550000</v>
      </c>
      <c r="G41" s="22">
        <v>22800</v>
      </c>
      <c r="H41" s="22">
        <v>81700</v>
      </c>
      <c r="I41" s="22">
        <v>34800</v>
      </c>
      <c r="J41" s="22">
        <v>139300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139300</v>
      </c>
      <c r="X41" s="22">
        <v>387498</v>
      </c>
      <c r="Y41" s="22">
        <v>-248198</v>
      </c>
      <c r="Z41" s="23">
        <v>-64.051427362205743</v>
      </c>
      <c r="AA41" s="20">
        <v>1550000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336859</v>
      </c>
      <c r="D44" s="20"/>
      <c r="E44" s="21">
        <v>280952</v>
      </c>
      <c r="F44" s="22">
        <v>280952</v>
      </c>
      <c r="G44" s="22">
        <v>8747</v>
      </c>
      <c r="H44" s="22">
        <v>6760</v>
      </c>
      <c r="I44" s="22">
        <v>24201</v>
      </c>
      <c r="J44" s="22">
        <v>39708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39708</v>
      </c>
      <c r="X44" s="22">
        <v>70239</v>
      </c>
      <c r="Y44" s="22">
        <v>-30531</v>
      </c>
      <c r="Z44" s="23">
        <v>-43.467304488959122</v>
      </c>
      <c r="AA44" s="20">
        <v>280952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15739543</v>
      </c>
      <c r="D47" s="29">
        <f t="shared" ref="D47:Y47" si="1">SUM(D34:D46)</f>
        <v>0</v>
      </c>
      <c r="E47" s="30">
        <f t="shared" si="1"/>
        <v>17326712</v>
      </c>
      <c r="F47" s="31">
        <f t="shared" si="1"/>
        <v>17326712</v>
      </c>
      <c r="G47" s="31">
        <f t="shared" si="1"/>
        <v>1136751</v>
      </c>
      <c r="H47" s="31">
        <f t="shared" si="1"/>
        <v>1314995</v>
      </c>
      <c r="I47" s="31">
        <f t="shared" si="1"/>
        <v>1102917</v>
      </c>
      <c r="J47" s="31">
        <f t="shared" si="1"/>
        <v>3554663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3554663</v>
      </c>
      <c r="X47" s="31">
        <f t="shared" si="1"/>
        <v>4331682</v>
      </c>
      <c r="Y47" s="31">
        <f t="shared" si="1"/>
        <v>-777019</v>
      </c>
      <c r="Z47" s="32">
        <f>+IF(X47&lt;&gt;0,+(Y47/X47)*100,0)</f>
        <v>-17.93804346671801</v>
      </c>
      <c r="AA47" s="29">
        <f>SUM(AA34:AA46)</f>
        <v>17326712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-10105464</v>
      </c>
      <c r="D48" s="39">
        <f t="shared" si="2"/>
        <v>0</v>
      </c>
      <c r="E48" s="40">
        <f t="shared" si="2"/>
        <v>-10444522</v>
      </c>
      <c r="F48" s="41">
        <f t="shared" si="2"/>
        <v>-10444522</v>
      </c>
      <c r="G48" s="41">
        <f t="shared" si="2"/>
        <v>-641028</v>
      </c>
      <c r="H48" s="41">
        <f t="shared" si="2"/>
        <v>-640409</v>
      </c>
      <c r="I48" s="41">
        <f t="shared" si="2"/>
        <v>-424967</v>
      </c>
      <c r="J48" s="41">
        <f t="shared" si="2"/>
        <v>-1706404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-1706404</v>
      </c>
      <c r="X48" s="41">
        <f t="shared" si="2"/>
        <v>-2611134</v>
      </c>
      <c r="Y48" s="41">
        <f t="shared" si="2"/>
        <v>904730</v>
      </c>
      <c r="Z48" s="42">
        <f>+IF(X48&lt;&gt;0,+(Y48/X48)*100,0)</f>
        <v>-34.648930311504508</v>
      </c>
      <c r="AA48" s="39">
        <f>+AA32-AA47</f>
        <v>-10444522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-10105464</v>
      </c>
      <c r="D51" s="48">
        <f t="shared" si="3"/>
        <v>0</v>
      </c>
      <c r="E51" s="49">
        <f t="shared" si="3"/>
        <v>-10444522</v>
      </c>
      <c r="F51" s="50">
        <f t="shared" si="3"/>
        <v>-10444522</v>
      </c>
      <c r="G51" s="50">
        <f t="shared" si="3"/>
        <v>-641028</v>
      </c>
      <c r="H51" s="50">
        <f t="shared" si="3"/>
        <v>-640409</v>
      </c>
      <c r="I51" s="50">
        <f t="shared" si="3"/>
        <v>-424967</v>
      </c>
      <c r="J51" s="50">
        <f t="shared" si="3"/>
        <v>-1706404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-1706404</v>
      </c>
      <c r="X51" s="50">
        <f t="shared" si="3"/>
        <v>-2611134</v>
      </c>
      <c r="Y51" s="50">
        <f t="shared" si="3"/>
        <v>904730</v>
      </c>
      <c r="Z51" s="51">
        <f>+IF(X51&lt;&gt;0,+(Y51/X51)*100,0)</f>
        <v>-34.648930311504508</v>
      </c>
      <c r="AA51" s="48">
        <f>SUM(AA48:AA50)</f>
        <v>-10444522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-10105464</v>
      </c>
      <c r="D53" s="54">
        <f>+D51-D52</f>
        <v>0</v>
      </c>
      <c r="E53" s="55">
        <f t="shared" si="4"/>
        <v>-10444522</v>
      </c>
      <c r="F53" s="56">
        <f t="shared" si="4"/>
        <v>-10444522</v>
      </c>
      <c r="G53" s="56">
        <f t="shared" si="4"/>
        <v>-641028</v>
      </c>
      <c r="H53" s="56">
        <f t="shared" si="4"/>
        <v>-640409</v>
      </c>
      <c r="I53" s="56">
        <f t="shared" si="4"/>
        <v>-424967</v>
      </c>
      <c r="J53" s="56">
        <f t="shared" si="4"/>
        <v>-1706404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-1706404</v>
      </c>
      <c r="X53" s="56">
        <f t="shared" si="4"/>
        <v>-2611134</v>
      </c>
      <c r="Y53" s="56">
        <f t="shared" si="4"/>
        <v>904730</v>
      </c>
      <c r="Z53" s="57">
        <f>+IF(X53&lt;&gt;0,+(Y53/X53)*100,0)</f>
        <v>-34.648930311504508</v>
      </c>
      <c r="AA53" s="54">
        <f>+AA51-AA52</f>
        <v>-10444522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-10105464</v>
      </c>
      <c r="D56" s="48">
        <f>SUM(D53:D55)</f>
        <v>0</v>
      </c>
      <c r="E56" s="49">
        <f t="shared" si="5"/>
        <v>-10444522</v>
      </c>
      <c r="F56" s="50">
        <f t="shared" si="5"/>
        <v>-10444522</v>
      </c>
      <c r="G56" s="50">
        <f t="shared" si="5"/>
        <v>-641028</v>
      </c>
      <c r="H56" s="50">
        <f t="shared" si="5"/>
        <v>-640409</v>
      </c>
      <c r="I56" s="50">
        <f t="shared" si="5"/>
        <v>-424967</v>
      </c>
      <c r="J56" s="50">
        <f t="shared" si="5"/>
        <v>-1706404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-1706404</v>
      </c>
      <c r="X56" s="50">
        <f t="shared" si="5"/>
        <v>-2611134</v>
      </c>
      <c r="Y56" s="50">
        <f t="shared" si="5"/>
        <v>904730</v>
      </c>
      <c r="Z56" s="51">
        <f>+IF(X56&lt;&gt;0,+(Y56/X56)*100,0)</f>
        <v>-34.648930311504508</v>
      </c>
      <c r="AA56" s="48">
        <f>SUM(AA53:AA55)</f>
        <v>-10444522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-10105464</v>
      </c>
      <c r="D59" s="65">
        <f>SUM(D56:D58)</f>
        <v>0</v>
      </c>
      <c r="E59" s="66">
        <f t="shared" si="6"/>
        <v>-10444522</v>
      </c>
      <c r="F59" s="67">
        <f t="shared" si="6"/>
        <v>-10444522</v>
      </c>
      <c r="G59" s="67">
        <f t="shared" si="6"/>
        <v>-641028</v>
      </c>
      <c r="H59" s="67">
        <f t="shared" si="6"/>
        <v>-640409</v>
      </c>
      <c r="I59" s="67">
        <f t="shared" si="6"/>
        <v>-424967</v>
      </c>
      <c r="J59" s="67">
        <f t="shared" si="6"/>
        <v>-1706404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-1706404</v>
      </c>
      <c r="X59" s="67">
        <f t="shared" si="6"/>
        <v>-2611134</v>
      </c>
      <c r="Y59" s="67">
        <f t="shared" si="6"/>
        <v>904730</v>
      </c>
      <c r="Z59" s="68">
        <f>+IF(X59&lt;&gt;0,+(Y59/X59)*100,0)</f>
        <v>-34.648930311504508</v>
      </c>
      <c r="AA59" s="65">
        <f>SUM(AA56:AA58)</f>
        <v>-10444522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2069244</v>
      </c>
      <c r="D9" s="20"/>
      <c r="E9" s="21">
        <v>2650000</v>
      </c>
      <c r="F9" s="22">
        <v>2650000</v>
      </c>
      <c r="G9" s="22"/>
      <c r="H9" s="22">
        <v>172437</v>
      </c>
      <c r="I9" s="22">
        <v>201972</v>
      </c>
      <c r="J9" s="22">
        <v>374409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374409</v>
      </c>
      <c r="X9" s="22">
        <v>662499</v>
      </c>
      <c r="Y9" s="22">
        <v>-288090</v>
      </c>
      <c r="Z9" s="23">
        <v>-43.485348657130046</v>
      </c>
      <c r="AA9" s="20">
        <v>2650000</v>
      </c>
    </row>
    <row r="10" spans="1:27" ht="13.5" x14ac:dyDescent="0.25">
      <c r="A10" s="19" t="s">
        <v>38</v>
      </c>
      <c r="B10" s="15" t="s">
        <v>32</v>
      </c>
      <c r="C10" s="20">
        <v>22072</v>
      </c>
      <c r="D10" s="20"/>
      <c r="E10" s="21">
        <v>31800</v>
      </c>
      <c r="F10" s="22">
        <v>31800</v>
      </c>
      <c r="G10" s="22">
        <v>476</v>
      </c>
      <c r="H10" s="22">
        <v>1802</v>
      </c>
      <c r="I10" s="22">
        <v>2619</v>
      </c>
      <c r="J10" s="22">
        <v>4897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4897</v>
      </c>
      <c r="X10" s="22">
        <v>7950</v>
      </c>
      <c r="Y10" s="22">
        <v>-3053</v>
      </c>
      <c r="Z10" s="23">
        <v>-38.40251572327044</v>
      </c>
      <c r="AA10" s="20">
        <v>31800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>
        <v>314700</v>
      </c>
      <c r="F11" s="22">
        <v>314700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78675</v>
      </c>
      <c r="Y11" s="22">
        <v>-78675</v>
      </c>
      <c r="Z11" s="23">
        <v>-100</v>
      </c>
      <c r="AA11" s="20">
        <v>314700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230832</v>
      </c>
      <c r="D13" s="20"/>
      <c r="E13" s="21">
        <v>750000</v>
      </c>
      <c r="F13" s="22">
        <v>750000</v>
      </c>
      <c r="G13" s="22"/>
      <c r="H13" s="22">
        <v>22327</v>
      </c>
      <c r="I13" s="22">
        <v>22718</v>
      </c>
      <c r="J13" s="22">
        <v>45045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45045</v>
      </c>
      <c r="X13" s="22">
        <v>187500</v>
      </c>
      <c r="Y13" s="22">
        <v>-142455</v>
      </c>
      <c r="Z13" s="23">
        <v>-75.975999999999999</v>
      </c>
      <c r="AA13" s="20">
        <v>750000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1000000</v>
      </c>
      <c r="F23" s="22">
        <v>1000000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249999</v>
      </c>
      <c r="Y23" s="22">
        <v>-249999</v>
      </c>
      <c r="Z23" s="23">
        <v>-100</v>
      </c>
      <c r="AA23" s="20">
        <v>1000000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1185000</v>
      </c>
      <c r="D25" s="20"/>
      <c r="E25" s="21">
        <v>2005000</v>
      </c>
      <c r="F25" s="22">
        <v>2005000</v>
      </c>
      <c r="G25" s="22"/>
      <c r="H25" s="22"/>
      <c r="I25" s="22">
        <v>1148683</v>
      </c>
      <c r="J25" s="22">
        <v>1148683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1148683</v>
      </c>
      <c r="X25" s="22">
        <v>501249</v>
      </c>
      <c r="Y25" s="22">
        <v>647434</v>
      </c>
      <c r="Z25" s="23">
        <v>129.16414795839992</v>
      </c>
      <c r="AA25" s="20">
        <v>2005000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3507148</v>
      </c>
      <c r="D32" s="29">
        <f t="shared" ref="D32:Y32" si="0">SUM(D6:D31)</f>
        <v>0</v>
      </c>
      <c r="E32" s="30">
        <f t="shared" si="0"/>
        <v>6751500</v>
      </c>
      <c r="F32" s="31">
        <f t="shared" si="0"/>
        <v>6751500</v>
      </c>
      <c r="G32" s="31">
        <f t="shared" si="0"/>
        <v>476</v>
      </c>
      <c r="H32" s="31">
        <f t="shared" si="0"/>
        <v>196566</v>
      </c>
      <c r="I32" s="31">
        <f t="shared" si="0"/>
        <v>1375992</v>
      </c>
      <c r="J32" s="31">
        <f t="shared" si="0"/>
        <v>1573034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1573034</v>
      </c>
      <c r="X32" s="31">
        <f t="shared" si="0"/>
        <v>1687872</v>
      </c>
      <c r="Y32" s="31">
        <f t="shared" si="0"/>
        <v>-114838</v>
      </c>
      <c r="Z32" s="32">
        <f>+IF(X32&lt;&gt;0,+(Y32/X32)*100,0)</f>
        <v>-6.8037149736472902</v>
      </c>
      <c r="AA32" s="29">
        <f>SUM(AA6:AA31)</f>
        <v>6751500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8572820</v>
      </c>
      <c r="D34" s="20"/>
      <c r="E34" s="21">
        <v>12412406</v>
      </c>
      <c r="F34" s="22">
        <v>12412406</v>
      </c>
      <c r="G34" s="22">
        <v>775115</v>
      </c>
      <c r="H34" s="22">
        <v>690912</v>
      </c>
      <c r="I34" s="22">
        <v>780123</v>
      </c>
      <c r="J34" s="22">
        <v>2246150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2246150</v>
      </c>
      <c r="X34" s="22">
        <v>3103131</v>
      </c>
      <c r="Y34" s="22">
        <v>-856981</v>
      </c>
      <c r="Z34" s="23">
        <v>-27.616655564976149</v>
      </c>
      <c r="AA34" s="20">
        <v>12412406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419500</v>
      </c>
      <c r="D37" s="20"/>
      <c r="E37" s="21">
        <v>365133</v>
      </c>
      <c r="F37" s="22">
        <v>365133</v>
      </c>
      <c r="G37" s="22"/>
      <c r="H37" s="22"/>
      <c r="I37" s="22">
        <v>65100</v>
      </c>
      <c r="J37" s="22">
        <v>65100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65100</v>
      </c>
      <c r="X37" s="22">
        <v>91284</v>
      </c>
      <c r="Y37" s="22">
        <v>-26184</v>
      </c>
      <c r="Z37" s="23">
        <v>-28.684106743788618</v>
      </c>
      <c r="AA37" s="20">
        <v>365133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1863743</v>
      </c>
      <c r="F38" s="22">
        <v>1863743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465936</v>
      </c>
      <c r="Y38" s="22">
        <v>-465936</v>
      </c>
      <c r="Z38" s="23">
        <v>-100</v>
      </c>
      <c r="AA38" s="20">
        <v>1863743</v>
      </c>
    </row>
    <row r="39" spans="1:27" ht="13.5" x14ac:dyDescent="0.25">
      <c r="A39" s="19" t="s">
        <v>65</v>
      </c>
      <c r="B39" s="15" t="s">
        <v>32</v>
      </c>
      <c r="C39" s="20">
        <v>9328909</v>
      </c>
      <c r="D39" s="20"/>
      <c r="E39" s="21">
        <v>8660931</v>
      </c>
      <c r="F39" s="22">
        <v>8660931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2165250</v>
      </c>
      <c r="Y39" s="22">
        <v>-2165250</v>
      </c>
      <c r="Z39" s="23">
        <v>-100</v>
      </c>
      <c r="AA39" s="20">
        <v>8660931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11102356</v>
      </c>
      <c r="D41" s="20"/>
      <c r="E41" s="21">
        <v>13810057</v>
      </c>
      <c r="F41" s="22">
        <v>13810057</v>
      </c>
      <c r="G41" s="22">
        <v>754429</v>
      </c>
      <c r="H41" s="22">
        <v>968287</v>
      </c>
      <c r="I41" s="22">
        <v>981661</v>
      </c>
      <c r="J41" s="22">
        <v>2704377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2704377</v>
      </c>
      <c r="X41" s="22">
        <v>3452535</v>
      </c>
      <c r="Y41" s="22">
        <v>-748158</v>
      </c>
      <c r="Z41" s="23">
        <v>-21.669816526117767</v>
      </c>
      <c r="AA41" s="20">
        <v>13810057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2866005</v>
      </c>
      <c r="D44" s="20"/>
      <c r="E44" s="21">
        <v>1800017</v>
      </c>
      <c r="F44" s="22">
        <v>1800017</v>
      </c>
      <c r="G44" s="22">
        <v>204701</v>
      </c>
      <c r="H44" s="22">
        <v>234222</v>
      </c>
      <c r="I44" s="22">
        <v>155963</v>
      </c>
      <c r="J44" s="22">
        <v>594886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594886</v>
      </c>
      <c r="X44" s="22">
        <v>450012</v>
      </c>
      <c r="Y44" s="22">
        <v>144874</v>
      </c>
      <c r="Z44" s="23">
        <v>32.193363732522691</v>
      </c>
      <c r="AA44" s="20">
        <v>1800017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32289590</v>
      </c>
      <c r="D47" s="29">
        <f t="shared" ref="D47:Y47" si="1">SUM(D34:D46)</f>
        <v>0</v>
      </c>
      <c r="E47" s="30">
        <f t="shared" si="1"/>
        <v>38912287</v>
      </c>
      <c r="F47" s="31">
        <f t="shared" si="1"/>
        <v>38912287</v>
      </c>
      <c r="G47" s="31">
        <f t="shared" si="1"/>
        <v>1734245</v>
      </c>
      <c r="H47" s="31">
        <f t="shared" si="1"/>
        <v>1893421</v>
      </c>
      <c r="I47" s="31">
        <f t="shared" si="1"/>
        <v>1982847</v>
      </c>
      <c r="J47" s="31">
        <f t="shared" si="1"/>
        <v>5610513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5610513</v>
      </c>
      <c r="X47" s="31">
        <f t="shared" si="1"/>
        <v>9728148</v>
      </c>
      <c r="Y47" s="31">
        <f t="shared" si="1"/>
        <v>-4117635</v>
      </c>
      <c r="Z47" s="32">
        <f>+IF(X47&lt;&gt;0,+(Y47/X47)*100,0)</f>
        <v>-42.327018462301353</v>
      </c>
      <c r="AA47" s="29">
        <f>SUM(AA34:AA46)</f>
        <v>38912287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-28782442</v>
      </c>
      <c r="D48" s="39">
        <f t="shared" si="2"/>
        <v>0</v>
      </c>
      <c r="E48" s="40">
        <f t="shared" si="2"/>
        <v>-32160787</v>
      </c>
      <c r="F48" s="41">
        <f t="shared" si="2"/>
        <v>-32160787</v>
      </c>
      <c r="G48" s="41">
        <f t="shared" si="2"/>
        <v>-1733769</v>
      </c>
      <c r="H48" s="41">
        <f t="shared" si="2"/>
        <v>-1696855</v>
      </c>
      <c r="I48" s="41">
        <f t="shared" si="2"/>
        <v>-606855</v>
      </c>
      <c r="J48" s="41">
        <f t="shared" si="2"/>
        <v>-4037479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-4037479</v>
      </c>
      <c r="X48" s="41">
        <f t="shared" si="2"/>
        <v>-8040276</v>
      </c>
      <c r="Y48" s="41">
        <f t="shared" si="2"/>
        <v>4002797</v>
      </c>
      <c r="Z48" s="42">
        <f>+IF(X48&lt;&gt;0,+(Y48/X48)*100,0)</f>
        <v>-49.784323324224196</v>
      </c>
      <c r="AA48" s="39">
        <f>+AA32-AA47</f>
        <v>-32160787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-28782442</v>
      </c>
      <c r="D51" s="48">
        <f t="shared" si="3"/>
        <v>0</v>
      </c>
      <c r="E51" s="49">
        <f t="shared" si="3"/>
        <v>-32160787</v>
      </c>
      <c r="F51" s="50">
        <f t="shared" si="3"/>
        <v>-32160787</v>
      </c>
      <c r="G51" s="50">
        <f t="shared" si="3"/>
        <v>-1733769</v>
      </c>
      <c r="H51" s="50">
        <f t="shared" si="3"/>
        <v>-1696855</v>
      </c>
      <c r="I51" s="50">
        <f t="shared" si="3"/>
        <v>-606855</v>
      </c>
      <c r="J51" s="50">
        <f t="shared" si="3"/>
        <v>-4037479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-4037479</v>
      </c>
      <c r="X51" s="50">
        <f t="shared" si="3"/>
        <v>-8040276</v>
      </c>
      <c r="Y51" s="50">
        <f t="shared" si="3"/>
        <v>4002797</v>
      </c>
      <c r="Z51" s="51">
        <f>+IF(X51&lt;&gt;0,+(Y51/X51)*100,0)</f>
        <v>-49.784323324224196</v>
      </c>
      <c r="AA51" s="48">
        <f>SUM(AA48:AA50)</f>
        <v>-32160787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-28782442</v>
      </c>
      <c r="D53" s="54">
        <f>+D51-D52</f>
        <v>0</v>
      </c>
      <c r="E53" s="55">
        <f t="shared" si="4"/>
        <v>-32160787</v>
      </c>
      <c r="F53" s="56">
        <f t="shared" si="4"/>
        <v>-32160787</v>
      </c>
      <c r="G53" s="56">
        <f t="shared" si="4"/>
        <v>-1733769</v>
      </c>
      <c r="H53" s="56">
        <f t="shared" si="4"/>
        <v>-1696855</v>
      </c>
      <c r="I53" s="56">
        <f t="shared" si="4"/>
        <v>-606855</v>
      </c>
      <c r="J53" s="56">
        <f t="shared" si="4"/>
        <v>-4037479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-4037479</v>
      </c>
      <c r="X53" s="56">
        <f t="shared" si="4"/>
        <v>-8040276</v>
      </c>
      <c r="Y53" s="56">
        <f t="shared" si="4"/>
        <v>4002797</v>
      </c>
      <c r="Z53" s="57">
        <f>+IF(X53&lt;&gt;0,+(Y53/X53)*100,0)</f>
        <v>-49.784323324224196</v>
      </c>
      <c r="AA53" s="54">
        <f>+AA51-AA52</f>
        <v>-32160787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-28782442</v>
      </c>
      <c r="D56" s="48">
        <f>SUM(D53:D55)</f>
        <v>0</v>
      </c>
      <c r="E56" s="49">
        <f t="shared" si="5"/>
        <v>-32160787</v>
      </c>
      <c r="F56" s="50">
        <f t="shared" si="5"/>
        <v>-32160787</v>
      </c>
      <c r="G56" s="50">
        <f t="shared" si="5"/>
        <v>-1733769</v>
      </c>
      <c r="H56" s="50">
        <f t="shared" si="5"/>
        <v>-1696855</v>
      </c>
      <c r="I56" s="50">
        <f t="shared" si="5"/>
        <v>-606855</v>
      </c>
      <c r="J56" s="50">
        <f t="shared" si="5"/>
        <v>-4037479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-4037479</v>
      </c>
      <c r="X56" s="50">
        <f t="shared" si="5"/>
        <v>-8040276</v>
      </c>
      <c r="Y56" s="50">
        <f t="shared" si="5"/>
        <v>4002797</v>
      </c>
      <c r="Z56" s="51">
        <f>+IF(X56&lt;&gt;0,+(Y56/X56)*100,0)</f>
        <v>-49.784323324224196</v>
      </c>
      <c r="AA56" s="48">
        <f>SUM(AA53:AA55)</f>
        <v>-32160787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-28782442</v>
      </c>
      <c r="D59" s="65">
        <f>SUM(D56:D58)</f>
        <v>0</v>
      </c>
      <c r="E59" s="66">
        <f t="shared" si="6"/>
        <v>-32160787</v>
      </c>
      <c r="F59" s="67">
        <f t="shared" si="6"/>
        <v>-32160787</v>
      </c>
      <c r="G59" s="67">
        <f t="shared" si="6"/>
        <v>-1733769</v>
      </c>
      <c r="H59" s="67">
        <f t="shared" si="6"/>
        <v>-1696855</v>
      </c>
      <c r="I59" s="67">
        <f t="shared" si="6"/>
        <v>-606855</v>
      </c>
      <c r="J59" s="67">
        <f t="shared" si="6"/>
        <v>-4037479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-4037479</v>
      </c>
      <c r="X59" s="67">
        <f t="shared" si="6"/>
        <v>-8040276</v>
      </c>
      <c r="Y59" s="67">
        <f t="shared" si="6"/>
        <v>4002797</v>
      </c>
      <c r="Z59" s="68">
        <f>+IF(X59&lt;&gt;0,+(Y59/X59)*100,0)</f>
        <v>-49.784323324224196</v>
      </c>
      <c r="AA59" s="65">
        <f>SUM(AA56:AA58)</f>
        <v>-32160787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2993588</v>
      </c>
      <c r="D9" s="20"/>
      <c r="E9" s="21">
        <v>5444399</v>
      </c>
      <c r="F9" s="22">
        <v>5444399</v>
      </c>
      <c r="G9" s="22">
        <v>124409</v>
      </c>
      <c r="H9" s="22">
        <v>123844</v>
      </c>
      <c r="I9" s="22">
        <v>123731</v>
      </c>
      <c r="J9" s="22">
        <v>371984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371984</v>
      </c>
      <c r="X9" s="22">
        <v>1361097</v>
      </c>
      <c r="Y9" s="22">
        <v>-989113</v>
      </c>
      <c r="Z9" s="23">
        <v>-72.670279928616395</v>
      </c>
      <c r="AA9" s="20">
        <v>5444399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424211</v>
      </c>
      <c r="D13" s="20"/>
      <c r="E13" s="21">
        <v>1087900</v>
      </c>
      <c r="F13" s="22">
        <v>1087900</v>
      </c>
      <c r="G13" s="22"/>
      <c r="H13" s="22">
        <v>41490</v>
      </c>
      <c r="I13" s="22">
        <v>42330</v>
      </c>
      <c r="J13" s="22">
        <v>83820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83820</v>
      </c>
      <c r="X13" s="22">
        <v>271974</v>
      </c>
      <c r="Y13" s="22">
        <v>-188154</v>
      </c>
      <c r="Z13" s="23">
        <v>-69.180877583886684</v>
      </c>
      <c r="AA13" s="20">
        <v>1087900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3417799</v>
      </c>
      <c r="D32" s="29">
        <f t="shared" ref="D32:Y32" si="0">SUM(D6:D31)</f>
        <v>0</v>
      </c>
      <c r="E32" s="30">
        <f t="shared" si="0"/>
        <v>6532299</v>
      </c>
      <c r="F32" s="31">
        <f t="shared" si="0"/>
        <v>6532299</v>
      </c>
      <c r="G32" s="31">
        <f t="shared" si="0"/>
        <v>124409</v>
      </c>
      <c r="H32" s="31">
        <f t="shared" si="0"/>
        <v>165334</v>
      </c>
      <c r="I32" s="31">
        <f t="shared" si="0"/>
        <v>166061</v>
      </c>
      <c r="J32" s="31">
        <f t="shared" si="0"/>
        <v>455804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455804</v>
      </c>
      <c r="X32" s="31">
        <f t="shared" si="0"/>
        <v>1633071</v>
      </c>
      <c r="Y32" s="31">
        <f t="shared" si="0"/>
        <v>-1177267</v>
      </c>
      <c r="Z32" s="32">
        <f>+IF(X32&lt;&gt;0,+(Y32/X32)*100,0)</f>
        <v>-72.08914982875821</v>
      </c>
      <c r="AA32" s="29">
        <f>SUM(AA6:AA31)</f>
        <v>6532299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7816106</v>
      </c>
      <c r="D34" s="20"/>
      <c r="E34" s="21">
        <v>8072467</v>
      </c>
      <c r="F34" s="22">
        <v>8072467</v>
      </c>
      <c r="G34" s="22">
        <v>584218</v>
      </c>
      <c r="H34" s="22"/>
      <c r="I34" s="22">
        <v>2036754</v>
      </c>
      <c r="J34" s="22">
        <v>2620972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2620972</v>
      </c>
      <c r="X34" s="22">
        <v>2018139</v>
      </c>
      <c r="Y34" s="22">
        <v>602833</v>
      </c>
      <c r="Z34" s="23">
        <v>29.87073734762571</v>
      </c>
      <c r="AA34" s="20">
        <v>8072467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199936</v>
      </c>
      <c r="D37" s="20"/>
      <c r="E37" s="21">
        <v>209800</v>
      </c>
      <c r="F37" s="22">
        <v>209800</v>
      </c>
      <c r="G37" s="22">
        <v>29600</v>
      </c>
      <c r="H37" s="22"/>
      <c r="I37" s="22"/>
      <c r="J37" s="22">
        <v>29600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29600</v>
      </c>
      <c r="X37" s="22">
        <v>52452</v>
      </c>
      <c r="Y37" s="22">
        <v>-22852</v>
      </c>
      <c r="Z37" s="23">
        <v>-43.567452146724619</v>
      </c>
      <c r="AA37" s="20">
        <v>209800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651255</v>
      </c>
      <c r="F38" s="22">
        <v>651255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162816</v>
      </c>
      <c r="Y38" s="22">
        <v>-162816</v>
      </c>
      <c r="Z38" s="23">
        <v>-100</v>
      </c>
      <c r="AA38" s="20">
        <v>651255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400000</v>
      </c>
      <c r="F41" s="22">
        <v>400000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400000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1547697</v>
      </c>
      <c r="D44" s="20"/>
      <c r="E44" s="21">
        <v>1943398</v>
      </c>
      <c r="F44" s="22">
        <v>1943398</v>
      </c>
      <c r="G44" s="22">
        <v>118209</v>
      </c>
      <c r="H44" s="22">
        <v>267120</v>
      </c>
      <c r="I44" s="22">
        <v>253109</v>
      </c>
      <c r="J44" s="22">
        <v>638438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638438</v>
      </c>
      <c r="X44" s="22">
        <v>485859</v>
      </c>
      <c r="Y44" s="22">
        <v>152579</v>
      </c>
      <c r="Z44" s="23">
        <v>31.403966994539566</v>
      </c>
      <c r="AA44" s="20">
        <v>1943398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9563739</v>
      </c>
      <c r="D47" s="29">
        <f t="shared" ref="D47:Y47" si="1">SUM(D34:D46)</f>
        <v>0</v>
      </c>
      <c r="E47" s="30">
        <f t="shared" si="1"/>
        <v>11276920</v>
      </c>
      <c r="F47" s="31">
        <f t="shared" si="1"/>
        <v>11276920</v>
      </c>
      <c r="G47" s="31">
        <f t="shared" si="1"/>
        <v>732027</v>
      </c>
      <c r="H47" s="31">
        <f t="shared" si="1"/>
        <v>267120</v>
      </c>
      <c r="I47" s="31">
        <f t="shared" si="1"/>
        <v>2289863</v>
      </c>
      <c r="J47" s="31">
        <f t="shared" si="1"/>
        <v>3289010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3289010</v>
      </c>
      <c r="X47" s="31">
        <f t="shared" si="1"/>
        <v>2819268</v>
      </c>
      <c r="Y47" s="31">
        <f t="shared" si="1"/>
        <v>469742</v>
      </c>
      <c r="Z47" s="32">
        <f>+IF(X47&lt;&gt;0,+(Y47/X47)*100,0)</f>
        <v>16.661842719457674</v>
      </c>
      <c r="AA47" s="29">
        <f>SUM(AA34:AA46)</f>
        <v>11276920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-6145940</v>
      </c>
      <c r="D48" s="39">
        <f t="shared" si="2"/>
        <v>0</v>
      </c>
      <c r="E48" s="40">
        <f t="shared" si="2"/>
        <v>-4744621</v>
      </c>
      <c r="F48" s="41">
        <f t="shared" si="2"/>
        <v>-4744621</v>
      </c>
      <c r="G48" s="41">
        <f t="shared" si="2"/>
        <v>-607618</v>
      </c>
      <c r="H48" s="41">
        <f t="shared" si="2"/>
        <v>-101786</v>
      </c>
      <c r="I48" s="41">
        <f t="shared" si="2"/>
        <v>-2123802</v>
      </c>
      <c r="J48" s="41">
        <f t="shared" si="2"/>
        <v>-2833206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-2833206</v>
      </c>
      <c r="X48" s="41">
        <f t="shared" si="2"/>
        <v>-1186197</v>
      </c>
      <c r="Y48" s="41">
        <f t="shared" si="2"/>
        <v>-1647009</v>
      </c>
      <c r="Z48" s="42">
        <f>+IF(X48&lt;&gt;0,+(Y48/X48)*100,0)</f>
        <v>138.84784736430794</v>
      </c>
      <c r="AA48" s="39">
        <f>+AA32-AA47</f>
        <v>-4744621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-6145940</v>
      </c>
      <c r="D51" s="48">
        <f t="shared" si="3"/>
        <v>0</v>
      </c>
      <c r="E51" s="49">
        <f t="shared" si="3"/>
        <v>-4744621</v>
      </c>
      <c r="F51" s="50">
        <f t="shared" si="3"/>
        <v>-4744621</v>
      </c>
      <c r="G51" s="50">
        <f t="shared" si="3"/>
        <v>-607618</v>
      </c>
      <c r="H51" s="50">
        <f t="shared" si="3"/>
        <v>-101786</v>
      </c>
      <c r="I51" s="50">
        <f t="shared" si="3"/>
        <v>-2123802</v>
      </c>
      <c r="J51" s="50">
        <f t="shared" si="3"/>
        <v>-2833206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-2833206</v>
      </c>
      <c r="X51" s="50">
        <f t="shared" si="3"/>
        <v>-1186197</v>
      </c>
      <c r="Y51" s="50">
        <f t="shared" si="3"/>
        <v>-1647009</v>
      </c>
      <c r="Z51" s="51">
        <f>+IF(X51&lt;&gt;0,+(Y51/X51)*100,0)</f>
        <v>138.84784736430794</v>
      </c>
      <c r="AA51" s="48">
        <f>SUM(AA48:AA50)</f>
        <v>-4744621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-6145940</v>
      </c>
      <c r="D53" s="54">
        <f>+D51-D52</f>
        <v>0</v>
      </c>
      <c r="E53" s="55">
        <f t="shared" si="4"/>
        <v>-4744621</v>
      </c>
      <c r="F53" s="56">
        <f t="shared" si="4"/>
        <v>-4744621</v>
      </c>
      <c r="G53" s="56">
        <f t="shared" si="4"/>
        <v>-607618</v>
      </c>
      <c r="H53" s="56">
        <f t="shared" si="4"/>
        <v>-101786</v>
      </c>
      <c r="I53" s="56">
        <f t="shared" si="4"/>
        <v>-2123802</v>
      </c>
      <c r="J53" s="56">
        <f t="shared" si="4"/>
        <v>-2833206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-2833206</v>
      </c>
      <c r="X53" s="56">
        <f t="shared" si="4"/>
        <v>-1186197</v>
      </c>
      <c r="Y53" s="56">
        <f t="shared" si="4"/>
        <v>-1647009</v>
      </c>
      <c r="Z53" s="57">
        <f>+IF(X53&lt;&gt;0,+(Y53/X53)*100,0)</f>
        <v>138.84784736430794</v>
      </c>
      <c r="AA53" s="54">
        <f>+AA51-AA52</f>
        <v>-4744621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-6145940</v>
      </c>
      <c r="D56" s="48">
        <f>SUM(D53:D55)</f>
        <v>0</v>
      </c>
      <c r="E56" s="49">
        <f t="shared" si="5"/>
        <v>-4744621</v>
      </c>
      <c r="F56" s="50">
        <f t="shared" si="5"/>
        <v>-4744621</v>
      </c>
      <c r="G56" s="50">
        <f t="shared" si="5"/>
        <v>-607618</v>
      </c>
      <c r="H56" s="50">
        <f t="shared" si="5"/>
        <v>-101786</v>
      </c>
      <c r="I56" s="50">
        <f t="shared" si="5"/>
        <v>-2123802</v>
      </c>
      <c r="J56" s="50">
        <f t="shared" si="5"/>
        <v>-2833206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-2833206</v>
      </c>
      <c r="X56" s="50">
        <f t="shared" si="5"/>
        <v>-1186197</v>
      </c>
      <c r="Y56" s="50">
        <f t="shared" si="5"/>
        <v>-1647009</v>
      </c>
      <c r="Z56" s="51">
        <f>+IF(X56&lt;&gt;0,+(Y56/X56)*100,0)</f>
        <v>138.84784736430794</v>
      </c>
      <c r="AA56" s="48">
        <f>SUM(AA53:AA55)</f>
        <v>-4744621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-6145940</v>
      </c>
      <c r="D59" s="65">
        <f>SUM(D56:D58)</f>
        <v>0</v>
      </c>
      <c r="E59" s="66">
        <f t="shared" si="6"/>
        <v>-4744621</v>
      </c>
      <c r="F59" s="67">
        <f t="shared" si="6"/>
        <v>-4744621</v>
      </c>
      <c r="G59" s="67">
        <f t="shared" si="6"/>
        <v>-607618</v>
      </c>
      <c r="H59" s="67">
        <f t="shared" si="6"/>
        <v>-101786</v>
      </c>
      <c r="I59" s="67">
        <f t="shared" si="6"/>
        <v>-2123802</v>
      </c>
      <c r="J59" s="67">
        <f t="shared" si="6"/>
        <v>-2833206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-2833206</v>
      </c>
      <c r="X59" s="67">
        <f t="shared" si="6"/>
        <v>-1186197</v>
      </c>
      <c r="Y59" s="67">
        <f t="shared" si="6"/>
        <v>-1647009</v>
      </c>
      <c r="Z59" s="68">
        <f>+IF(X59&lt;&gt;0,+(Y59/X59)*100,0)</f>
        <v>138.84784736430794</v>
      </c>
      <c r="AA59" s="65">
        <f>SUM(AA56:AA58)</f>
        <v>-4744621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142911572</v>
      </c>
      <c r="D9" s="20"/>
      <c r="E9" s="21">
        <v>150138728</v>
      </c>
      <c r="F9" s="22">
        <v>150138728</v>
      </c>
      <c r="G9" s="22">
        <v>14075723</v>
      </c>
      <c r="H9" s="22">
        <v>13778997</v>
      </c>
      <c r="I9" s="22">
        <v>13660335</v>
      </c>
      <c r="J9" s="22">
        <v>41515055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41515055</v>
      </c>
      <c r="X9" s="22">
        <v>37534731</v>
      </c>
      <c r="Y9" s="22">
        <v>3980324</v>
      </c>
      <c r="Z9" s="23">
        <v>10.604375984471554</v>
      </c>
      <c r="AA9" s="20">
        <v>150138728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1137</v>
      </c>
      <c r="F10" s="22">
        <v>1137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</v>
      </c>
      <c r="Y10" s="22">
        <v>-285</v>
      </c>
      <c r="Z10" s="23">
        <v>-100</v>
      </c>
      <c r="AA10" s="20">
        <v>1137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17492022</v>
      </c>
      <c r="D13" s="20"/>
      <c r="E13" s="21">
        <v>9375862</v>
      </c>
      <c r="F13" s="22">
        <v>9267052</v>
      </c>
      <c r="G13" s="22">
        <v>1457085</v>
      </c>
      <c r="H13" s="22">
        <v>1459925</v>
      </c>
      <c r="I13" s="22">
        <v>1480837</v>
      </c>
      <c r="J13" s="22">
        <v>4397847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4397847</v>
      </c>
      <c r="X13" s="22">
        <v>2324184</v>
      </c>
      <c r="Y13" s="22">
        <v>2073663</v>
      </c>
      <c r="Z13" s="23">
        <v>89.221120186697775</v>
      </c>
      <c r="AA13" s="20">
        <v>9267052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1136</v>
      </c>
      <c r="F19" s="22">
        <v>1136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1136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1000000</v>
      </c>
      <c r="F25" s="22">
        <v>1000000</v>
      </c>
      <c r="G25" s="22"/>
      <c r="H25" s="22">
        <v>5452</v>
      </c>
      <c r="I25" s="22">
        <v>178419</v>
      </c>
      <c r="J25" s="22">
        <v>183871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183871</v>
      </c>
      <c r="X25" s="22">
        <v>249999</v>
      </c>
      <c r="Y25" s="22">
        <v>-66128</v>
      </c>
      <c r="Z25" s="23">
        <v>-26.451305805223218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440447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160844041</v>
      </c>
      <c r="D32" s="29">
        <f t="shared" ref="D32:Y32" si="0">SUM(D6:D31)</f>
        <v>0</v>
      </c>
      <c r="E32" s="30">
        <f t="shared" si="0"/>
        <v>160516863</v>
      </c>
      <c r="F32" s="31">
        <f t="shared" si="0"/>
        <v>160408053</v>
      </c>
      <c r="G32" s="31">
        <f t="shared" si="0"/>
        <v>15532808</v>
      </c>
      <c r="H32" s="31">
        <f t="shared" si="0"/>
        <v>15244374</v>
      </c>
      <c r="I32" s="31">
        <f t="shared" si="0"/>
        <v>15319591</v>
      </c>
      <c r="J32" s="31">
        <f t="shared" si="0"/>
        <v>46096773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46096773</v>
      </c>
      <c r="X32" s="31">
        <f t="shared" si="0"/>
        <v>40109481</v>
      </c>
      <c r="Y32" s="31">
        <f t="shared" si="0"/>
        <v>5987292</v>
      </c>
      <c r="Z32" s="32">
        <f>+IF(X32&lt;&gt;0,+(Y32/X32)*100,0)</f>
        <v>14.927373405803978</v>
      </c>
      <c r="AA32" s="29">
        <f>SUM(AA6:AA31)</f>
        <v>160408053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47128374</v>
      </c>
      <c r="D34" s="20"/>
      <c r="E34" s="21">
        <v>61665853</v>
      </c>
      <c r="F34" s="22">
        <v>61665853</v>
      </c>
      <c r="G34" s="22">
        <v>4359775</v>
      </c>
      <c r="H34" s="22">
        <v>4280119</v>
      </c>
      <c r="I34" s="22">
        <v>4298709</v>
      </c>
      <c r="J34" s="22">
        <v>12938603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12938603</v>
      </c>
      <c r="X34" s="22">
        <v>15416463</v>
      </c>
      <c r="Y34" s="22">
        <v>-2477860</v>
      </c>
      <c r="Z34" s="23">
        <v>-16.072817740359771</v>
      </c>
      <c r="AA34" s="20">
        <v>61665853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7015837</v>
      </c>
      <c r="D37" s="20"/>
      <c r="E37" s="21">
        <v>10170576</v>
      </c>
      <c r="F37" s="22">
        <v>11931948</v>
      </c>
      <c r="G37" s="22">
        <v>198398</v>
      </c>
      <c r="H37" s="22">
        <v>1561609</v>
      </c>
      <c r="I37" s="22">
        <v>2204941</v>
      </c>
      <c r="J37" s="22">
        <v>3964948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3964948</v>
      </c>
      <c r="X37" s="22">
        <v>2862897</v>
      </c>
      <c r="Y37" s="22">
        <v>1102051</v>
      </c>
      <c r="Z37" s="23">
        <v>38.49425948610795</v>
      </c>
      <c r="AA37" s="20">
        <v>11931948</v>
      </c>
    </row>
    <row r="38" spans="1:27" ht="13.5" x14ac:dyDescent="0.25">
      <c r="A38" s="19" t="s">
        <v>64</v>
      </c>
      <c r="B38" s="15" t="s">
        <v>32</v>
      </c>
      <c r="C38" s="20">
        <v>22857624</v>
      </c>
      <c r="D38" s="20"/>
      <c r="E38" s="21">
        <v>7463586</v>
      </c>
      <c r="F38" s="22">
        <v>7463586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1865895</v>
      </c>
      <c r="Y38" s="22">
        <v>-1865895</v>
      </c>
      <c r="Z38" s="23">
        <v>-100</v>
      </c>
      <c r="AA38" s="20">
        <v>7463586</v>
      </c>
    </row>
    <row r="39" spans="1:27" ht="13.5" x14ac:dyDescent="0.25">
      <c r="A39" s="19" t="s">
        <v>65</v>
      </c>
      <c r="B39" s="15" t="s">
        <v>32</v>
      </c>
      <c r="C39" s="20">
        <v>13857415</v>
      </c>
      <c r="D39" s="20"/>
      <c r="E39" s="21">
        <v>3679476</v>
      </c>
      <c r="F39" s="22">
        <v>3679476</v>
      </c>
      <c r="G39" s="22"/>
      <c r="H39" s="22"/>
      <c r="I39" s="22">
        <v>3619744</v>
      </c>
      <c r="J39" s="22">
        <v>3619744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3619744</v>
      </c>
      <c r="X39" s="22">
        <v>919869</v>
      </c>
      <c r="Y39" s="22">
        <v>2699875</v>
      </c>
      <c r="Z39" s="23">
        <v>293.50646668166883</v>
      </c>
      <c r="AA39" s="20">
        <v>3679476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103928180</v>
      </c>
      <c r="D41" s="20"/>
      <c r="E41" s="21">
        <v>81042049</v>
      </c>
      <c r="F41" s="22">
        <v>81042049</v>
      </c>
      <c r="G41" s="22">
        <v>6018004</v>
      </c>
      <c r="H41" s="22">
        <v>2557631</v>
      </c>
      <c r="I41" s="22">
        <v>10885496</v>
      </c>
      <c r="J41" s="22">
        <v>19461131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19461131</v>
      </c>
      <c r="X41" s="22">
        <v>20260512</v>
      </c>
      <c r="Y41" s="22">
        <v>-799381</v>
      </c>
      <c r="Z41" s="23">
        <v>-3.9455123345352776</v>
      </c>
      <c r="AA41" s="20">
        <v>81042049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4038</v>
      </c>
      <c r="J43" s="22">
        <v>4038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4038</v>
      </c>
      <c r="X43" s="22">
        <v>3111825</v>
      </c>
      <c r="Y43" s="22">
        <v>-3107787</v>
      </c>
      <c r="Z43" s="23">
        <v>-99.870236918849869</v>
      </c>
      <c r="AA43" s="20">
        <v>12447301</v>
      </c>
    </row>
    <row r="44" spans="1:27" ht="13.5" x14ac:dyDescent="0.25">
      <c r="A44" s="19" t="s">
        <v>69</v>
      </c>
      <c r="B44" s="15" t="s">
        <v>32</v>
      </c>
      <c r="C44" s="20">
        <v>1192573</v>
      </c>
      <c r="D44" s="20"/>
      <c r="E44" s="21">
        <v>2227386</v>
      </c>
      <c r="F44" s="22">
        <v>2227386</v>
      </c>
      <c r="G44" s="22">
        <v>36714</v>
      </c>
      <c r="H44" s="22">
        <v>35589</v>
      </c>
      <c r="I44" s="22">
        <v>35531</v>
      </c>
      <c r="J44" s="22">
        <v>107834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107834</v>
      </c>
      <c r="X44" s="22">
        <v>556842</v>
      </c>
      <c r="Y44" s="22">
        <v>-449008</v>
      </c>
      <c r="Z44" s="23">
        <v>-80.634722237187574</v>
      </c>
      <c r="AA44" s="20">
        <v>2227386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195980003</v>
      </c>
      <c r="D47" s="29">
        <f t="shared" ref="D47:Y47" si="1">SUM(D34:D46)</f>
        <v>0</v>
      </c>
      <c r="E47" s="30">
        <f t="shared" si="1"/>
        <v>178696227</v>
      </c>
      <c r="F47" s="31">
        <f t="shared" si="1"/>
        <v>180457599</v>
      </c>
      <c r="G47" s="31">
        <f t="shared" si="1"/>
        <v>10612891</v>
      </c>
      <c r="H47" s="31">
        <f t="shared" si="1"/>
        <v>8434948</v>
      </c>
      <c r="I47" s="31">
        <f t="shared" si="1"/>
        <v>21048459</v>
      </c>
      <c r="J47" s="31">
        <f t="shared" si="1"/>
        <v>40096298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40096298</v>
      </c>
      <c r="X47" s="31">
        <f t="shared" si="1"/>
        <v>44994303</v>
      </c>
      <c r="Y47" s="31">
        <f t="shared" si="1"/>
        <v>-4898005</v>
      </c>
      <c r="Z47" s="32">
        <f>+IF(X47&lt;&gt;0,+(Y47/X47)*100,0)</f>
        <v>-10.885833702102241</v>
      </c>
      <c r="AA47" s="29">
        <f>SUM(AA34:AA46)</f>
        <v>180457599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-35135962</v>
      </c>
      <c r="D48" s="39">
        <f t="shared" si="2"/>
        <v>0</v>
      </c>
      <c r="E48" s="40">
        <f t="shared" si="2"/>
        <v>-18179364</v>
      </c>
      <c r="F48" s="41">
        <f t="shared" si="2"/>
        <v>-20049546</v>
      </c>
      <c r="G48" s="41">
        <f t="shared" si="2"/>
        <v>4919917</v>
      </c>
      <c r="H48" s="41">
        <f t="shared" si="2"/>
        <v>6809426</v>
      </c>
      <c r="I48" s="41">
        <f t="shared" si="2"/>
        <v>-5728868</v>
      </c>
      <c r="J48" s="41">
        <f t="shared" si="2"/>
        <v>6000475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6000475</v>
      </c>
      <c r="X48" s="41">
        <f t="shared" si="2"/>
        <v>-4884822</v>
      </c>
      <c r="Y48" s="41">
        <f t="shared" si="2"/>
        <v>10885297</v>
      </c>
      <c r="Z48" s="42">
        <f>+IF(X48&lt;&gt;0,+(Y48/X48)*100,0)</f>
        <v>-222.83917407840042</v>
      </c>
      <c r="AA48" s="39">
        <f>+AA32-AA47</f>
        <v>-20049546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20381394</v>
      </c>
      <c r="F49" s="22">
        <v>20381394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5095350</v>
      </c>
      <c r="Y49" s="22">
        <v>-5095350</v>
      </c>
      <c r="Z49" s="23">
        <v>-100</v>
      </c>
      <c r="AA49" s="20">
        <v>20381394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-35135962</v>
      </c>
      <c r="D51" s="48">
        <f t="shared" si="3"/>
        <v>0</v>
      </c>
      <c r="E51" s="49">
        <f t="shared" si="3"/>
        <v>2202030</v>
      </c>
      <c r="F51" s="50">
        <f t="shared" si="3"/>
        <v>331848</v>
      </c>
      <c r="G51" s="50">
        <f t="shared" si="3"/>
        <v>4919917</v>
      </c>
      <c r="H51" s="50">
        <f t="shared" si="3"/>
        <v>6809426</v>
      </c>
      <c r="I51" s="50">
        <f t="shared" si="3"/>
        <v>-5728868</v>
      </c>
      <c r="J51" s="50">
        <f t="shared" si="3"/>
        <v>6000475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6000475</v>
      </c>
      <c r="X51" s="50">
        <f t="shared" si="3"/>
        <v>210528</v>
      </c>
      <c r="Y51" s="50">
        <f t="shared" si="3"/>
        <v>5789947</v>
      </c>
      <c r="Z51" s="51">
        <f>+IF(X51&lt;&gt;0,+(Y51/X51)*100,0)</f>
        <v>2750.2028233774131</v>
      </c>
      <c r="AA51" s="48">
        <f>SUM(AA48:AA50)</f>
        <v>331848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-35135962</v>
      </c>
      <c r="D53" s="54">
        <f>+D51-D52</f>
        <v>0</v>
      </c>
      <c r="E53" s="55">
        <f t="shared" si="4"/>
        <v>2202030</v>
      </c>
      <c r="F53" s="56">
        <f t="shared" si="4"/>
        <v>331848</v>
      </c>
      <c r="G53" s="56">
        <f t="shared" si="4"/>
        <v>4919917</v>
      </c>
      <c r="H53" s="56">
        <f t="shared" si="4"/>
        <v>6809426</v>
      </c>
      <c r="I53" s="56">
        <f t="shared" si="4"/>
        <v>-5728868</v>
      </c>
      <c r="J53" s="56">
        <f t="shared" si="4"/>
        <v>6000475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6000475</v>
      </c>
      <c r="X53" s="56">
        <f t="shared" si="4"/>
        <v>210528</v>
      </c>
      <c r="Y53" s="56">
        <f t="shared" si="4"/>
        <v>5789947</v>
      </c>
      <c r="Z53" s="57">
        <f>+IF(X53&lt;&gt;0,+(Y53/X53)*100,0)</f>
        <v>2750.2028233774131</v>
      </c>
      <c r="AA53" s="54">
        <f>+AA51-AA52</f>
        <v>331848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-35135962</v>
      </c>
      <c r="D56" s="48">
        <f>SUM(D53:D55)</f>
        <v>0</v>
      </c>
      <c r="E56" s="49">
        <f t="shared" si="5"/>
        <v>2202030</v>
      </c>
      <c r="F56" s="50">
        <f t="shared" si="5"/>
        <v>331848</v>
      </c>
      <c r="G56" s="50">
        <f t="shared" si="5"/>
        <v>4919917</v>
      </c>
      <c r="H56" s="50">
        <f t="shared" si="5"/>
        <v>6809426</v>
      </c>
      <c r="I56" s="50">
        <f t="shared" si="5"/>
        <v>-5728868</v>
      </c>
      <c r="J56" s="50">
        <f t="shared" si="5"/>
        <v>6000475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6000475</v>
      </c>
      <c r="X56" s="50">
        <f t="shared" si="5"/>
        <v>210528</v>
      </c>
      <c r="Y56" s="50">
        <f t="shared" si="5"/>
        <v>5789947</v>
      </c>
      <c r="Z56" s="51">
        <f>+IF(X56&lt;&gt;0,+(Y56/X56)*100,0)</f>
        <v>2750.2028233774131</v>
      </c>
      <c r="AA56" s="48">
        <f>SUM(AA53:AA55)</f>
        <v>331848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-35135962</v>
      </c>
      <c r="D59" s="65">
        <f>SUM(D56:D58)</f>
        <v>0</v>
      </c>
      <c r="E59" s="66">
        <f t="shared" si="6"/>
        <v>2202030</v>
      </c>
      <c r="F59" s="67">
        <f t="shared" si="6"/>
        <v>331848</v>
      </c>
      <c r="G59" s="67">
        <f t="shared" si="6"/>
        <v>4919917</v>
      </c>
      <c r="H59" s="67">
        <f t="shared" si="6"/>
        <v>6809426</v>
      </c>
      <c r="I59" s="67">
        <f t="shared" si="6"/>
        <v>-5728868</v>
      </c>
      <c r="J59" s="67">
        <f t="shared" si="6"/>
        <v>6000475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6000475</v>
      </c>
      <c r="X59" s="67">
        <f t="shared" si="6"/>
        <v>210528</v>
      </c>
      <c r="Y59" s="67">
        <f t="shared" si="6"/>
        <v>5789947</v>
      </c>
      <c r="Z59" s="68">
        <f>+IF(X59&lt;&gt;0,+(Y59/X59)*100,0)</f>
        <v>2750.2028233774131</v>
      </c>
      <c r="AA59" s="65">
        <f>SUM(AA56:AA58)</f>
        <v>331848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7415361</v>
      </c>
      <c r="D9" s="20"/>
      <c r="E9" s="21">
        <v>7870758</v>
      </c>
      <c r="F9" s="22">
        <v>7870758</v>
      </c>
      <c r="G9" s="22">
        <v>649281</v>
      </c>
      <c r="H9" s="22">
        <v>645514</v>
      </c>
      <c r="I9" s="22">
        <v>646518</v>
      </c>
      <c r="J9" s="22">
        <v>1941313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1941313</v>
      </c>
      <c r="X9" s="22">
        <v>1967682</v>
      </c>
      <c r="Y9" s="22">
        <v>-26369</v>
      </c>
      <c r="Z9" s="23">
        <v>-1.3401047526988608</v>
      </c>
      <c r="AA9" s="20">
        <v>7870758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4126</v>
      </c>
      <c r="F10" s="22">
        <v>4126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1029</v>
      </c>
      <c r="Y10" s="22">
        <v>-1029</v>
      </c>
      <c r="Z10" s="23">
        <v>-100</v>
      </c>
      <c r="AA10" s="20">
        <v>4126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7874</v>
      </c>
      <c r="F23" s="22">
        <v>7874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1968</v>
      </c>
      <c r="Y23" s="22">
        <v>-1968</v>
      </c>
      <c r="Z23" s="23">
        <v>-100</v>
      </c>
      <c r="AA23" s="20">
        <v>7874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1244000</v>
      </c>
      <c r="D25" s="20"/>
      <c r="E25" s="21">
        <v>1756000</v>
      </c>
      <c r="F25" s="22">
        <v>1756000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438999</v>
      </c>
      <c r="Y25" s="22">
        <v>-438999</v>
      </c>
      <c r="Z25" s="23">
        <v>-100</v>
      </c>
      <c r="AA25" s="20">
        <v>1756000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8659361</v>
      </c>
      <c r="D32" s="29">
        <f t="shared" ref="D32:Y32" si="0">SUM(D6:D31)</f>
        <v>0</v>
      </c>
      <c r="E32" s="30">
        <f t="shared" si="0"/>
        <v>9638758</v>
      </c>
      <c r="F32" s="31">
        <f t="shared" si="0"/>
        <v>9638758</v>
      </c>
      <c r="G32" s="31">
        <f t="shared" si="0"/>
        <v>649281</v>
      </c>
      <c r="H32" s="31">
        <f t="shared" si="0"/>
        <v>645514</v>
      </c>
      <c r="I32" s="31">
        <f t="shared" si="0"/>
        <v>646518</v>
      </c>
      <c r="J32" s="31">
        <f t="shared" si="0"/>
        <v>1941313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1941313</v>
      </c>
      <c r="X32" s="31">
        <f t="shared" si="0"/>
        <v>2409678</v>
      </c>
      <c r="Y32" s="31">
        <f t="shared" si="0"/>
        <v>-468365</v>
      </c>
      <c r="Z32" s="32">
        <f>+IF(X32&lt;&gt;0,+(Y32/X32)*100,0)</f>
        <v>-19.436829319104046</v>
      </c>
      <c r="AA32" s="29">
        <f>SUM(AA6:AA31)</f>
        <v>9638758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9454302</v>
      </c>
      <c r="D34" s="20"/>
      <c r="E34" s="21">
        <v>13002362</v>
      </c>
      <c r="F34" s="22">
        <v>13002362</v>
      </c>
      <c r="G34" s="22">
        <v>496104</v>
      </c>
      <c r="H34" s="22">
        <v>578540</v>
      </c>
      <c r="I34" s="22">
        <v>591985</v>
      </c>
      <c r="J34" s="22">
        <v>1666629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1666629</v>
      </c>
      <c r="X34" s="22">
        <v>3250608</v>
      </c>
      <c r="Y34" s="22">
        <v>-1583979</v>
      </c>
      <c r="Z34" s="23">
        <v>-48.728699369471798</v>
      </c>
      <c r="AA34" s="20">
        <v>13002362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567335</v>
      </c>
      <c r="D39" s="20"/>
      <c r="E39" s="21">
        <v>1914110</v>
      </c>
      <c r="F39" s="22">
        <v>1914110</v>
      </c>
      <c r="G39" s="22">
        <v>47278</v>
      </c>
      <c r="H39" s="22">
        <v>47278</v>
      </c>
      <c r="I39" s="22">
        <v>48909</v>
      </c>
      <c r="J39" s="22">
        <v>143465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143465</v>
      </c>
      <c r="X39" s="22">
        <v>478530</v>
      </c>
      <c r="Y39" s="22">
        <v>-335065</v>
      </c>
      <c r="Z39" s="23">
        <v>-70.019643491526125</v>
      </c>
      <c r="AA39" s="20">
        <v>1914110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3762288</v>
      </c>
      <c r="D41" s="20"/>
      <c r="E41" s="21">
        <v>6406662</v>
      </c>
      <c r="F41" s="22">
        <v>6406662</v>
      </c>
      <c r="G41" s="22"/>
      <c r="H41" s="22">
        <v>594467</v>
      </c>
      <c r="I41" s="22">
        <v>486486</v>
      </c>
      <c r="J41" s="22">
        <v>1080953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1080953</v>
      </c>
      <c r="X41" s="22">
        <v>1601667</v>
      </c>
      <c r="Y41" s="22">
        <v>-520714</v>
      </c>
      <c r="Z41" s="23">
        <v>-32.510752859364651</v>
      </c>
      <c r="AA41" s="20">
        <v>6406662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2163154</v>
      </c>
      <c r="D43" s="20"/>
      <c r="E43" s="21"/>
      <c r="F43" s="22"/>
      <c r="G43" s="22">
        <v>161947</v>
      </c>
      <c r="H43" s="22">
        <v>254222</v>
      </c>
      <c r="I43" s="22">
        <v>104105</v>
      </c>
      <c r="J43" s="22">
        <v>520274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520274</v>
      </c>
      <c r="X43" s="22"/>
      <c r="Y43" s="22">
        <v>520274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354082</v>
      </c>
      <c r="D44" s="20"/>
      <c r="E44" s="21">
        <v>329568</v>
      </c>
      <c r="F44" s="22">
        <v>329568</v>
      </c>
      <c r="G44" s="22"/>
      <c r="H44" s="22">
        <v>10583</v>
      </c>
      <c r="I44" s="22">
        <v>15225</v>
      </c>
      <c r="J44" s="22">
        <v>25808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25808</v>
      </c>
      <c r="X44" s="22">
        <v>82398</v>
      </c>
      <c r="Y44" s="22">
        <v>-56590</v>
      </c>
      <c r="Z44" s="23">
        <v>-68.678851428432736</v>
      </c>
      <c r="AA44" s="20">
        <v>329568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16301161</v>
      </c>
      <c r="D47" s="29">
        <f t="shared" ref="D47:Y47" si="1">SUM(D34:D46)</f>
        <v>0</v>
      </c>
      <c r="E47" s="30">
        <f t="shared" si="1"/>
        <v>21652702</v>
      </c>
      <c r="F47" s="31">
        <f t="shared" si="1"/>
        <v>21652702</v>
      </c>
      <c r="G47" s="31">
        <f t="shared" si="1"/>
        <v>705329</v>
      </c>
      <c r="H47" s="31">
        <f t="shared" si="1"/>
        <v>1485090</v>
      </c>
      <c r="I47" s="31">
        <f t="shared" si="1"/>
        <v>1246710</v>
      </c>
      <c r="J47" s="31">
        <f t="shared" si="1"/>
        <v>3437129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3437129</v>
      </c>
      <c r="X47" s="31">
        <f t="shared" si="1"/>
        <v>5413203</v>
      </c>
      <c r="Y47" s="31">
        <f t="shared" si="1"/>
        <v>-1976074</v>
      </c>
      <c r="Z47" s="32">
        <f>+IF(X47&lt;&gt;0,+(Y47/X47)*100,0)</f>
        <v>-36.504708949581236</v>
      </c>
      <c r="AA47" s="29">
        <f>SUM(AA34:AA46)</f>
        <v>21652702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-7641800</v>
      </c>
      <c r="D48" s="39">
        <f t="shared" si="2"/>
        <v>0</v>
      </c>
      <c r="E48" s="40">
        <f t="shared" si="2"/>
        <v>-12013944</v>
      </c>
      <c r="F48" s="41">
        <f t="shared" si="2"/>
        <v>-12013944</v>
      </c>
      <c r="G48" s="41">
        <f t="shared" si="2"/>
        <v>-56048</v>
      </c>
      <c r="H48" s="41">
        <f t="shared" si="2"/>
        <v>-839576</v>
      </c>
      <c r="I48" s="41">
        <f t="shared" si="2"/>
        <v>-600192</v>
      </c>
      <c r="J48" s="41">
        <f t="shared" si="2"/>
        <v>-1495816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-1495816</v>
      </c>
      <c r="X48" s="41">
        <f t="shared" si="2"/>
        <v>-3003525</v>
      </c>
      <c r="Y48" s="41">
        <f t="shared" si="2"/>
        <v>1507709</v>
      </c>
      <c r="Z48" s="42">
        <f>+IF(X48&lt;&gt;0,+(Y48/X48)*100,0)</f>
        <v>-50.197984035425044</v>
      </c>
      <c r="AA48" s="39">
        <f>+AA32-AA47</f>
        <v>-12013944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-7641800</v>
      </c>
      <c r="D51" s="48">
        <f t="shared" si="3"/>
        <v>0</v>
      </c>
      <c r="E51" s="49">
        <f t="shared" si="3"/>
        <v>-12013944</v>
      </c>
      <c r="F51" s="50">
        <f t="shared" si="3"/>
        <v>-12013944</v>
      </c>
      <c r="G51" s="50">
        <f t="shared" si="3"/>
        <v>-56048</v>
      </c>
      <c r="H51" s="50">
        <f t="shared" si="3"/>
        <v>-839576</v>
      </c>
      <c r="I51" s="50">
        <f t="shared" si="3"/>
        <v>-600192</v>
      </c>
      <c r="J51" s="50">
        <f t="shared" si="3"/>
        <v>-1495816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-1495816</v>
      </c>
      <c r="X51" s="50">
        <f t="shared" si="3"/>
        <v>-3003525</v>
      </c>
      <c r="Y51" s="50">
        <f t="shared" si="3"/>
        <v>1507709</v>
      </c>
      <c r="Z51" s="51">
        <f>+IF(X51&lt;&gt;0,+(Y51/X51)*100,0)</f>
        <v>-50.197984035425044</v>
      </c>
      <c r="AA51" s="48">
        <f>SUM(AA48:AA50)</f>
        <v>-12013944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-7641800</v>
      </c>
      <c r="D53" s="54">
        <f>+D51-D52</f>
        <v>0</v>
      </c>
      <c r="E53" s="55">
        <f t="shared" si="4"/>
        <v>-12013944</v>
      </c>
      <c r="F53" s="56">
        <f t="shared" si="4"/>
        <v>-12013944</v>
      </c>
      <c r="G53" s="56">
        <f t="shared" si="4"/>
        <v>-56048</v>
      </c>
      <c r="H53" s="56">
        <f t="shared" si="4"/>
        <v>-839576</v>
      </c>
      <c r="I53" s="56">
        <f t="shared" si="4"/>
        <v>-600192</v>
      </c>
      <c r="J53" s="56">
        <f t="shared" si="4"/>
        <v>-1495816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-1495816</v>
      </c>
      <c r="X53" s="56">
        <f t="shared" si="4"/>
        <v>-3003525</v>
      </c>
      <c r="Y53" s="56">
        <f t="shared" si="4"/>
        <v>1507709</v>
      </c>
      <c r="Z53" s="57">
        <f>+IF(X53&lt;&gt;0,+(Y53/X53)*100,0)</f>
        <v>-50.197984035425044</v>
      </c>
      <c r="AA53" s="54">
        <f>+AA51-AA52</f>
        <v>-12013944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-7641800</v>
      </c>
      <c r="D56" s="48">
        <f>SUM(D53:D55)</f>
        <v>0</v>
      </c>
      <c r="E56" s="49">
        <f t="shared" si="5"/>
        <v>-12013944</v>
      </c>
      <c r="F56" s="50">
        <f t="shared" si="5"/>
        <v>-12013944</v>
      </c>
      <c r="G56" s="50">
        <f t="shared" si="5"/>
        <v>-56048</v>
      </c>
      <c r="H56" s="50">
        <f t="shared" si="5"/>
        <v>-839576</v>
      </c>
      <c r="I56" s="50">
        <f t="shared" si="5"/>
        <v>-600192</v>
      </c>
      <c r="J56" s="50">
        <f t="shared" si="5"/>
        <v>-1495816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-1495816</v>
      </c>
      <c r="X56" s="50">
        <f t="shared" si="5"/>
        <v>-3003525</v>
      </c>
      <c r="Y56" s="50">
        <f t="shared" si="5"/>
        <v>1507709</v>
      </c>
      <c r="Z56" s="51">
        <f>+IF(X56&lt;&gt;0,+(Y56/X56)*100,0)</f>
        <v>-50.197984035425044</v>
      </c>
      <c r="AA56" s="48">
        <f>SUM(AA53:AA55)</f>
        <v>-12013944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-7641800</v>
      </c>
      <c r="D59" s="65">
        <f>SUM(D56:D58)</f>
        <v>0</v>
      </c>
      <c r="E59" s="66">
        <f t="shared" si="6"/>
        <v>-12013944</v>
      </c>
      <c r="F59" s="67">
        <f t="shared" si="6"/>
        <v>-12013944</v>
      </c>
      <c r="G59" s="67">
        <f t="shared" si="6"/>
        <v>-56048</v>
      </c>
      <c r="H59" s="67">
        <f t="shared" si="6"/>
        <v>-839576</v>
      </c>
      <c r="I59" s="67">
        <f t="shared" si="6"/>
        <v>-600192</v>
      </c>
      <c r="J59" s="67">
        <f t="shared" si="6"/>
        <v>-1495816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-1495816</v>
      </c>
      <c r="X59" s="67">
        <f t="shared" si="6"/>
        <v>-3003525</v>
      </c>
      <c r="Y59" s="67">
        <f t="shared" si="6"/>
        <v>1507709</v>
      </c>
      <c r="Z59" s="68">
        <f>+IF(X59&lt;&gt;0,+(Y59/X59)*100,0)</f>
        <v>-50.197984035425044</v>
      </c>
      <c r="AA59" s="65">
        <f>SUM(AA56:AA58)</f>
        <v>-12013944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19062267</v>
      </c>
      <c r="D9" s="20"/>
      <c r="E9" s="21">
        <v>20414760</v>
      </c>
      <c r="F9" s="22">
        <v>20414760</v>
      </c>
      <c r="G9" s="22">
        <v>1320410</v>
      </c>
      <c r="H9" s="22">
        <v>1346149</v>
      </c>
      <c r="I9" s="22">
        <v>1335574</v>
      </c>
      <c r="J9" s="22">
        <v>4002133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4002133</v>
      </c>
      <c r="X9" s="22">
        <v>5103690</v>
      </c>
      <c r="Y9" s="22">
        <v>-1101557</v>
      </c>
      <c r="Z9" s="23">
        <v>-21.583540536357031</v>
      </c>
      <c r="AA9" s="20">
        <v>20414760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19062267</v>
      </c>
      <c r="D32" s="29">
        <f t="shared" ref="D32:Y32" si="0">SUM(D6:D31)</f>
        <v>0</v>
      </c>
      <c r="E32" s="30">
        <f t="shared" si="0"/>
        <v>20414760</v>
      </c>
      <c r="F32" s="31">
        <f t="shared" si="0"/>
        <v>20414760</v>
      </c>
      <c r="G32" s="31">
        <f t="shared" si="0"/>
        <v>1320410</v>
      </c>
      <c r="H32" s="31">
        <f t="shared" si="0"/>
        <v>1346149</v>
      </c>
      <c r="I32" s="31">
        <f t="shared" si="0"/>
        <v>1335574</v>
      </c>
      <c r="J32" s="31">
        <f t="shared" si="0"/>
        <v>4002133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4002133</v>
      </c>
      <c r="X32" s="31">
        <f t="shared" si="0"/>
        <v>5103690</v>
      </c>
      <c r="Y32" s="31">
        <f t="shared" si="0"/>
        <v>-1101557</v>
      </c>
      <c r="Z32" s="32">
        <f>+IF(X32&lt;&gt;0,+(Y32/X32)*100,0)</f>
        <v>-21.583540536357031</v>
      </c>
      <c r="AA32" s="29">
        <f>SUM(AA6:AA31)</f>
        <v>20414760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11937408</v>
      </c>
      <c r="D34" s="20"/>
      <c r="E34" s="21">
        <v>6092940</v>
      </c>
      <c r="F34" s="22">
        <v>6092940</v>
      </c>
      <c r="G34" s="22">
        <v>1105163</v>
      </c>
      <c r="H34" s="22">
        <v>555168</v>
      </c>
      <c r="I34" s="22">
        <v>915865</v>
      </c>
      <c r="J34" s="22">
        <v>2576196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2576196</v>
      </c>
      <c r="X34" s="22">
        <v>1523235</v>
      </c>
      <c r="Y34" s="22">
        <v>1052961</v>
      </c>
      <c r="Z34" s="23">
        <v>69.126628524160751</v>
      </c>
      <c r="AA34" s="20">
        <v>6092940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7447</v>
      </c>
      <c r="D37" s="20"/>
      <c r="E37" s="21">
        <v>209796</v>
      </c>
      <c r="F37" s="22">
        <v>209796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52449</v>
      </c>
      <c r="Y37" s="22">
        <v>-52449</v>
      </c>
      <c r="Z37" s="23">
        <v>-100</v>
      </c>
      <c r="AA37" s="20">
        <v>209796</v>
      </c>
    </row>
    <row r="38" spans="1:27" ht="13.5" x14ac:dyDescent="0.25">
      <c r="A38" s="19" t="s">
        <v>64</v>
      </c>
      <c r="B38" s="15" t="s">
        <v>32</v>
      </c>
      <c r="C38" s="20">
        <v>23266899</v>
      </c>
      <c r="D38" s="20"/>
      <c r="E38" s="21">
        <v>1907928</v>
      </c>
      <c r="F38" s="22">
        <v>1907928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476982</v>
      </c>
      <c r="Y38" s="22">
        <v>-476982</v>
      </c>
      <c r="Z38" s="23">
        <v>-100</v>
      </c>
      <c r="AA38" s="20">
        <v>1907928</v>
      </c>
    </row>
    <row r="39" spans="1:27" ht="13.5" x14ac:dyDescent="0.25">
      <c r="A39" s="19" t="s">
        <v>65</v>
      </c>
      <c r="B39" s="15" t="s">
        <v>32</v>
      </c>
      <c r="C39" s="20">
        <v>2994814</v>
      </c>
      <c r="D39" s="20"/>
      <c r="E39" s="21">
        <v>79212</v>
      </c>
      <c r="F39" s="22">
        <v>79212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19803</v>
      </c>
      <c r="Y39" s="22">
        <v>-19803</v>
      </c>
      <c r="Z39" s="23">
        <v>-100</v>
      </c>
      <c r="AA39" s="20">
        <v>79212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1656900</v>
      </c>
      <c r="F40" s="22">
        <v>1656900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414225</v>
      </c>
      <c r="Y40" s="22">
        <v>-414225</v>
      </c>
      <c r="Z40" s="23">
        <v>-100</v>
      </c>
      <c r="AA40" s="20">
        <v>1656900</v>
      </c>
    </row>
    <row r="41" spans="1:27" ht="13.5" x14ac:dyDescent="0.25">
      <c r="A41" s="19" t="s">
        <v>66</v>
      </c>
      <c r="B41" s="15" t="s">
        <v>32</v>
      </c>
      <c r="C41" s="20">
        <v>387193</v>
      </c>
      <c r="D41" s="20"/>
      <c r="E41" s="21">
        <v>381084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95271</v>
      </c>
      <c r="Y41" s="22">
        <v>-95271</v>
      </c>
      <c r="Z41" s="23">
        <v>-100</v>
      </c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103742</v>
      </c>
      <c r="D44" s="20"/>
      <c r="E44" s="21">
        <v>96276</v>
      </c>
      <c r="F44" s="22">
        <v>96276</v>
      </c>
      <c r="G44" s="22">
        <v>-2628</v>
      </c>
      <c r="H44" s="22">
        <v>-8141</v>
      </c>
      <c r="I44" s="22">
        <v>-2798</v>
      </c>
      <c r="J44" s="22">
        <v>-13567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-13567</v>
      </c>
      <c r="X44" s="22">
        <v>24069</v>
      </c>
      <c r="Y44" s="22">
        <v>-37636</v>
      </c>
      <c r="Z44" s="23">
        <v>-156.36711122190371</v>
      </c>
      <c r="AA44" s="20">
        <v>96276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38697503</v>
      </c>
      <c r="D47" s="29">
        <f t="shared" ref="D47:Y47" si="1">SUM(D34:D46)</f>
        <v>0</v>
      </c>
      <c r="E47" s="30">
        <f t="shared" si="1"/>
        <v>10424136</v>
      </c>
      <c r="F47" s="31">
        <f t="shared" si="1"/>
        <v>10043052</v>
      </c>
      <c r="G47" s="31">
        <f t="shared" si="1"/>
        <v>1102535</v>
      </c>
      <c r="H47" s="31">
        <f t="shared" si="1"/>
        <v>547027</v>
      </c>
      <c r="I47" s="31">
        <f t="shared" si="1"/>
        <v>913067</v>
      </c>
      <c r="J47" s="31">
        <f t="shared" si="1"/>
        <v>2562629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2562629</v>
      </c>
      <c r="X47" s="31">
        <f t="shared" si="1"/>
        <v>2606034</v>
      </c>
      <c r="Y47" s="31">
        <f t="shared" si="1"/>
        <v>-43405</v>
      </c>
      <c r="Z47" s="32">
        <f>+IF(X47&lt;&gt;0,+(Y47/X47)*100,0)</f>
        <v>-1.6655577018565375</v>
      </c>
      <c r="AA47" s="29">
        <f>SUM(AA34:AA46)</f>
        <v>10043052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-19635236</v>
      </c>
      <c r="D48" s="39">
        <f t="shared" si="2"/>
        <v>0</v>
      </c>
      <c r="E48" s="40">
        <f t="shared" si="2"/>
        <v>9990624</v>
      </c>
      <c r="F48" s="41">
        <f t="shared" si="2"/>
        <v>10371708</v>
      </c>
      <c r="G48" s="41">
        <f t="shared" si="2"/>
        <v>217875</v>
      </c>
      <c r="H48" s="41">
        <f t="shared" si="2"/>
        <v>799122</v>
      </c>
      <c r="I48" s="41">
        <f t="shared" si="2"/>
        <v>422507</v>
      </c>
      <c r="J48" s="41">
        <f t="shared" si="2"/>
        <v>1439504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1439504</v>
      </c>
      <c r="X48" s="41">
        <f t="shared" si="2"/>
        <v>2497656</v>
      </c>
      <c r="Y48" s="41">
        <f t="shared" si="2"/>
        <v>-1058152</v>
      </c>
      <c r="Z48" s="42">
        <f>+IF(X48&lt;&gt;0,+(Y48/X48)*100,0)</f>
        <v>-42.365802176120333</v>
      </c>
      <c r="AA48" s="39">
        <f>+AA32-AA47</f>
        <v>10371708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-19635236</v>
      </c>
      <c r="D51" s="48">
        <f t="shared" si="3"/>
        <v>0</v>
      </c>
      <c r="E51" s="49">
        <f t="shared" si="3"/>
        <v>9990624</v>
      </c>
      <c r="F51" s="50">
        <f t="shared" si="3"/>
        <v>10371708</v>
      </c>
      <c r="G51" s="50">
        <f t="shared" si="3"/>
        <v>217875</v>
      </c>
      <c r="H51" s="50">
        <f t="shared" si="3"/>
        <v>799122</v>
      </c>
      <c r="I51" s="50">
        <f t="shared" si="3"/>
        <v>422507</v>
      </c>
      <c r="J51" s="50">
        <f t="shared" si="3"/>
        <v>1439504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1439504</v>
      </c>
      <c r="X51" s="50">
        <f t="shared" si="3"/>
        <v>2497656</v>
      </c>
      <c r="Y51" s="50">
        <f t="shared" si="3"/>
        <v>-1058152</v>
      </c>
      <c r="Z51" s="51">
        <f>+IF(X51&lt;&gt;0,+(Y51/X51)*100,0)</f>
        <v>-42.365802176120333</v>
      </c>
      <c r="AA51" s="48">
        <f>SUM(AA48:AA50)</f>
        <v>10371708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-19635236</v>
      </c>
      <c r="D53" s="54">
        <f>+D51-D52</f>
        <v>0</v>
      </c>
      <c r="E53" s="55">
        <f t="shared" si="4"/>
        <v>9990624</v>
      </c>
      <c r="F53" s="56">
        <f t="shared" si="4"/>
        <v>10371708</v>
      </c>
      <c r="G53" s="56">
        <f t="shared" si="4"/>
        <v>217875</v>
      </c>
      <c r="H53" s="56">
        <f t="shared" si="4"/>
        <v>799122</v>
      </c>
      <c r="I53" s="56">
        <f t="shared" si="4"/>
        <v>422507</v>
      </c>
      <c r="J53" s="56">
        <f t="shared" si="4"/>
        <v>1439504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1439504</v>
      </c>
      <c r="X53" s="56">
        <f t="shared" si="4"/>
        <v>2497656</v>
      </c>
      <c r="Y53" s="56">
        <f t="shared" si="4"/>
        <v>-1058152</v>
      </c>
      <c r="Z53" s="57">
        <f>+IF(X53&lt;&gt;0,+(Y53/X53)*100,0)</f>
        <v>-42.365802176120333</v>
      </c>
      <c r="AA53" s="54">
        <f>+AA51-AA52</f>
        <v>10371708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-19635236</v>
      </c>
      <c r="D56" s="48">
        <f>SUM(D53:D55)</f>
        <v>0</v>
      </c>
      <c r="E56" s="49">
        <f t="shared" si="5"/>
        <v>9990624</v>
      </c>
      <c r="F56" s="50">
        <f t="shared" si="5"/>
        <v>10371708</v>
      </c>
      <c r="G56" s="50">
        <f t="shared" si="5"/>
        <v>217875</v>
      </c>
      <c r="H56" s="50">
        <f t="shared" si="5"/>
        <v>799122</v>
      </c>
      <c r="I56" s="50">
        <f t="shared" si="5"/>
        <v>422507</v>
      </c>
      <c r="J56" s="50">
        <f t="shared" si="5"/>
        <v>1439504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1439504</v>
      </c>
      <c r="X56" s="50">
        <f t="shared" si="5"/>
        <v>2497656</v>
      </c>
      <c r="Y56" s="50">
        <f t="shared" si="5"/>
        <v>-1058152</v>
      </c>
      <c r="Z56" s="51">
        <f>+IF(X56&lt;&gt;0,+(Y56/X56)*100,0)</f>
        <v>-42.365802176120333</v>
      </c>
      <c r="AA56" s="48">
        <f>SUM(AA53:AA55)</f>
        <v>10371708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-19635236</v>
      </c>
      <c r="D59" s="65">
        <f>SUM(D56:D58)</f>
        <v>0</v>
      </c>
      <c r="E59" s="66">
        <f t="shared" si="6"/>
        <v>9990624</v>
      </c>
      <c r="F59" s="67">
        <f t="shared" si="6"/>
        <v>10371708</v>
      </c>
      <c r="G59" s="67">
        <f t="shared" si="6"/>
        <v>217875</v>
      </c>
      <c r="H59" s="67">
        <f t="shared" si="6"/>
        <v>799122</v>
      </c>
      <c r="I59" s="67">
        <f t="shared" si="6"/>
        <v>422507</v>
      </c>
      <c r="J59" s="67">
        <f t="shared" si="6"/>
        <v>1439504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1439504</v>
      </c>
      <c r="X59" s="67">
        <f t="shared" si="6"/>
        <v>2497656</v>
      </c>
      <c r="Y59" s="67">
        <f t="shared" si="6"/>
        <v>-1058152</v>
      </c>
      <c r="Z59" s="68">
        <f>+IF(X59&lt;&gt;0,+(Y59/X59)*100,0)</f>
        <v>-42.365802176120333</v>
      </c>
      <c r="AA59" s="65">
        <f>SUM(AA56:AA58)</f>
        <v>10371708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20740701</v>
      </c>
      <c r="D9" s="20"/>
      <c r="E9" s="21">
        <v>23255985</v>
      </c>
      <c r="F9" s="22">
        <v>23255985</v>
      </c>
      <c r="G9" s="22">
        <v>1738260</v>
      </c>
      <c r="H9" s="22">
        <v>2150297</v>
      </c>
      <c r="I9" s="22">
        <v>2162719</v>
      </c>
      <c r="J9" s="22">
        <v>6051276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6051276</v>
      </c>
      <c r="X9" s="22">
        <v>5813997</v>
      </c>
      <c r="Y9" s="22">
        <v>237279</v>
      </c>
      <c r="Z9" s="23">
        <v>4.0811682565367677</v>
      </c>
      <c r="AA9" s="20">
        <v>23255985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10962555</v>
      </c>
      <c r="D13" s="20"/>
      <c r="E13" s="21">
        <v>3879173</v>
      </c>
      <c r="F13" s="22">
        <v>3879173</v>
      </c>
      <c r="G13" s="22">
        <v>904988</v>
      </c>
      <c r="H13" s="22">
        <v>978327</v>
      </c>
      <c r="I13" s="22">
        <v>1002015</v>
      </c>
      <c r="J13" s="22">
        <v>2885330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2885330</v>
      </c>
      <c r="X13" s="22">
        <v>969792</v>
      </c>
      <c r="Y13" s="22">
        <v>1915538</v>
      </c>
      <c r="Z13" s="23">
        <v>197.52049924107439</v>
      </c>
      <c r="AA13" s="20">
        <v>3879173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1035000</v>
      </c>
      <c r="D25" s="20"/>
      <c r="E25" s="21">
        <v>1311000</v>
      </c>
      <c r="F25" s="22">
        <v>1311000</v>
      </c>
      <c r="G25" s="22">
        <v>13760</v>
      </c>
      <c r="H25" s="22"/>
      <c r="I25" s="22"/>
      <c r="J25" s="22">
        <v>13760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13760</v>
      </c>
      <c r="X25" s="22">
        <v>327750</v>
      </c>
      <c r="Y25" s="22">
        <v>-313990</v>
      </c>
      <c r="Z25" s="23">
        <v>-95.801678108314263</v>
      </c>
      <c r="AA25" s="20">
        <v>1311000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32738256</v>
      </c>
      <c r="D32" s="29">
        <f t="shared" ref="D32:Y32" si="0">SUM(D6:D31)</f>
        <v>0</v>
      </c>
      <c r="E32" s="30">
        <f t="shared" si="0"/>
        <v>28446158</v>
      </c>
      <c r="F32" s="31">
        <f t="shared" si="0"/>
        <v>28446158</v>
      </c>
      <c r="G32" s="31">
        <f t="shared" si="0"/>
        <v>2657008</v>
      </c>
      <c r="H32" s="31">
        <f t="shared" si="0"/>
        <v>3128624</v>
      </c>
      <c r="I32" s="31">
        <f t="shared" si="0"/>
        <v>3164734</v>
      </c>
      <c r="J32" s="31">
        <f t="shared" si="0"/>
        <v>8950366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8950366</v>
      </c>
      <c r="X32" s="31">
        <f t="shared" si="0"/>
        <v>7111539</v>
      </c>
      <c r="Y32" s="31">
        <f t="shared" si="0"/>
        <v>1838827</v>
      </c>
      <c r="Z32" s="32">
        <f>+IF(X32&lt;&gt;0,+(Y32/X32)*100,0)</f>
        <v>25.856948826407333</v>
      </c>
      <c r="AA32" s="29">
        <f>SUM(AA6:AA31)</f>
        <v>28446158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19015883</v>
      </c>
      <c r="D34" s="20"/>
      <c r="E34" s="21">
        <v>18883908</v>
      </c>
      <c r="F34" s="22">
        <v>18883908</v>
      </c>
      <c r="G34" s="22">
        <v>1434770</v>
      </c>
      <c r="H34" s="22">
        <v>1404812</v>
      </c>
      <c r="I34" s="22">
        <v>1401185</v>
      </c>
      <c r="J34" s="22">
        <v>4240767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4240767</v>
      </c>
      <c r="X34" s="22">
        <v>4720980</v>
      </c>
      <c r="Y34" s="22">
        <v>-480213</v>
      </c>
      <c r="Z34" s="23">
        <v>-10.171892276603586</v>
      </c>
      <c r="AA34" s="20">
        <v>18883908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1238815</v>
      </c>
      <c r="D37" s="20"/>
      <c r="E37" s="21">
        <v>789421</v>
      </c>
      <c r="F37" s="22">
        <v>789421</v>
      </c>
      <c r="G37" s="22">
        <v>53002</v>
      </c>
      <c r="H37" s="22">
        <v>25000</v>
      </c>
      <c r="I37" s="22">
        <v>41894</v>
      </c>
      <c r="J37" s="22">
        <v>119896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119896</v>
      </c>
      <c r="X37" s="22">
        <v>197356</v>
      </c>
      <c r="Y37" s="22">
        <v>-77460</v>
      </c>
      <c r="Z37" s="23">
        <v>-39.248870062222586</v>
      </c>
      <c r="AA37" s="20">
        <v>789421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293825</v>
      </c>
      <c r="D39" s="20"/>
      <c r="E39" s="21">
        <v>352118</v>
      </c>
      <c r="F39" s="22">
        <v>352118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88040</v>
      </c>
      <c r="Y39" s="22">
        <v>-88040</v>
      </c>
      <c r="Z39" s="23">
        <v>-100</v>
      </c>
      <c r="AA39" s="20">
        <v>352118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829413</v>
      </c>
      <c r="D41" s="20"/>
      <c r="E41" s="21">
        <v>2198704</v>
      </c>
      <c r="F41" s="22">
        <v>2198704</v>
      </c>
      <c r="G41" s="22"/>
      <c r="H41" s="22">
        <v>1695</v>
      </c>
      <c r="I41" s="22"/>
      <c r="J41" s="22">
        <v>1695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1695</v>
      </c>
      <c r="X41" s="22">
        <v>549675</v>
      </c>
      <c r="Y41" s="22">
        <v>-547980</v>
      </c>
      <c r="Z41" s="23">
        <v>-99.691635966707608</v>
      </c>
      <c r="AA41" s="20">
        <v>2198704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786893</v>
      </c>
      <c r="D44" s="20"/>
      <c r="E44" s="21">
        <v>1675487</v>
      </c>
      <c r="F44" s="22">
        <v>1675487</v>
      </c>
      <c r="G44" s="22">
        <v>14355</v>
      </c>
      <c r="H44" s="22">
        <v>12026</v>
      </c>
      <c r="I44" s="22">
        <v>11612</v>
      </c>
      <c r="J44" s="22">
        <v>37993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37993</v>
      </c>
      <c r="X44" s="22">
        <v>418872</v>
      </c>
      <c r="Y44" s="22">
        <v>-380879</v>
      </c>
      <c r="Z44" s="23">
        <v>-90.929687350789749</v>
      </c>
      <c r="AA44" s="20">
        <v>1675487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22164829</v>
      </c>
      <c r="D47" s="29">
        <f t="shared" ref="D47:Y47" si="1">SUM(D34:D46)</f>
        <v>0</v>
      </c>
      <c r="E47" s="30">
        <f t="shared" si="1"/>
        <v>23899638</v>
      </c>
      <c r="F47" s="31">
        <f t="shared" si="1"/>
        <v>23899638</v>
      </c>
      <c r="G47" s="31">
        <f t="shared" si="1"/>
        <v>1502127</v>
      </c>
      <c r="H47" s="31">
        <f t="shared" si="1"/>
        <v>1443533</v>
      </c>
      <c r="I47" s="31">
        <f t="shared" si="1"/>
        <v>1454691</v>
      </c>
      <c r="J47" s="31">
        <f t="shared" si="1"/>
        <v>4400351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4400351</v>
      </c>
      <c r="X47" s="31">
        <f t="shared" si="1"/>
        <v>5974923</v>
      </c>
      <c r="Y47" s="31">
        <f t="shared" si="1"/>
        <v>-1574572</v>
      </c>
      <c r="Z47" s="32">
        <f>+IF(X47&lt;&gt;0,+(Y47/X47)*100,0)</f>
        <v>-26.353009068066651</v>
      </c>
      <c r="AA47" s="29">
        <f>SUM(AA34:AA46)</f>
        <v>23899638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10573427</v>
      </c>
      <c r="D48" s="39">
        <f t="shared" si="2"/>
        <v>0</v>
      </c>
      <c r="E48" s="40">
        <f t="shared" si="2"/>
        <v>4546520</v>
      </c>
      <c r="F48" s="41">
        <f t="shared" si="2"/>
        <v>4546520</v>
      </c>
      <c r="G48" s="41">
        <f t="shared" si="2"/>
        <v>1154881</v>
      </c>
      <c r="H48" s="41">
        <f t="shared" si="2"/>
        <v>1685091</v>
      </c>
      <c r="I48" s="41">
        <f t="shared" si="2"/>
        <v>1710043</v>
      </c>
      <c r="J48" s="41">
        <f t="shared" si="2"/>
        <v>4550015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4550015</v>
      </c>
      <c r="X48" s="41">
        <f t="shared" si="2"/>
        <v>1136616</v>
      </c>
      <c r="Y48" s="41">
        <f t="shared" si="2"/>
        <v>3413399</v>
      </c>
      <c r="Z48" s="42">
        <f>+IF(X48&lt;&gt;0,+(Y48/X48)*100,0)</f>
        <v>300.31241861807331</v>
      </c>
      <c r="AA48" s="39">
        <f>+AA32-AA47</f>
        <v>4546520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10573427</v>
      </c>
      <c r="D51" s="48">
        <f t="shared" si="3"/>
        <v>0</v>
      </c>
      <c r="E51" s="49">
        <f t="shared" si="3"/>
        <v>4546520</v>
      </c>
      <c r="F51" s="50">
        <f t="shared" si="3"/>
        <v>4546520</v>
      </c>
      <c r="G51" s="50">
        <f t="shared" si="3"/>
        <v>1154881</v>
      </c>
      <c r="H51" s="50">
        <f t="shared" si="3"/>
        <v>1685091</v>
      </c>
      <c r="I51" s="50">
        <f t="shared" si="3"/>
        <v>1710043</v>
      </c>
      <c r="J51" s="50">
        <f t="shared" si="3"/>
        <v>4550015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4550015</v>
      </c>
      <c r="X51" s="50">
        <f t="shared" si="3"/>
        <v>1136616</v>
      </c>
      <c r="Y51" s="50">
        <f t="shared" si="3"/>
        <v>3413399</v>
      </c>
      <c r="Z51" s="51">
        <f>+IF(X51&lt;&gt;0,+(Y51/X51)*100,0)</f>
        <v>300.31241861807331</v>
      </c>
      <c r="AA51" s="48">
        <f>SUM(AA48:AA50)</f>
        <v>4546520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10573427</v>
      </c>
      <c r="D53" s="54">
        <f>+D51-D52</f>
        <v>0</v>
      </c>
      <c r="E53" s="55">
        <f t="shared" si="4"/>
        <v>4546520</v>
      </c>
      <c r="F53" s="56">
        <f t="shared" si="4"/>
        <v>4546520</v>
      </c>
      <c r="G53" s="56">
        <f t="shared" si="4"/>
        <v>1154881</v>
      </c>
      <c r="H53" s="56">
        <f t="shared" si="4"/>
        <v>1685091</v>
      </c>
      <c r="I53" s="56">
        <f t="shared" si="4"/>
        <v>1710043</v>
      </c>
      <c r="J53" s="56">
        <f t="shared" si="4"/>
        <v>4550015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4550015</v>
      </c>
      <c r="X53" s="56">
        <f t="shared" si="4"/>
        <v>1136616</v>
      </c>
      <c r="Y53" s="56">
        <f t="shared" si="4"/>
        <v>3413399</v>
      </c>
      <c r="Z53" s="57">
        <f>+IF(X53&lt;&gt;0,+(Y53/X53)*100,0)</f>
        <v>300.31241861807331</v>
      </c>
      <c r="AA53" s="54">
        <f>+AA51-AA52</f>
        <v>4546520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10573427</v>
      </c>
      <c r="D56" s="48">
        <f>SUM(D53:D55)</f>
        <v>0</v>
      </c>
      <c r="E56" s="49">
        <f t="shared" si="5"/>
        <v>4546520</v>
      </c>
      <c r="F56" s="50">
        <f t="shared" si="5"/>
        <v>4546520</v>
      </c>
      <c r="G56" s="50">
        <f t="shared" si="5"/>
        <v>1154881</v>
      </c>
      <c r="H56" s="50">
        <f t="shared" si="5"/>
        <v>1685091</v>
      </c>
      <c r="I56" s="50">
        <f t="shared" si="5"/>
        <v>1710043</v>
      </c>
      <c r="J56" s="50">
        <f t="shared" si="5"/>
        <v>4550015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4550015</v>
      </c>
      <c r="X56" s="50">
        <f t="shared" si="5"/>
        <v>1136616</v>
      </c>
      <c r="Y56" s="50">
        <f t="shared" si="5"/>
        <v>3413399</v>
      </c>
      <c r="Z56" s="51">
        <f>+IF(X56&lt;&gt;0,+(Y56/X56)*100,0)</f>
        <v>300.31241861807331</v>
      </c>
      <c r="AA56" s="48">
        <f>SUM(AA53:AA55)</f>
        <v>4546520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10573427</v>
      </c>
      <c r="D59" s="65">
        <f>SUM(D56:D58)</f>
        <v>0</v>
      </c>
      <c r="E59" s="66">
        <f t="shared" si="6"/>
        <v>4546520</v>
      </c>
      <c r="F59" s="67">
        <f t="shared" si="6"/>
        <v>4546520</v>
      </c>
      <c r="G59" s="67">
        <f t="shared" si="6"/>
        <v>1154881</v>
      </c>
      <c r="H59" s="67">
        <f t="shared" si="6"/>
        <v>1685091</v>
      </c>
      <c r="I59" s="67">
        <f t="shared" si="6"/>
        <v>1710043</v>
      </c>
      <c r="J59" s="67">
        <f t="shared" si="6"/>
        <v>4550015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4550015</v>
      </c>
      <c r="X59" s="67">
        <f t="shared" si="6"/>
        <v>1136616</v>
      </c>
      <c r="Y59" s="67">
        <f t="shared" si="6"/>
        <v>3413399</v>
      </c>
      <c r="Z59" s="68">
        <f>+IF(X59&lt;&gt;0,+(Y59/X59)*100,0)</f>
        <v>300.31241861807331</v>
      </c>
      <c r="AA59" s="65">
        <f>SUM(AA56:AA58)</f>
        <v>4546520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10596349</v>
      </c>
      <c r="D9" s="20"/>
      <c r="E9" s="21">
        <v>10376362</v>
      </c>
      <c r="F9" s="22">
        <v>10376362</v>
      </c>
      <c r="G9" s="22">
        <v>1010517</v>
      </c>
      <c r="H9" s="22">
        <v>1016908</v>
      </c>
      <c r="I9" s="22">
        <v>815347</v>
      </c>
      <c r="J9" s="22">
        <v>2842772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2842772</v>
      </c>
      <c r="X9" s="22">
        <v>2594094</v>
      </c>
      <c r="Y9" s="22">
        <v>248678</v>
      </c>
      <c r="Z9" s="23">
        <v>9.5863141428182619</v>
      </c>
      <c r="AA9" s="20">
        <v>10376362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1315854</v>
      </c>
      <c r="D13" s="20"/>
      <c r="E13" s="21">
        <v>1000551</v>
      </c>
      <c r="F13" s="22">
        <v>1000551</v>
      </c>
      <c r="G13" s="22">
        <v>116695</v>
      </c>
      <c r="H13" s="22">
        <v>130566</v>
      </c>
      <c r="I13" s="22">
        <v>143820</v>
      </c>
      <c r="J13" s="22">
        <v>391081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391081</v>
      </c>
      <c r="X13" s="22">
        <v>250140</v>
      </c>
      <c r="Y13" s="22">
        <v>140941</v>
      </c>
      <c r="Z13" s="23">
        <v>56.344846885743983</v>
      </c>
      <c r="AA13" s="20">
        <v>1000551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1041844</v>
      </c>
      <c r="D28" s="20"/>
      <c r="E28" s="21"/>
      <c r="F28" s="22"/>
      <c r="G28" s="22">
        <v>97841</v>
      </c>
      <c r="H28" s="22">
        <v>97742</v>
      </c>
      <c r="I28" s="22">
        <v>116045</v>
      </c>
      <c r="J28" s="22">
        <v>311628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311628</v>
      </c>
      <c r="X28" s="22"/>
      <c r="Y28" s="22">
        <v>311628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3020493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15974540</v>
      </c>
      <c r="D32" s="29">
        <f t="shared" ref="D32:Y32" si="0">SUM(D6:D31)</f>
        <v>0</v>
      </c>
      <c r="E32" s="30">
        <f t="shared" si="0"/>
        <v>11376913</v>
      </c>
      <c r="F32" s="31">
        <f t="shared" si="0"/>
        <v>11376913</v>
      </c>
      <c r="G32" s="31">
        <f t="shared" si="0"/>
        <v>1225053</v>
      </c>
      <c r="H32" s="31">
        <f t="shared" si="0"/>
        <v>1245216</v>
      </c>
      <c r="I32" s="31">
        <f t="shared" si="0"/>
        <v>1075212</v>
      </c>
      <c r="J32" s="31">
        <f t="shared" si="0"/>
        <v>3545481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3545481</v>
      </c>
      <c r="X32" s="31">
        <f t="shared" si="0"/>
        <v>2844234</v>
      </c>
      <c r="Y32" s="31">
        <f t="shared" si="0"/>
        <v>701247</v>
      </c>
      <c r="Z32" s="32">
        <f>+IF(X32&lt;&gt;0,+(Y32/X32)*100,0)</f>
        <v>24.655038931395939</v>
      </c>
      <c r="AA32" s="29">
        <f>SUM(AA6:AA31)</f>
        <v>11376913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10382027</v>
      </c>
      <c r="D34" s="20"/>
      <c r="E34" s="21">
        <v>11321299</v>
      </c>
      <c r="F34" s="22">
        <v>11321299</v>
      </c>
      <c r="G34" s="22">
        <v>1006875</v>
      </c>
      <c r="H34" s="22">
        <v>879317</v>
      </c>
      <c r="I34" s="22">
        <v>1024576</v>
      </c>
      <c r="J34" s="22">
        <v>2910768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2910768</v>
      </c>
      <c r="X34" s="22">
        <v>2830326</v>
      </c>
      <c r="Y34" s="22">
        <v>80442</v>
      </c>
      <c r="Z34" s="23">
        <v>2.842146099071273</v>
      </c>
      <c r="AA34" s="20">
        <v>11321299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161278</v>
      </c>
      <c r="D37" s="20"/>
      <c r="E37" s="21">
        <v>320000</v>
      </c>
      <c r="F37" s="22">
        <v>320000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80001</v>
      </c>
      <c r="Y37" s="22">
        <v>-80001</v>
      </c>
      <c r="Z37" s="23">
        <v>-100</v>
      </c>
      <c r="AA37" s="20">
        <v>320000</v>
      </c>
    </row>
    <row r="38" spans="1:27" ht="13.5" x14ac:dyDescent="0.25">
      <c r="A38" s="19" t="s">
        <v>64</v>
      </c>
      <c r="B38" s="15" t="s">
        <v>32</v>
      </c>
      <c r="C38" s="20">
        <v>2825161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524499</v>
      </c>
      <c r="Y38" s="22">
        <v>-524499</v>
      </c>
      <c r="Z38" s="23">
        <v>-100</v>
      </c>
      <c r="AA38" s="20">
        <v>2098000</v>
      </c>
    </row>
    <row r="39" spans="1:27" ht="13.5" x14ac:dyDescent="0.25">
      <c r="A39" s="19" t="s">
        <v>65</v>
      </c>
      <c r="B39" s="15" t="s">
        <v>32</v>
      </c>
      <c r="C39" s="20">
        <v>24916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6700678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5094767</v>
      </c>
      <c r="D41" s="20"/>
      <c r="E41" s="21">
        <v>6700000</v>
      </c>
      <c r="F41" s="22">
        <v>6700000</v>
      </c>
      <c r="G41" s="22">
        <v>945000</v>
      </c>
      <c r="H41" s="22">
        <v>945000</v>
      </c>
      <c r="I41" s="22"/>
      <c r="J41" s="22">
        <v>1890000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1890000</v>
      </c>
      <c r="X41" s="22">
        <v>1675002</v>
      </c>
      <c r="Y41" s="22">
        <v>214998</v>
      </c>
      <c r="Z41" s="23">
        <v>12.835686166344876</v>
      </c>
      <c r="AA41" s="20">
        <v>6700000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701631</v>
      </c>
      <c r="D44" s="20"/>
      <c r="E44" s="21">
        <v>760000</v>
      </c>
      <c r="F44" s="22">
        <v>760000</v>
      </c>
      <c r="G44" s="22"/>
      <c r="H44" s="22">
        <v>181236</v>
      </c>
      <c r="I44" s="22"/>
      <c r="J44" s="22">
        <v>181236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181236</v>
      </c>
      <c r="X44" s="22">
        <v>190002</v>
      </c>
      <c r="Y44" s="22">
        <v>-8766</v>
      </c>
      <c r="Z44" s="23">
        <v>-4.613635645940569</v>
      </c>
      <c r="AA44" s="20">
        <v>760000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25890458</v>
      </c>
      <c r="D47" s="29">
        <f t="shared" ref="D47:Y47" si="1">SUM(D34:D46)</f>
        <v>0</v>
      </c>
      <c r="E47" s="30">
        <f t="shared" si="1"/>
        <v>21199299</v>
      </c>
      <c r="F47" s="31">
        <f t="shared" si="1"/>
        <v>21199299</v>
      </c>
      <c r="G47" s="31">
        <f t="shared" si="1"/>
        <v>1951875</v>
      </c>
      <c r="H47" s="31">
        <f t="shared" si="1"/>
        <v>2005553</v>
      </c>
      <c r="I47" s="31">
        <f t="shared" si="1"/>
        <v>1024576</v>
      </c>
      <c r="J47" s="31">
        <f t="shared" si="1"/>
        <v>4982004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4982004</v>
      </c>
      <c r="X47" s="31">
        <f t="shared" si="1"/>
        <v>5299830</v>
      </c>
      <c r="Y47" s="31">
        <f t="shared" si="1"/>
        <v>-317826</v>
      </c>
      <c r="Z47" s="32">
        <f>+IF(X47&lt;&gt;0,+(Y47/X47)*100,0)</f>
        <v>-5.9969093348277207</v>
      </c>
      <c r="AA47" s="29">
        <f>SUM(AA34:AA46)</f>
        <v>21199299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-9915918</v>
      </c>
      <c r="D48" s="39">
        <f t="shared" si="2"/>
        <v>0</v>
      </c>
      <c r="E48" s="40">
        <f t="shared" si="2"/>
        <v>-9822386</v>
      </c>
      <c r="F48" s="41">
        <f t="shared" si="2"/>
        <v>-9822386</v>
      </c>
      <c r="G48" s="41">
        <f t="shared" si="2"/>
        <v>-726822</v>
      </c>
      <c r="H48" s="41">
        <f t="shared" si="2"/>
        <v>-760337</v>
      </c>
      <c r="I48" s="41">
        <f t="shared" si="2"/>
        <v>50636</v>
      </c>
      <c r="J48" s="41">
        <f t="shared" si="2"/>
        <v>-1436523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-1436523</v>
      </c>
      <c r="X48" s="41">
        <f t="shared" si="2"/>
        <v>-2455596</v>
      </c>
      <c r="Y48" s="41">
        <f t="shared" si="2"/>
        <v>1019073</v>
      </c>
      <c r="Z48" s="42">
        <f>+IF(X48&lt;&gt;0,+(Y48/X48)*100,0)</f>
        <v>-41.500026877385366</v>
      </c>
      <c r="AA48" s="39">
        <f>+AA32-AA47</f>
        <v>-9822386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-9915918</v>
      </c>
      <c r="D51" s="48">
        <f t="shared" si="3"/>
        <v>0</v>
      </c>
      <c r="E51" s="49">
        <f t="shared" si="3"/>
        <v>-9822386</v>
      </c>
      <c r="F51" s="50">
        <f t="shared" si="3"/>
        <v>-9822386</v>
      </c>
      <c r="G51" s="50">
        <f t="shared" si="3"/>
        <v>-726822</v>
      </c>
      <c r="H51" s="50">
        <f t="shared" si="3"/>
        <v>-760337</v>
      </c>
      <c r="I51" s="50">
        <f t="shared" si="3"/>
        <v>50636</v>
      </c>
      <c r="J51" s="50">
        <f t="shared" si="3"/>
        <v>-1436523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-1436523</v>
      </c>
      <c r="X51" s="50">
        <f t="shared" si="3"/>
        <v>-2455596</v>
      </c>
      <c r="Y51" s="50">
        <f t="shared" si="3"/>
        <v>1019073</v>
      </c>
      <c r="Z51" s="51">
        <f>+IF(X51&lt;&gt;0,+(Y51/X51)*100,0)</f>
        <v>-41.500026877385366</v>
      </c>
      <c r="AA51" s="48">
        <f>SUM(AA48:AA50)</f>
        <v>-9822386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-9915918</v>
      </c>
      <c r="D53" s="54">
        <f>+D51-D52</f>
        <v>0</v>
      </c>
      <c r="E53" s="55">
        <f t="shared" si="4"/>
        <v>-9822386</v>
      </c>
      <c r="F53" s="56">
        <f t="shared" si="4"/>
        <v>-9822386</v>
      </c>
      <c r="G53" s="56">
        <f t="shared" si="4"/>
        <v>-726822</v>
      </c>
      <c r="H53" s="56">
        <f t="shared" si="4"/>
        <v>-760337</v>
      </c>
      <c r="I53" s="56">
        <f t="shared" si="4"/>
        <v>50636</v>
      </c>
      <c r="J53" s="56">
        <f t="shared" si="4"/>
        <v>-1436523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-1436523</v>
      </c>
      <c r="X53" s="56">
        <f t="shared" si="4"/>
        <v>-2455596</v>
      </c>
      <c r="Y53" s="56">
        <f t="shared" si="4"/>
        <v>1019073</v>
      </c>
      <c r="Z53" s="57">
        <f>+IF(X53&lt;&gt;0,+(Y53/X53)*100,0)</f>
        <v>-41.500026877385366</v>
      </c>
      <c r="AA53" s="54">
        <f>+AA51-AA52</f>
        <v>-9822386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-9915918</v>
      </c>
      <c r="D56" s="48">
        <f>SUM(D53:D55)</f>
        <v>0</v>
      </c>
      <c r="E56" s="49">
        <f t="shared" si="5"/>
        <v>-9822386</v>
      </c>
      <c r="F56" s="50">
        <f t="shared" si="5"/>
        <v>-9822386</v>
      </c>
      <c r="G56" s="50">
        <f t="shared" si="5"/>
        <v>-726822</v>
      </c>
      <c r="H56" s="50">
        <f t="shared" si="5"/>
        <v>-760337</v>
      </c>
      <c r="I56" s="50">
        <f t="shared" si="5"/>
        <v>50636</v>
      </c>
      <c r="J56" s="50">
        <f t="shared" si="5"/>
        <v>-1436523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-1436523</v>
      </c>
      <c r="X56" s="50">
        <f t="shared" si="5"/>
        <v>-2455596</v>
      </c>
      <c r="Y56" s="50">
        <f t="shared" si="5"/>
        <v>1019073</v>
      </c>
      <c r="Z56" s="51">
        <f>+IF(X56&lt;&gt;0,+(Y56/X56)*100,0)</f>
        <v>-41.500026877385366</v>
      </c>
      <c r="AA56" s="48">
        <f>SUM(AA53:AA55)</f>
        <v>-9822386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-9915918</v>
      </c>
      <c r="D59" s="65">
        <f>SUM(D56:D58)</f>
        <v>0</v>
      </c>
      <c r="E59" s="66">
        <f t="shared" si="6"/>
        <v>-9822386</v>
      </c>
      <c r="F59" s="67">
        <f t="shared" si="6"/>
        <v>-9822386</v>
      </c>
      <c r="G59" s="67">
        <f t="shared" si="6"/>
        <v>-726822</v>
      </c>
      <c r="H59" s="67">
        <f t="shared" si="6"/>
        <v>-760337</v>
      </c>
      <c r="I59" s="67">
        <f t="shared" si="6"/>
        <v>50636</v>
      </c>
      <c r="J59" s="67">
        <f t="shared" si="6"/>
        <v>-1436523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-1436523</v>
      </c>
      <c r="X59" s="67">
        <f t="shared" si="6"/>
        <v>-2455596</v>
      </c>
      <c r="Y59" s="67">
        <f t="shared" si="6"/>
        <v>1019073</v>
      </c>
      <c r="Z59" s="68">
        <f>+IF(X59&lt;&gt;0,+(Y59/X59)*100,0)</f>
        <v>-41.500026877385366</v>
      </c>
      <c r="AA59" s="65">
        <f>SUM(AA56:AA58)</f>
        <v>-9822386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31563806</v>
      </c>
      <c r="D9" s="20"/>
      <c r="E9" s="21">
        <v>48722326</v>
      </c>
      <c r="F9" s="22">
        <v>48722326</v>
      </c>
      <c r="G9" s="22">
        <v>2513925</v>
      </c>
      <c r="H9" s="22">
        <v>2516053</v>
      </c>
      <c r="I9" s="22">
        <v>2634766</v>
      </c>
      <c r="J9" s="22">
        <v>7664744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7664744</v>
      </c>
      <c r="X9" s="22">
        <v>12180576</v>
      </c>
      <c r="Y9" s="22">
        <v>-4515832</v>
      </c>
      <c r="Z9" s="23">
        <v>-37.074043132278803</v>
      </c>
      <c r="AA9" s="20">
        <v>48722326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7101954</v>
      </c>
      <c r="D13" s="20"/>
      <c r="E13" s="21">
        <v>7190255</v>
      </c>
      <c r="F13" s="22">
        <v>7190255</v>
      </c>
      <c r="G13" s="22">
        <v>668127</v>
      </c>
      <c r="H13" s="22">
        <v>675099</v>
      </c>
      <c r="I13" s="22">
        <v>679532</v>
      </c>
      <c r="J13" s="22">
        <v>2022758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2022758</v>
      </c>
      <c r="X13" s="22">
        <v>1797561</v>
      </c>
      <c r="Y13" s="22">
        <v>225197</v>
      </c>
      <c r="Z13" s="23">
        <v>12.527919775740573</v>
      </c>
      <c r="AA13" s="20">
        <v>7190255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9560</v>
      </c>
      <c r="J17" s="22">
        <v>9560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9560</v>
      </c>
      <c r="X17" s="22"/>
      <c r="Y17" s="22">
        <v>9560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1151000</v>
      </c>
      <c r="D25" s="20"/>
      <c r="E25" s="21">
        <v>1610000</v>
      </c>
      <c r="F25" s="22">
        <v>1610000</v>
      </c>
      <c r="G25" s="22"/>
      <c r="H25" s="22"/>
      <c r="I25" s="22">
        <v>24951</v>
      </c>
      <c r="J25" s="22">
        <v>24951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24951</v>
      </c>
      <c r="X25" s="22">
        <v>402498</v>
      </c>
      <c r="Y25" s="22">
        <v>-377547</v>
      </c>
      <c r="Z25" s="23">
        <v>-93.800962986151475</v>
      </c>
      <c r="AA25" s="20">
        <v>1610000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39816760</v>
      </c>
      <c r="D32" s="29">
        <f t="shared" ref="D32:Y32" si="0">SUM(D6:D31)</f>
        <v>0</v>
      </c>
      <c r="E32" s="30">
        <f t="shared" si="0"/>
        <v>57522581</v>
      </c>
      <c r="F32" s="31">
        <f t="shared" si="0"/>
        <v>57522581</v>
      </c>
      <c r="G32" s="31">
        <f t="shared" si="0"/>
        <v>3182052</v>
      </c>
      <c r="H32" s="31">
        <f t="shared" si="0"/>
        <v>3191152</v>
      </c>
      <c r="I32" s="31">
        <f t="shared" si="0"/>
        <v>3348809</v>
      </c>
      <c r="J32" s="31">
        <f t="shared" si="0"/>
        <v>9722013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9722013</v>
      </c>
      <c r="X32" s="31">
        <f t="shared" si="0"/>
        <v>14380635</v>
      </c>
      <c r="Y32" s="31">
        <f t="shared" si="0"/>
        <v>-4658622</v>
      </c>
      <c r="Z32" s="32">
        <f>+IF(X32&lt;&gt;0,+(Y32/X32)*100,0)</f>
        <v>-32.395106335707709</v>
      </c>
      <c r="AA32" s="29">
        <f>SUM(AA6:AA31)</f>
        <v>57522581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39964758</v>
      </c>
      <c r="D34" s="20"/>
      <c r="E34" s="21">
        <v>43575897</v>
      </c>
      <c r="F34" s="22">
        <v>43575897</v>
      </c>
      <c r="G34" s="22">
        <v>254465</v>
      </c>
      <c r="H34" s="22">
        <v>6941961</v>
      </c>
      <c r="I34" s="22">
        <v>3183023</v>
      </c>
      <c r="J34" s="22">
        <v>10379449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10379449</v>
      </c>
      <c r="X34" s="22">
        <v>10893996</v>
      </c>
      <c r="Y34" s="22">
        <v>-514547</v>
      </c>
      <c r="Z34" s="23">
        <v>-4.723216347793775</v>
      </c>
      <c r="AA34" s="20">
        <v>43575897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342576</v>
      </c>
      <c r="D37" s="20"/>
      <c r="E37" s="21">
        <v>1539578</v>
      </c>
      <c r="F37" s="22">
        <v>1539578</v>
      </c>
      <c r="G37" s="22">
        <v>184185</v>
      </c>
      <c r="H37" s="22">
        <v>71889</v>
      </c>
      <c r="I37" s="22">
        <v>85600</v>
      </c>
      <c r="J37" s="22">
        <v>341674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341674</v>
      </c>
      <c r="X37" s="22">
        <v>384897</v>
      </c>
      <c r="Y37" s="22">
        <v>-43223</v>
      </c>
      <c r="Z37" s="23">
        <v>-11.229757571506143</v>
      </c>
      <c r="AA37" s="20">
        <v>1539578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4584690</v>
      </c>
      <c r="D39" s="20"/>
      <c r="E39" s="21">
        <v>454841</v>
      </c>
      <c r="F39" s="22">
        <v>454841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113721</v>
      </c>
      <c r="Y39" s="22">
        <v>-113721</v>
      </c>
      <c r="Z39" s="23">
        <v>-100</v>
      </c>
      <c r="AA39" s="20">
        <v>454841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39939330</v>
      </c>
      <c r="D41" s="20"/>
      <c r="E41" s="21">
        <v>33965637</v>
      </c>
      <c r="F41" s="22">
        <v>33965637</v>
      </c>
      <c r="G41" s="22">
        <v>5631275</v>
      </c>
      <c r="H41" s="22"/>
      <c r="I41" s="22">
        <v>235002</v>
      </c>
      <c r="J41" s="22">
        <v>5866277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5866277</v>
      </c>
      <c r="X41" s="22">
        <v>8491428</v>
      </c>
      <c r="Y41" s="22">
        <v>-2625151</v>
      </c>
      <c r="Z41" s="23">
        <v>-30.915306589186176</v>
      </c>
      <c r="AA41" s="20">
        <v>33965637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75652</v>
      </c>
      <c r="F42" s="22">
        <v>75652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18915</v>
      </c>
      <c r="Y42" s="22">
        <v>-18915</v>
      </c>
      <c r="Z42" s="23">
        <v>-100</v>
      </c>
      <c r="AA42" s="20">
        <v>75652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11327894</v>
      </c>
      <c r="D44" s="20"/>
      <c r="E44" s="21">
        <v>18979534</v>
      </c>
      <c r="F44" s="22">
        <v>18979534</v>
      </c>
      <c r="G44" s="22">
        <v>47058</v>
      </c>
      <c r="H44" s="22">
        <v>2735258</v>
      </c>
      <c r="I44" s="22">
        <v>7978795</v>
      </c>
      <c r="J44" s="22">
        <v>10761111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10761111</v>
      </c>
      <c r="X44" s="22">
        <v>4744902</v>
      </c>
      <c r="Y44" s="22">
        <v>6016209</v>
      </c>
      <c r="Z44" s="23">
        <v>126.79311395683199</v>
      </c>
      <c r="AA44" s="20">
        <v>18979534</v>
      </c>
    </row>
    <row r="45" spans="1:27" ht="13.5" x14ac:dyDescent="0.25">
      <c r="A45" s="19" t="s">
        <v>70</v>
      </c>
      <c r="B45" s="15" t="s">
        <v>32</v>
      </c>
      <c r="C45" s="20">
        <v>169068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96328316</v>
      </c>
      <c r="D47" s="29">
        <f t="shared" ref="D47:Y47" si="1">SUM(D34:D46)</f>
        <v>0</v>
      </c>
      <c r="E47" s="30">
        <f t="shared" si="1"/>
        <v>98591139</v>
      </c>
      <c r="F47" s="31">
        <f t="shared" si="1"/>
        <v>98591139</v>
      </c>
      <c r="G47" s="31">
        <f t="shared" si="1"/>
        <v>6116983</v>
      </c>
      <c r="H47" s="31">
        <f t="shared" si="1"/>
        <v>9749108</v>
      </c>
      <c r="I47" s="31">
        <f t="shared" si="1"/>
        <v>11482420</v>
      </c>
      <c r="J47" s="31">
        <f t="shared" si="1"/>
        <v>27348511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27348511</v>
      </c>
      <c r="X47" s="31">
        <f t="shared" si="1"/>
        <v>24647859</v>
      </c>
      <c r="Y47" s="31">
        <f t="shared" si="1"/>
        <v>2700652</v>
      </c>
      <c r="Z47" s="32">
        <f>+IF(X47&lt;&gt;0,+(Y47/X47)*100,0)</f>
        <v>10.956943562522001</v>
      </c>
      <c r="AA47" s="29">
        <f>SUM(AA34:AA46)</f>
        <v>98591139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-56511556</v>
      </c>
      <c r="D48" s="39">
        <f t="shared" si="2"/>
        <v>0</v>
      </c>
      <c r="E48" s="40">
        <f t="shared" si="2"/>
        <v>-41068558</v>
      </c>
      <c r="F48" s="41">
        <f t="shared" si="2"/>
        <v>-41068558</v>
      </c>
      <c r="G48" s="41">
        <f t="shared" si="2"/>
        <v>-2934931</v>
      </c>
      <c r="H48" s="41">
        <f t="shared" si="2"/>
        <v>-6557956</v>
      </c>
      <c r="I48" s="41">
        <f t="shared" si="2"/>
        <v>-8133611</v>
      </c>
      <c r="J48" s="41">
        <f t="shared" si="2"/>
        <v>-17626498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-17626498</v>
      </c>
      <c r="X48" s="41">
        <f t="shared" si="2"/>
        <v>-10267224</v>
      </c>
      <c r="Y48" s="41">
        <f t="shared" si="2"/>
        <v>-7359274</v>
      </c>
      <c r="Z48" s="42">
        <f>+IF(X48&lt;&gt;0,+(Y48/X48)*100,0)</f>
        <v>71.677349203640645</v>
      </c>
      <c r="AA48" s="39">
        <f>+AA32-AA47</f>
        <v>-41068558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-56511556</v>
      </c>
      <c r="D51" s="48">
        <f t="shared" si="3"/>
        <v>0</v>
      </c>
      <c r="E51" s="49">
        <f t="shared" si="3"/>
        <v>-41068558</v>
      </c>
      <c r="F51" s="50">
        <f t="shared" si="3"/>
        <v>-41068558</v>
      </c>
      <c r="G51" s="50">
        <f t="shared" si="3"/>
        <v>-2934931</v>
      </c>
      <c r="H51" s="50">
        <f t="shared" si="3"/>
        <v>-6557956</v>
      </c>
      <c r="I51" s="50">
        <f t="shared" si="3"/>
        <v>-8133611</v>
      </c>
      <c r="J51" s="50">
        <f t="shared" si="3"/>
        <v>-17626498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-17626498</v>
      </c>
      <c r="X51" s="50">
        <f t="shared" si="3"/>
        <v>-10267224</v>
      </c>
      <c r="Y51" s="50">
        <f t="shared" si="3"/>
        <v>-7359274</v>
      </c>
      <c r="Z51" s="51">
        <f>+IF(X51&lt;&gt;0,+(Y51/X51)*100,0)</f>
        <v>71.677349203640645</v>
      </c>
      <c r="AA51" s="48">
        <f>SUM(AA48:AA50)</f>
        <v>-41068558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-56511556</v>
      </c>
      <c r="D53" s="54">
        <f>+D51-D52</f>
        <v>0</v>
      </c>
      <c r="E53" s="55">
        <f t="shared" si="4"/>
        <v>-41068558</v>
      </c>
      <c r="F53" s="56">
        <f t="shared" si="4"/>
        <v>-41068558</v>
      </c>
      <c r="G53" s="56">
        <f t="shared" si="4"/>
        <v>-2934931</v>
      </c>
      <c r="H53" s="56">
        <f t="shared" si="4"/>
        <v>-6557956</v>
      </c>
      <c r="I53" s="56">
        <f t="shared" si="4"/>
        <v>-8133611</v>
      </c>
      <c r="J53" s="56">
        <f t="shared" si="4"/>
        <v>-17626498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-17626498</v>
      </c>
      <c r="X53" s="56">
        <f t="shared" si="4"/>
        <v>-10267224</v>
      </c>
      <c r="Y53" s="56">
        <f t="shared" si="4"/>
        <v>-7359274</v>
      </c>
      <c r="Z53" s="57">
        <f>+IF(X53&lt;&gt;0,+(Y53/X53)*100,0)</f>
        <v>71.677349203640645</v>
      </c>
      <c r="AA53" s="54">
        <f>+AA51-AA52</f>
        <v>-41068558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-56511556</v>
      </c>
      <c r="D56" s="48">
        <f>SUM(D53:D55)</f>
        <v>0</v>
      </c>
      <c r="E56" s="49">
        <f t="shared" si="5"/>
        <v>-41068558</v>
      </c>
      <c r="F56" s="50">
        <f t="shared" si="5"/>
        <v>-41068558</v>
      </c>
      <c r="G56" s="50">
        <f t="shared" si="5"/>
        <v>-2934931</v>
      </c>
      <c r="H56" s="50">
        <f t="shared" si="5"/>
        <v>-6557956</v>
      </c>
      <c r="I56" s="50">
        <f t="shared" si="5"/>
        <v>-8133611</v>
      </c>
      <c r="J56" s="50">
        <f t="shared" si="5"/>
        <v>-17626498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-17626498</v>
      </c>
      <c r="X56" s="50">
        <f t="shared" si="5"/>
        <v>-10267224</v>
      </c>
      <c r="Y56" s="50">
        <f t="shared" si="5"/>
        <v>-7359274</v>
      </c>
      <c r="Z56" s="51">
        <f>+IF(X56&lt;&gt;0,+(Y56/X56)*100,0)</f>
        <v>71.677349203640645</v>
      </c>
      <c r="AA56" s="48">
        <f>SUM(AA53:AA55)</f>
        <v>-41068558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-56511556</v>
      </c>
      <c r="D59" s="65">
        <f>SUM(D56:D58)</f>
        <v>0</v>
      </c>
      <c r="E59" s="66">
        <f t="shared" si="6"/>
        <v>-41068558</v>
      </c>
      <c r="F59" s="67">
        <f t="shared" si="6"/>
        <v>-41068558</v>
      </c>
      <c r="G59" s="67">
        <f t="shared" si="6"/>
        <v>-2934931</v>
      </c>
      <c r="H59" s="67">
        <f t="shared" si="6"/>
        <v>-6557956</v>
      </c>
      <c r="I59" s="67">
        <f t="shared" si="6"/>
        <v>-8133611</v>
      </c>
      <c r="J59" s="67">
        <f t="shared" si="6"/>
        <v>-17626498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-17626498</v>
      </c>
      <c r="X59" s="67">
        <f t="shared" si="6"/>
        <v>-10267224</v>
      </c>
      <c r="Y59" s="67">
        <f t="shared" si="6"/>
        <v>-7359274</v>
      </c>
      <c r="Z59" s="68">
        <f>+IF(X59&lt;&gt;0,+(Y59/X59)*100,0)</f>
        <v>71.677349203640645</v>
      </c>
      <c r="AA59" s="65">
        <f>SUM(AA56:AA58)</f>
        <v>-41068558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28903424</v>
      </c>
      <c r="D9" s="20"/>
      <c r="E9" s="21">
        <v>31861082</v>
      </c>
      <c r="F9" s="22">
        <v>31861082</v>
      </c>
      <c r="G9" s="22">
        <v>2493439</v>
      </c>
      <c r="H9" s="22">
        <v>2527188</v>
      </c>
      <c r="I9" s="22">
        <v>2378256</v>
      </c>
      <c r="J9" s="22">
        <v>7398883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7398883</v>
      </c>
      <c r="X9" s="22">
        <v>7965270</v>
      </c>
      <c r="Y9" s="22">
        <v>-566387</v>
      </c>
      <c r="Z9" s="23">
        <v>-7.110706856139215</v>
      </c>
      <c r="AA9" s="20">
        <v>31861082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28903424</v>
      </c>
      <c r="D32" s="29">
        <f t="shared" ref="D32:Y32" si="0">SUM(D6:D31)</f>
        <v>0</v>
      </c>
      <c r="E32" s="30">
        <f t="shared" si="0"/>
        <v>31861082</v>
      </c>
      <c r="F32" s="31">
        <f t="shared" si="0"/>
        <v>31861082</v>
      </c>
      <c r="G32" s="31">
        <f t="shared" si="0"/>
        <v>2493439</v>
      </c>
      <c r="H32" s="31">
        <f t="shared" si="0"/>
        <v>2527188</v>
      </c>
      <c r="I32" s="31">
        <f t="shared" si="0"/>
        <v>2378256</v>
      </c>
      <c r="J32" s="31">
        <f t="shared" si="0"/>
        <v>7398883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7398883</v>
      </c>
      <c r="X32" s="31">
        <f t="shared" si="0"/>
        <v>7965270</v>
      </c>
      <c r="Y32" s="31">
        <f t="shared" si="0"/>
        <v>-566387</v>
      </c>
      <c r="Z32" s="32">
        <f>+IF(X32&lt;&gt;0,+(Y32/X32)*100,0)</f>
        <v>-7.110706856139215</v>
      </c>
      <c r="AA32" s="29">
        <f>SUM(AA6:AA31)</f>
        <v>31861082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23809334</v>
      </c>
      <c r="D34" s="20"/>
      <c r="E34" s="21">
        <v>22946952</v>
      </c>
      <c r="F34" s="22">
        <v>22946952</v>
      </c>
      <c r="G34" s="22">
        <v>1927360</v>
      </c>
      <c r="H34" s="22">
        <v>2117855</v>
      </c>
      <c r="I34" s="22">
        <v>2000828</v>
      </c>
      <c r="J34" s="22">
        <v>6046043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6046043</v>
      </c>
      <c r="X34" s="22">
        <v>5736738</v>
      </c>
      <c r="Y34" s="22">
        <v>309305</v>
      </c>
      <c r="Z34" s="23">
        <v>5.3916528870588127</v>
      </c>
      <c r="AA34" s="20">
        <v>22946952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-567770</v>
      </c>
      <c r="D37" s="20"/>
      <c r="E37" s="21">
        <v>110460</v>
      </c>
      <c r="F37" s="22">
        <v>110460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27615</v>
      </c>
      <c r="Y37" s="22">
        <v>-27615</v>
      </c>
      <c r="Z37" s="23">
        <v>-100</v>
      </c>
      <c r="AA37" s="20">
        <v>110460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-424977</v>
      </c>
      <c r="D39" s="20"/>
      <c r="E39" s="21">
        <v>5534483</v>
      </c>
      <c r="F39" s="22">
        <v>5534483</v>
      </c>
      <c r="G39" s="22"/>
      <c r="H39" s="22"/>
      <c r="I39" s="22">
        <v>943724</v>
      </c>
      <c r="J39" s="22">
        <v>943724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943724</v>
      </c>
      <c r="X39" s="22">
        <v>1383621</v>
      </c>
      <c r="Y39" s="22">
        <v>-439897</v>
      </c>
      <c r="Z39" s="23">
        <v>-31.793171685020681</v>
      </c>
      <c r="AA39" s="20">
        <v>5534483</v>
      </c>
    </row>
    <row r="40" spans="1:27" ht="13.5" x14ac:dyDescent="0.25">
      <c r="A40" s="19" t="s">
        <v>40</v>
      </c>
      <c r="B40" s="15" t="s">
        <v>32</v>
      </c>
      <c r="C40" s="20">
        <v>2726841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197080</v>
      </c>
      <c r="D41" s="20"/>
      <c r="E41" s="21">
        <v>1426395</v>
      </c>
      <c r="F41" s="22">
        <v>1426395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356598</v>
      </c>
      <c r="Y41" s="22">
        <v>-356598</v>
      </c>
      <c r="Z41" s="23">
        <v>-100</v>
      </c>
      <c r="AA41" s="20">
        <v>1426395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798863</v>
      </c>
      <c r="D44" s="20"/>
      <c r="E44" s="21">
        <v>188366</v>
      </c>
      <c r="F44" s="22">
        <v>188366</v>
      </c>
      <c r="G44" s="22">
        <v>23831</v>
      </c>
      <c r="H44" s="22">
        <v>24775</v>
      </c>
      <c r="I44" s="22">
        <v>17959</v>
      </c>
      <c r="J44" s="22">
        <v>66565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66565</v>
      </c>
      <c r="X44" s="22">
        <v>47091</v>
      </c>
      <c r="Y44" s="22">
        <v>19474</v>
      </c>
      <c r="Z44" s="23">
        <v>41.353974220126986</v>
      </c>
      <c r="AA44" s="20">
        <v>188366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26539371</v>
      </c>
      <c r="D47" s="29">
        <f t="shared" ref="D47:Y47" si="1">SUM(D34:D46)</f>
        <v>0</v>
      </c>
      <c r="E47" s="30">
        <f t="shared" si="1"/>
        <v>30206656</v>
      </c>
      <c r="F47" s="31">
        <f t="shared" si="1"/>
        <v>30206656</v>
      </c>
      <c r="G47" s="31">
        <f t="shared" si="1"/>
        <v>1951191</v>
      </c>
      <c r="H47" s="31">
        <f t="shared" si="1"/>
        <v>2142630</v>
      </c>
      <c r="I47" s="31">
        <f t="shared" si="1"/>
        <v>2962511</v>
      </c>
      <c r="J47" s="31">
        <f t="shared" si="1"/>
        <v>7056332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7056332</v>
      </c>
      <c r="X47" s="31">
        <f t="shared" si="1"/>
        <v>7551663</v>
      </c>
      <c r="Y47" s="31">
        <f t="shared" si="1"/>
        <v>-495331</v>
      </c>
      <c r="Z47" s="32">
        <f>+IF(X47&lt;&gt;0,+(Y47/X47)*100,0)</f>
        <v>-6.5592307283839331</v>
      </c>
      <c r="AA47" s="29">
        <f>SUM(AA34:AA46)</f>
        <v>30206656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2364053</v>
      </c>
      <c r="D48" s="39">
        <f t="shared" si="2"/>
        <v>0</v>
      </c>
      <c r="E48" s="40">
        <f t="shared" si="2"/>
        <v>1654426</v>
      </c>
      <c r="F48" s="41">
        <f t="shared" si="2"/>
        <v>1654426</v>
      </c>
      <c r="G48" s="41">
        <f t="shared" si="2"/>
        <v>542248</v>
      </c>
      <c r="H48" s="41">
        <f t="shared" si="2"/>
        <v>384558</v>
      </c>
      <c r="I48" s="41">
        <f t="shared" si="2"/>
        <v>-584255</v>
      </c>
      <c r="J48" s="41">
        <f t="shared" si="2"/>
        <v>342551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342551</v>
      </c>
      <c r="X48" s="41">
        <f t="shared" si="2"/>
        <v>413607</v>
      </c>
      <c r="Y48" s="41">
        <f t="shared" si="2"/>
        <v>-71056</v>
      </c>
      <c r="Z48" s="42">
        <f>+IF(X48&lt;&gt;0,+(Y48/X48)*100,0)</f>
        <v>-17.179593188703286</v>
      </c>
      <c r="AA48" s="39">
        <f>+AA32-AA47</f>
        <v>1654426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2364053</v>
      </c>
      <c r="D51" s="48">
        <f t="shared" si="3"/>
        <v>0</v>
      </c>
      <c r="E51" s="49">
        <f t="shared" si="3"/>
        <v>1654426</v>
      </c>
      <c r="F51" s="50">
        <f t="shared" si="3"/>
        <v>1654426</v>
      </c>
      <c r="G51" s="50">
        <f t="shared" si="3"/>
        <v>542248</v>
      </c>
      <c r="H51" s="50">
        <f t="shared" si="3"/>
        <v>384558</v>
      </c>
      <c r="I51" s="50">
        <f t="shared" si="3"/>
        <v>-584255</v>
      </c>
      <c r="J51" s="50">
        <f t="shared" si="3"/>
        <v>342551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342551</v>
      </c>
      <c r="X51" s="50">
        <f t="shared" si="3"/>
        <v>413607</v>
      </c>
      <c r="Y51" s="50">
        <f t="shared" si="3"/>
        <v>-71056</v>
      </c>
      <c r="Z51" s="51">
        <f>+IF(X51&lt;&gt;0,+(Y51/X51)*100,0)</f>
        <v>-17.179593188703286</v>
      </c>
      <c r="AA51" s="48">
        <f>SUM(AA48:AA50)</f>
        <v>1654426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2364053</v>
      </c>
      <c r="D53" s="54">
        <f>+D51-D52</f>
        <v>0</v>
      </c>
      <c r="E53" s="55">
        <f t="shared" si="4"/>
        <v>1654426</v>
      </c>
      <c r="F53" s="56">
        <f t="shared" si="4"/>
        <v>1654426</v>
      </c>
      <c r="G53" s="56">
        <f t="shared" si="4"/>
        <v>542248</v>
      </c>
      <c r="H53" s="56">
        <f t="shared" si="4"/>
        <v>384558</v>
      </c>
      <c r="I53" s="56">
        <f t="shared" si="4"/>
        <v>-584255</v>
      </c>
      <c r="J53" s="56">
        <f t="shared" si="4"/>
        <v>342551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342551</v>
      </c>
      <c r="X53" s="56">
        <f t="shared" si="4"/>
        <v>413607</v>
      </c>
      <c r="Y53" s="56">
        <f t="shared" si="4"/>
        <v>-71056</v>
      </c>
      <c r="Z53" s="57">
        <f>+IF(X53&lt;&gt;0,+(Y53/X53)*100,0)</f>
        <v>-17.179593188703286</v>
      </c>
      <c r="AA53" s="54">
        <f>+AA51-AA52</f>
        <v>1654426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2364053</v>
      </c>
      <c r="D56" s="48">
        <f>SUM(D53:D55)</f>
        <v>0</v>
      </c>
      <c r="E56" s="49">
        <f t="shared" si="5"/>
        <v>1654426</v>
      </c>
      <c r="F56" s="50">
        <f t="shared" si="5"/>
        <v>1654426</v>
      </c>
      <c r="G56" s="50">
        <f t="shared" si="5"/>
        <v>542248</v>
      </c>
      <c r="H56" s="50">
        <f t="shared" si="5"/>
        <v>384558</v>
      </c>
      <c r="I56" s="50">
        <f t="shared" si="5"/>
        <v>-584255</v>
      </c>
      <c r="J56" s="50">
        <f t="shared" si="5"/>
        <v>342551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342551</v>
      </c>
      <c r="X56" s="50">
        <f t="shared" si="5"/>
        <v>413607</v>
      </c>
      <c r="Y56" s="50">
        <f t="shared" si="5"/>
        <v>-71056</v>
      </c>
      <c r="Z56" s="51">
        <f>+IF(X56&lt;&gt;0,+(Y56/X56)*100,0)</f>
        <v>-17.179593188703286</v>
      </c>
      <c r="AA56" s="48">
        <f>SUM(AA53:AA55)</f>
        <v>1654426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2364053</v>
      </c>
      <c r="D59" s="65">
        <f>SUM(D56:D58)</f>
        <v>0</v>
      </c>
      <c r="E59" s="66">
        <f t="shared" si="6"/>
        <v>1654426</v>
      </c>
      <c r="F59" s="67">
        <f t="shared" si="6"/>
        <v>1654426</v>
      </c>
      <c r="G59" s="67">
        <f t="shared" si="6"/>
        <v>542248</v>
      </c>
      <c r="H59" s="67">
        <f t="shared" si="6"/>
        <v>384558</v>
      </c>
      <c r="I59" s="67">
        <f t="shared" si="6"/>
        <v>-584255</v>
      </c>
      <c r="J59" s="67">
        <f t="shared" si="6"/>
        <v>342551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342551</v>
      </c>
      <c r="X59" s="67">
        <f t="shared" si="6"/>
        <v>413607</v>
      </c>
      <c r="Y59" s="67">
        <f t="shared" si="6"/>
        <v>-71056</v>
      </c>
      <c r="Z59" s="68">
        <f>+IF(X59&lt;&gt;0,+(Y59/X59)*100,0)</f>
        <v>-17.179593188703286</v>
      </c>
      <c r="AA59" s="65">
        <f>SUM(AA56:AA58)</f>
        <v>1654426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6029566</v>
      </c>
      <c r="D9" s="20"/>
      <c r="E9" s="21">
        <v>6315815</v>
      </c>
      <c r="F9" s="22">
        <v>6315815</v>
      </c>
      <c r="G9" s="22">
        <v>525674</v>
      </c>
      <c r="H9" s="22"/>
      <c r="I9" s="22">
        <v>527827</v>
      </c>
      <c r="J9" s="22">
        <v>1053501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1053501</v>
      </c>
      <c r="X9" s="22">
        <v>1589481</v>
      </c>
      <c r="Y9" s="22">
        <v>-535980</v>
      </c>
      <c r="Z9" s="23">
        <v>-33.720440823136613</v>
      </c>
      <c r="AA9" s="20">
        <v>6315815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125177</v>
      </c>
      <c r="J13" s="22">
        <v>125177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125177</v>
      </c>
      <c r="X13" s="22"/>
      <c r="Y13" s="22">
        <v>125177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6029566</v>
      </c>
      <c r="D32" s="29">
        <f t="shared" ref="D32:Y32" si="0">SUM(D6:D31)</f>
        <v>0</v>
      </c>
      <c r="E32" s="30">
        <f t="shared" si="0"/>
        <v>6315815</v>
      </c>
      <c r="F32" s="31">
        <f t="shared" si="0"/>
        <v>6315815</v>
      </c>
      <c r="G32" s="31">
        <f t="shared" si="0"/>
        <v>525674</v>
      </c>
      <c r="H32" s="31">
        <f t="shared" si="0"/>
        <v>0</v>
      </c>
      <c r="I32" s="31">
        <f t="shared" si="0"/>
        <v>653004</v>
      </c>
      <c r="J32" s="31">
        <f t="shared" si="0"/>
        <v>1178678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1178678</v>
      </c>
      <c r="X32" s="31">
        <f t="shared" si="0"/>
        <v>1589481</v>
      </c>
      <c r="Y32" s="31">
        <f t="shared" si="0"/>
        <v>-410803</v>
      </c>
      <c r="Z32" s="32">
        <f>+IF(X32&lt;&gt;0,+(Y32/X32)*100,0)</f>
        <v>-25.845102898367458</v>
      </c>
      <c r="AA32" s="29">
        <f>SUM(AA6:AA31)</f>
        <v>6315815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5334471</v>
      </c>
      <c r="D34" s="20"/>
      <c r="E34" s="21">
        <v>6224222</v>
      </c>
      <c r="F34" s="22">
        <v>6224222</v>
      </c>
      <c r="G34" s="22">
        <v>18998</v>
      </c>
      <c r="H34" s="22"/>
      <c r="I34" s="22">
        <v>421174</v>
      </c>
      <c r="J34" s="22">
        <v>440172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440172</v>
      </c>
      <c r="X34" s="22">
        <v>1566429</v>
      </c>
      <c r="Y34" s="22">
        <v>-1126257</v>
      </c>
      <c r="Z34" s="23">
        <v>-71.899652011039123</v>
      </c>
      <c r="AA34" s="20">
        <v>6224222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292908</v>
      </c>
      <c r="D37" s="20"/>
      <c r="E37" s="21">
        <v>309455</v>
      </c>
      <c r="F37" s="22">
        <v>309455</v>
      </c>
      <c r="G37" s="22"/>
      <c r="H37" s="22"/>
      <c r="I37" s="22">
        <v>5842</v>
      </c>
      <c r="J37" s="22">
        <v>5842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5842</v>
      </c>
      <c r="X37" s="22">
        <v>77880</v>
      </c>
      <c r="Y37" s="22">
        <v>-72038</v>
      </c>
      <c r="Z37" s="23">
        <v>-92.498715973292249</v>
      </c>
      <c r="AA37" s="20">
        <v>309455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18412831</v>
      </c>
      <c r="F39" s="22">
        <v>18412831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4633897</v>
      </c>
      <c r="Y39" s="22">
        <v>-4633897</v>
      </c>
      <c r="Z39" s="23">
        <v>-100</v>
      </c>
      <c r="AA39" s="20">
        <v>18412831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374027</v>
      </c>
      <c r="D41" s="20"/>
      <c r="E41" s="21">
        <v>798910</v>
      </c>
      <c r="F41" s="22">
        <v>798910</v>
      </c>
      <c r="G41" s="22"/>
      <c r="H41" s="22"/>
      <c r="I41" s="22">
        <v>7500</v>
      </c>
      <c r="J41" s="22">
        <v>7500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7500</v>
      </c>
      <c r="X41" s="22">
        <v>201060</v>
      </c>
      <c r="Y41" s="22">
        <v>-193560</v>
      </c>
      <c r="Z41" s="23">
        <v>-96.269770217845419</v>
      </c>
      <c r="AA41" s="20">
        <v>798910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2138753</v>
      </c>
      <c r="D44" s="20"/>
      <c r="E44" s="21">
        <v>181524</v>
      </c>
      <c r="F44" s="22">
        <v>181524</v>
      </c>
      <c r="G44" s="22"/>
      <c r="H44" s="22"/>
      <c r="I44" s="22">
        <v>3709</v>
      </c>
      <c r="J44" s="22">
        <v>3709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3709</v>
      </c>
      <c r="X44" s="22">
        <v>45684</v>
      </c>
      <c r="Y44" s="22">
        <v>-41975</v>
      </c>
      <c r="Z44" s="23">
        <v>-91.881183784257075</v>
      </c>
      <c r="AA44" s="20">
        <v>181524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8140159</v>
      </c>
      <c r="D47" s="29">
        <f t="shared" ref="D47:Y47" si="1">SUM(D34:D46)</f>
        <v>0</v>
      </c>
      <c r="E47" s="30">
        <f t="shared" si="1"/>
        <v>25926942</v>
      </c>
      <c r="F47" s="31">
        <f t="shared" si="1"/>
        <v>25926942</v>
      </c>
      <c r="G47" s="31">
        <f t="shared" si="1"/>
        <v>18998</v>
      </c>
      <c r="H47" s="31">
        <f t="shared" si="1"/>
        <v>0</v>
      </c>
      <c r="I47" s="31">
        <f t="shared" si="1"/>
        <v>438225</v>
      </c>
      <c r="J47" s="31">
        <f t="shared" si="1"/>
        <v>457223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457223</v>
      </c>
      <c r="X47" s="31">
        <f t="shared" si="1"/>
        <v>6524950</v>
      </c>
      <c r="Y47" s="31">
        <f t="shared" si="1"/>
        <v>-6067727</v>
      </c>
      <c r="Z47" s="32">
        <f>+IF(X47&lt;&gt;0,+(Y47/X47)*100,0)</f>
        <v>-92.992697262047983</v>
      </c>
      <c r="AA47" s="29">
        <f>SUM(AA34:AA46)</f>
        <v>25926942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-2110593</v>
      </c>
      <c r="D48" s="39">
        <f t="shared" si="2"/>
        <v>0</v>
      </c>
      <c r="E48" s="40">
        <f t="shared" si="2"/>
        <v>-19611127</v>
      </c>
      <c r="F48" s="41">
        <f t="shared" si="2"/>
        <v>-19611127</v>
      </c>
      <c r="G48" s="41">
        <f t="shared" si="2"/>
        <v>506676</v>
      </c>
      <c r="H48" s="41">
        <f t="shared" si="2"/>
        <v>0</v>
      </c>
      <c r="I48" s="41">
        <f t="shared" si="2"/>
        <v>214779</v>
      </c>
      <c r="J48" s="41">
        <f t="shared" si="2"/>
        <v>721455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721455</v>
      </c>
      <c r="X48" s="41">
        <f t="shared" si="2"/>
        <v>-4935469</v>
      </c>
      <c r="Y48" s="41">
        <f t="shared" si="2"/>
        <v>5656924</v>
      </c>
      <c r="Z48" s="42">
        <f>+IF(X48&lt;&gt;0,+(Y48/X48)*100,0)</f>
        <v>-114.61775973063553</v>
      </c>
      <c r="AA48" s="39">
        <f>+AA32-AA47</f>
        <v>-19611127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-2110593</v>
      </c>
      <c r="D51" s="48">
        <f t="shared" si="3"/>
        <v>0</v>
      </c>
      <c r="E51" s="49">
        <f t="shared" si="3"/>
        <v>-19611127</v>
      </c>
      <c r="F51" s="50">
        <f t="shared" si="3"/>
        <v>-19611127</v>
      </c>
      <c r="G51" s="50">
        <f t="shared" si="3"/>
        <v>506676</v>
      </c>
      <c r="H51" s="50">
        <f t="shared" si="3"/>
        <v>0</v>
      </c>
      <c r="I51" s="50">
        <f t="shared" si="3"/>
        <v>214779</v>
      </c>
      <c r="J51" s="50">
        <f t="shared" si="3"/>
        <v>721455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721455</v>
      </c>
      <c r="X51" s="50">
        <f t="shared" si="3"/>
        <v>-4935469</v>
      </c>
      <c r="Y51" s="50">
        <f t="shared" si="3"/>
        <v>5656924</v>
      </c>
      <c r="Z51" s="51">
        <f>+IF(X51&lt;&gt;0,+(Y51/X51)*100,0)</f>
        <v>-114.61775973063553</v>
      </c>
      <c r="AA51" s="48">
        <f>SUM(AA48:AA50)</f>
        <v>-19611127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-2110593</v>
      </c>
      <c r="D53" s="54">
        <f>+D51-D52</f>
        <v>0</v>
      </c>
      <c r="E53" s="55">
        <f t="shared" si="4"/>
        <v>-19611127</v>
      </c>
      <c r="F53" s="56">
        <f t="shared" si="4"/>
        <v>-19611127</v>
      </c>
      <c r="G53" s="56">
        <f t="shared" si="4"/>
        <v>506676</v>
      </c>
      <c r="H53" s="56">
        <f t="shared" si="4"/>
        <v>0</v>
      </c>
      <c r="I53" s="56">
        <f t="shared" si="4"/>
        <v>214779</v>
      </c>
      <c r="J53" s="56">
        <f t="shared" si="4"/>
        <v>721455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721455</v>
      </c>
      <c r="X53" s="56">
        <f t="shared" si="4"/>
        <v>-4935469</v>
      </c>
      <c r="Y53" s="56">
        <f t="shared" si="4"/>
        <v>5656924</v>
      </c>
      <c r="Z53" s="57">
        <f>+IF(X53&lt;&gt;0,+(Y53/X53)*100,0)</f>
        <v>-114.61775973063553</v>
      </c>
      <c r="AA53" s="54">
        <f>+AA51-AA52</f>
        <v>-19611127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-2110593</v>
      </c>
      <c r="D56" s="48">
        <f>SUM(D53:D55)</f>
        <v>0</v>
      </c>
      <c r="E56" s="49">
        <f t="shared" si="5"/>
        <v>-19611127</v>
      </c>
      <c r="F56" s="50">
        <f t="shared" si="5"/>
        <v>-19611127</v>
      </c>
      <c r="G56" s="50">
        <f t="shared" si="5"/>
        <v>506676</v>
      </c>
      <c r="H56" s="50">
        <f t="shared" si="5"/>
        <v>0</v>
      </c>
      <c r="I56" s="50">
        <f t="shared" si="5"/>
        <v>214779</v>
      </c>
      <c r="J56" s="50">
        <f t="shared" si="5"/>
        <v>721455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721455</v>
      </c>
      <c r="X56" s="50">
        <f t="shared" si="5"/>
        <v>-4935469</v>
      </c>
      <c r="Y56" s="50">
        <f t="shared" si="5"/>
        <v>5656924</v>
      </c>
      <c r="Z56" s="51">
        <f>+IF(X56&lt;&gt;0,+(Y56/X56)*100,0)</f>
        <v>-114.61775973063553</v>
      </c>
      <c r="AA56" s="48">
        <f>SUM(AA53:AA55)</f>
        <v>-19611127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-2110593</v>
      </c>
      <c r="D59" s="65">
        <f>SUM(D56:D58)</f>
        <v>0</v>
      </c>
      <c r="E59" s="66">
        <f t="shared" si="6"/>
        <v>-19611127</v>
      </c>
      <c r="F59" s="67">
        <f t="shared" si="6"/>
        <v>-19611127</v>
      </c>
      <c r="G59" s="67">
        <f t="shared" si="6"/>
        <v>506676</v>
      </c>
      <c r="H59" s="67">
        <f t="shared" si="6"/>
        <v>0</v>
      </c>
      <c r="I59" s="67">
        <f t="shared" si="6"/>
        <v>214779</v>
      </c>
      <c r="J59" s="67">
        <f t="shared" si="6"/>
        <v>721455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721455</v>
      </c>
      <c r="X59" s="67">
        <f t="shared" si="6"/>
        <v>-4935469</v>
      </c>
      <c r="Y59" s="67">
        <f t="shared" si="6"/>
        <v>5656924</v>
      </c>
      <c r="Z59" s="68">
        <f>+IF(X59&lt;&gt;0,+(Y59/X59)*100,0)</f>
        <v>-114.61775973063553</v>
      </c>
      <c r="AA59" s="65">
        <f>SUM(AA56:AA58)</f>
        <v>-19611127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12227060</v>
      </c>
      <c r="D9" s="20"/>
      <c r="E9" s="21">
        <v>12487704</v>
      </c>
      <c r="F9" s="22">
        <v>12487704</v>
      </c>
      <c r="G9" s="22">
        <v>1072937</v>
      </c>
      <c r="H9" s="22">
        <v>1113610</v>
      </c>
      <c r="I9" s="22">
        <v>1120769</v>
      </c>
      <c r="J9" s="22">
        <v>3307316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3307316</v>
      </c>
      <c r="X9" s="22">
        <v>3121926</v>
      </c>
      <c r="Y9" s="22">
        <v>185390</v>
      </c>
      <c r="Z9" s="23">
        <v>5.9383214080026239</v>
      </c>
      <c r="AA9" s="20">
        <v>12487704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1939648</v>
      </c>
      <c r="D13" s="20"/>
      <c r="E13" s="21">
        <v>5503793</v>
      </c>
      <c r="F13" s="22">
        <v>5503793</v>
      </c>
      <c r="G13" s="22">
        <v>250669</v>
      </c>
      <c r="H13" s="22">
        <v>247088</v>
      </c>
      <c r="I13" s="22">
        <v>251916</v>
      </c>
      <c r="J13" s="22">
        <v>749673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749673</v>
      </c>
      <c r="X13" s="22">
        <v>458623</v>
      </c>
      <c r="Y13" s="22">
        <v>291050</v>
      </c>
      <c r="Z13" s="23">
        <v>63.461710380857483</v>
      </c>
      <c r="AA13" s="20">
        <v>5503793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36238474</v>
      </c>
      <c r="D25" s="20"/>
      <c r="E25" s="21">
        <v>22247102</v>
      </c>
      <c r="F25" s="22">
        <v>22247102</v>
      </c>
      <c r="G25" s="22"/>
      <c r="H25" s="22">
        <v>8985221</v>
      </c>
      <c r="I25" s="22"/>
      <c r="J25" s="22">
        <v>8985221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8985221</v>
      </c>
      <c r="X25" s="22">
        <v>8150175</v>
      </c>
      <c r="Y25" s="22">
        <v>835046</v>
      </c>
      <c r="Z25" s="23">
        <v>10.245743189563413</v>
      </c>
      <c r="AA25" s="20">
        <v>22247102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50405182</v>
      </c>
      <c r="D32" s="29">
        <f t="shared" ref="D32:Y32" si="0">SUM(D6:D31)</f>
        <v>0</v>
      </c>
      <c r="E32" s="30">
        <f t="shared" si="0"/>
        <v>40238599</v>
      </c>
      <c r="F32" s="31">
        <f t="shared" si="0"/>
        <v>40238599</v>
      </c>
      <c r="G32" s="31">
        <f t="shared" si="0"/>
        <v>1323606</v>
      </c>
      <c r="H32" s="31">
        <f t="shared" si="0"/>
        <v>10345919</v>
      </c>
      <c r="I32" s="31">
        <f t="shared" si="0"/>
        <v>1372685</v>
      </c>
      <c r="J32" s="31">
        <f t="shared" si="0"/>
        <v>13042210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13042210</v>
      </c>
      <c r="X32" s="31">
        <f t="shared" si="0"/>
        <v>11730724</v>
      </c>
      <c r="Y32" s="31">
        <f t="shared" si="0"/>
        <v>1311486</v>
      </c>
      <c r="Z32" s="32">
        <f>+IF(X32&lt;&gt;0,+(Y32/X32)*100,0)</f>
        <v>11.179923762591294</v>
      </c>
      <c r="AA32" s="29">
        <f>SUM(AA6:AA31)</f>
        <v>40238599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17071428</v>
      </c>
      <c r="D34" s="20"/>
      <c r="E34" s="21">
        <v>8598513</v>
      </c>
      <c r="F34" s="22">
        <v>8598513</v>
      </c>
      <c r="G34" s="22">
        <v>1115100</v>
      </c>
      <c r="H34" s="22">
        <v>1113735</v>
      </c>
      <c r="I34" s="22">
        <v>1287940</v>
      </c>
      <c r="J34" s="22">
        <v>3516775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3516775</v>
      </c>
      <c r="X34" s="22">
        <v>2149650</v>
      </c>
      <c r="Y34" s="22">
        <v>1367125</v>
      </c>
      <c r="Z34" s="23">
        <v>63.597562393878071</v>
      </c>
      <c r="AA34" s="20">
        <v>8598513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5063676</v>
      </c>
      <c r="D37" s="20"/>
      <c r="E37" s="21">
        <v>656373</v>
      </c>
      <c r="F37" s="22">
        <v>656373</v>
      </c>
      <c r="G37" s="22">
        <v>127979</v>
      </c>
      <c r="H37" s="22">
        <v>7492</v>
      </c>
      <c r="I37" s="22">
        <v>120771</v>
      </c>
      <c r="J37" s="22">
        <v>256242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256242</v>
      </c>
      <c r="X37" s="22">
        <v>62261</v>
      </c>
      <c r="Y37" s="22">
        <v>193981</v>
      </c>
      <c r="Z37" s="23">
        <v>311.56100929956153</v>
      </c>
      <c r="AA37" s="20">
        <v>656373</v>
      </c>
    </row>
    <row r="38" spans="1:27" ht="13.5" x14ac:dyDescent="0.25">
      <c r="A38" s="19" t="s">
        <v>64</v>
      </c>
      <c r="B38" s="15" t="s">
        <v>32</v>
      </c>
      <c r="C38" s="20">
        <v>7538032</v>
      </c>
      <c r="D38" s="20"/>
      <c r="E38" s="21">
        <v>15704887</v>
      </c>
      <c r="F38" s="22">
        <v>15704887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2587456</v>
      </c>
      <c r="Y38" s="22">
        <v>-2587456</v>
      </c>
      <c r="Z38" s="23">
        <v>-100</v>
      </c>
      <c r="AA38" s="20">
        <v>15704887</v>
      </c>
    </row>
    <row r="39" spans="1:27" ht="13.5" x14ac:dyDescent="0.25">
      <c r="A39" s="19" t="s">
        <v>65</v>
      </c>
      <c r="B39" s="15" t="s">
        <v>32</v>
      </c>
      <c r="C39" s="20">
        <v>7964142</v>
      </c>
      <c r="D39" s="20"/>
      <c r="E39" s="21">
        <v>4468114</v>
      </c>
      <c r="F39" s="22">
        <v>4468114</v>
      </c>
      <c r="G39" s="22">
        <v>298343</v>
      </c>
      <c r="H39" s="22">
        <v>362257</v>
      </c>
      <c r="I39" s="22">
        <v>319644</v>
      </c>
      <c r="J39" s="22">
        <v>980244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980244</v>
      </c>
      <c r="X39" s="22">
        <v>1897637</v>
      </c>
      <c r="Y39" s="22">
        <v>-917393</v>
      </c>
      <c r="Z39" s="23">
        <v>-48.343966733363651</v>
      </c>
      <c r="AA39" s="20">
        <v>4468114</v>
      </c>
    </row>
    <row r="40" spans="1:27" ht="13.5" x14ac:dyDescent="0.25">
      <c r="A40" s="19" t="s">
        <v>40</v>
      </c>
      <c r="B40" s="15" t="s">
        <v>32</v>
      </c>
      <c r="C40" s="20">
        <v>9577791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23785321</v>
      </c>
      <c r="D41" s="20"/>
      <c r="E41" s="21">
        <v>20339829</v>
      </c>
      <c r="F41" s="22">
        <v>20339829</v>
      </c>
      <c r="G41" s="22">
        <v>1052835</v>
      </c>
      <c r="H41" s="22">
        <v>2429501</v>
      </c>
      <c r="I41" s="22">
        <v>1918268</v>
      </c>
      <c r="J41" s="22">
        <v>5400604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5400604</v>
      </c>
      <c r="X41" s="22">
        <v>5004785</v>
      </c>
      <c r="Y41" s="22">
        <v>395819</v>
      </c>
      <c r="Z41" s="23">
        <v>7.9088112676168905</v>
      </c>
      <c r="AA41" s="20">
        <v>20339829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362709</v>
      </c>
      <c r="F43" s="22">
        <v>362709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104843</v>
      </c>
      <c r="Y43" s="22">
        <v>-104843</v>
      </c>
      <c r="Z43" s="23">
        <v>-100</v>
      </c>
      <c r="AA43" s="20">
        <v>362709</v>
      </c>
    </row>
    <row r="44" spans="1:27" ht="13.5" x14ac:dyDescent="0.25">
      <c r="A44" s="19" t="s">
        <v>69</v>
      </c>
      <c r="B44" s="15" t="s">
        <v>32</v>
      </c>
      <c r="C44" s="20">
        <v>2144231</v>
      </c>
      <c r="D44" s="20"/>
      <c r="E44" s="21">
        <v>1233466</v>
      </c>
      <c r="F44" s="22">
        <v>1233466</v>
      </c>
      <c r="G44" s="22">
        <v>12623</v>
      </c>
      <c r="H44" s="22">
        <v>15622</v>
      </c>
      <c r="I44" s="22">
        <v>282815</v>
      </c>
      <c r="J44" s="22">
        <v>311060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311060</v>
      </c>
      <c r="X44" s="22">
        <v>443070</v>
      </c>
      <c r="Y44" s="22">
        <v>-132010</v>
      </c>
      <c r="Z44" s="23">
        <v>-29.794389148441557</v>
      </c>
      <c r="AA44" s="20">
        <v>1233466</v>
      </c>
    </row>
    <row r="45" spans="1:27" ht="13.5" x14ac:dyDescent="0.25">
      <c r="A45" s="19" t="s">
        <v>70</v>
      </c>
      <c r="B45" s="15" t="s">
        <v>32</v>
      </c>
      <c r="C45" s="20">
        <v>76814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73221435</v>
      </c>
      <c r="D47" s="29">
        <f t="shared" ref="D47:Y47" si="1">SUM(D34:D46)</f>
        <v>0</v>
      </c>
      <c r="E47" s="30">
        <f t="shared" si="1"/>
        <v>51363891</v>
      </c>
      <c r="F47" s="31">
        <f t="shared" si="1"/>
        <v>51363891</v>
      </c>
      <c r="G47" s="31">
        <f t="shared" si="1"/>
        <v>2606880</v>
      </c>
      <c r="H47" s="31">
        <f t="shared" si="1"/>
        <v>3928607</v>
      </c>
      <c r="I47" s="31">
        <f t="shared" si="1"/>
        <v>3929438</v>
      </c>
      <c r="J47" s="31">
        <f t="shared" si="1"/>
        <v>10464925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10464925</v>
      </c>
      <c r="X47" s="31">
        <f t="shared" si="1"/>
        <v>12249702</v>
      </c>
      <c r="Y47" s="31">
        <f t="shared" si="1"/>
        <v>-1784777</v>
      </c>
      <c r="Z47" s="32">
        <f>+IF(X47&lt;&gt;0,+(Y47/X47)*100,0)</f>
        <v>-14.569962599906511</v>
      </c>
      <c r="AA47" s="29">
        <f>SUM(AA34:AA46)</f>
        <v>51363891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-22816253</v>
      </c>
      <c r="D48" s="39">
        <f t="shared" si="2"/>
        <v>0</v>
      </c>
      <c r="E48" s="40">
        <f t="shared" si="2"/>
        <v>-11125292</v>
      </c>
      <c r="F48" s="41">
        <f t="shared" si="2"/>
        <v>-11125292</v>
      </c>
      <c r="G48" s="41">
        <f t="shared" si="2"/>
        <v>-1283274</v>
      </c>
      <c r="H48" s="41">
        <f t="shared" si="2"/>
        <v>6417312</v>
      </c>
      <c r="I48" s="41">
        <f t="shared" si="2"/>
        <v>-2556753</v>
      </c>
      <c r="J48" s="41">
        <f t="shared" si="2"/>
        <v>2577285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2577285</v>
      </c>
      <c r="X48" s="41">
        <f t="shared" si="2"/>
        <v>-518978</v>
      </c>
      <c r="Y48" s="41">
        <f t="shared" si="2"/>
        <v>3096263</v>
      </c>
      <c r="Z48" s="42">
        <f>+IF(X48&lt;&gt;0,+(Y48/X48)*100,0)</f>
        <v>-596.60775601277896</v>
      </c>
      <c r="AA48" s="39">
        <f>+AA32-AA47</f>
        <v>-11125292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-22816253</v>
      </c>
      <c r="D51" s="48">
        <f t="shared" si="3"/>
        <v>0</v>
      </c>
      <c r="E51" s="49">
        <f t="shared" si="3"/>
        <v>-11125292</v>
      </c>
      <c r="F51" s="50">
        <f t="shared" si="3"/>
        <v>-11125292</v>
      </c>
      <c r="G51" s="50">
        <f t="shared" si="3"/>
        <v>-1283274</v>
      </c>
      <c r="H51" s="50">
        <f t="shared" si="3"/>
        <v>6417312</v>
      </c>
      <c r="I51" s="50">
        <f t="shared" si="3"/>
        <v>-2556753</v>
      </c>
      <c r="J51" s="50">
        <f t="shared" si="3"/>
        <v>2577285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2577285</v>
      </c>
      <c r="X51" s="50">
        <f t="shared" si="3"/>
        <v>-518978</v>
      </c>
      <c r="Y51" s="50">
        <f t="shared" si="3"/>
        <v>3096263</v>
      </c>
      <c r="Z51" s="51">
        <f>+IF(X51&lt;&gt;0,+(Y51/X51)*100,0)</f>
        <v>-596.60775601277896</v>
      </c>
      <c r="AA51" s="48">
        <f>SUM(AA48:AA50)</f>
        <v>-11125292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-22816253</v>
      </c>
      <c r="D53" s="54">
        <f>+D51-D52</f>
        <v>0</v>
      </c>
      <c r="E53" s="55">
        <f t="shared" si="4"/>
        <v>-11125292</v>
      </c>
      <c r="F53" s="56">
        <f t="shared" si="4"/>
        <v>-11125292</v>
      </c>
      <c r="G53" s="56">
        <f t="shared" si="4"/>
        <v>-1283274</v>
      </c>
      <c r="H53" s="56">
        <f t="shared" si="4"/>
        <v>6417312</v>
      </c>
      <c r="I53" s="56">
        <f t="shared" si="4"/>
        <v>-2556753</v>
      </c>
      <c r="J53" s="56">
        <f t="shared" si="4"/>
        <v>2577285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2577285</v>
      </c>
      <c r="X53" s="56">
        <f t="shared" si="4"/>
        <v>-518978</v>
      </c>
      <c r="Y53" s="56">
        <f t="shared" si="4"/>
        <v>3096263</v>
      </c>
      <c r="Z53" s="57">
        <f>+IF(X53&lt;&gt;0,+(Y53/X53)*100,0)</f>
        <v>-596.60775601277896</v>
      </c>
      <c r="AA53" s="54">
        <f>+AA51-AA52</f>
        <v>-11125292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-22816253</v>
      </c>
      <c r="D56" s="48">
        <f>SUM(D53:D55)</f>
        <v>0</v>
      </c>
      <c r="E56" s="49">
        <f t="shared" si="5"/>
        <v>-11125292</v>
      </c>
      <c r="F56" s="50">
        <f t="shared" si="5"/>
        <v>-11125292</v>
      </c>
      <c r="G56" s="50">
        <f t="shared" si="5"/>
        <v>-1283274</v>
      </c>
      <c r="H56" s="50">
        <f t="shared" si="5"/>
        <v>6417312</v>
      </c>
      <c r="I56" s="50">
        <f t="shared" si="5"/>
        <v>-2556753</v>
      </c>
      <c r="J56" s="50">
        <f t="shared" si="5"/>
        <v>2577285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2577285</v>
      </c>
      <c r="X56" s="50">
        <f t="shared" si="5"/>
        <v>-518978</v>
      </c>
      <c r="Y56" s="50">
        <f t="shared" si="5"/>
        <v>3096263</v>
      </c>
      <c r="Z56" s="51">
        <f>+IF(X56&lt;&gt;0,+(Y56/X56)*100,0)</f>
        <v>-596.60775601277896</v>
      </c>
      <c r="AA56" s="48">
        <f>SUM(AA53:AA55)</f>
        <v>-11125292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-22816253</v>
      </c>
      <c r="D59" s="65">
        <f>SUM(D56:D58)</f>
        <v>0</v>
      </c>
      <c r="E59" s="66">
        <f t="shared" si="6"/>
        <v>-11125292</v>
      </c>
      <c r="F59" s="67">
        <f t="shared" si="6"/>
        <v>-11125292</v>
      </c>
      <c r="G59" s="67">
        <f t="shared" si="6"/>
        <v>-1283274</v>
      </c>
      <c r="H59" s="67">
        <f t="shared" si="6"/>
        <v>6417312</v>
      </c>
      <c r="I59" s="67">
        <f t="shared" si="6"/>
        <v>-2556753</v>
      </c>
      <c r="J59" s="67">
        <f t="shared" si="6"/>
        <v>2577285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2577285</v>
      </c>
      <c r="X59" s="67">
        <f t="shared" si="6"/>
        <v>-518978</v>
      </c>
      <c r="Y59" s="67">
        <f t="shared" si="6"/>
        <v>3096263</v>
      </c>
      <c r="Z59" s="68">
        <f>+IF(X59&lt;&gt;0,+(Y59/X59)*100,0)</f>
        <v>-596.60775601277896</v>
      </c>
      <c r="AA59" s="65">
        <f>SUM(AA56:AA58)</f>
        <v>-11125292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4940536</v>
      </c>
      <c r="D34" s="20"/>
      <c r="E34" s="21">
        <v>9965398</v>
      </c>
      <c r="F34" s="22">
        <v>9965398</v>
      </c>
      <c r="G34" s="22">
        <v>425913</v>
      </c>
      <c r="H34" s="22">
        <v>466746</v>
      </c>
      <c r="I34" s="22">
        <v>432377</v>
      </c>
      <c r="J34" s="22">
        <v>1325036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1325036</v>
      </c>
      <c r="X34" s="22">
        <v>2491353</v>
      </c>
      <c r="Y34" s="22">
        <v>-1166317</v>
      </c>
      <c r="Z34" s="23">
        <v>-46.814602346596409</v>
      </c>
      <c r="AA34" s="20">
        <v>9965398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25720</v>
      </c>
      <c r="D39" s="20"/>
      <c r="E39" s="21">
        <v>177511</v>
      </c>
      <c r="F39" s="22">
        <v>177511</v>
      </c>
      <c r="G39" s="22"/>
      <c r="H39" s="22"/>
      <c r="I39" s="22">
        <v>3305</v>
      </c>
      <c r="J39" s="22">
        <v>3305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3305</v>
      </c>
      <c r="X39" s="22">
        <v>44379</v>
      </c>
      <c r="Y39" s="22">
        <v>-41074</v>
      </c>
      <c r="Z39" s="23">
        <v>-92.552783974402303</v>
      </c>
      <c r="AA39" s="20">
        <v>177511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26280168</v>
      </c>
      <c r="D41" s="20"/>
      <c r="E41" s="21">
        <v>20200000</v>
      </c>
      <c r="F41" s="22">
        <v>20200000</v>
      </c>
      <c r="G41" s="22">
        <v>1333800</v>
      </c>
      <c r="H41" s="22">
        <v>2115876</v>
      </c>
      <c r="I41" s="22">
        <v>1333800</v>
      </c>
      <c r="J41" s="22">
        <v>4783476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4783476</v>
      </c>
      <c r="X41" s="22">
        <v>5050002</v>
      </c>
      <c r="Y41" s="22">
        <v>-266526</v>
      </c>
      <c r="Z41" s="23">
        <v>-5.2777404840631741</v>
      </c>
      <c r="AA41" s="20">
        <v>20200000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82289</v>
      </c>
      <c r="D44" s="20"/>
      <c r="E44" s="21">
        <v>36839</v>
      </c>
      <c r="F44" s="22">
        <v>36839</v>
      </c>
      <c r="G44" s="22">
        <v>3684</v>
      </c>
      <c r="H44" s="22">
        <v>3884</v>
      </c>
      <c r="I44" s="22">
        <v>3541</v>
      </c>
      <c r="J44" s="22">
        <v>11109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11109</v>
      </c>
      <c r="X44" s="22">
        <v>9210</v>
      </c>
      <c r="Y44" s="22">
        <v>1899</v>
      </c>
      <c r="Z44" s="23">
        <v>20.618892508143322</v>
      </c>
      <c r="AA44" s="20">
        <v>36839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31328713</v>
      </c>
      <c r="D47" s="29">
        <f t="shared" ref="D47:Y47" si="1">SUM(D34:D46)</f>
        <v>0</v>
      </c>
      <c r="E47" s="30">
        <f t="shared" si="1"/>
        <v>30379748</v>
      </c>
      <c r="F47" s="31">
        <f t="shared" si="1"/>
        <v>30379748</v>
      </c>
      <c r="G47" s="31">
        <f t="shared" si="1"/>
        <v>1763397</v>
      </c>
      <c r="H47" s="31">
        <f t="shared" si="1"/>
        <v>2586506</v>
      </c>
      <c r="I47" s="31">
        <f t="shared" si="1"/>
        <v>1773023</v>
      </c>
      <c r="J47" s="31">
        <f t="shared" si="1"/>
        <v>6122926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6122926</v>
      </c>
      <c r="X47" s="31">
        <f t="shared" si="1"/>
        <v>7594944</v>
      </c>
      <c r="Y47" s="31">
        <f t="shared" si="1"/>
        <v>-1472018</v>
      </c>
      <c r="Z47" s="32">
        <f>+IF(X47&lt;&gt;0,+(Y47/X47)*100,0)</f>
        <v>-19.381551727043675</v>
      </c>
      <c r="AA47" s="29">
        <f>SUM(AA34:AA46)</f>
        <v>30379748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-31328713</v>
      </c>
      <c r="D48" s="39">
        <f t="shared" si="2"/>
        <v>0</v>
      </c>
      <c r="E48" s="40">
        <f t="shared" si="2"/>
        <v>-30379748</v>
      </c>
      <c r="F48" s="41">
        <f t="shared" si="2"/>
        <v>-30379748</v>
      </c>
      <c r="G48" s="41">
        <f t="shared" si="2"/>
        <v>-1763397</v>
      </c>
      <c r="H48" s="41">
        <f t="shared" si="2"/>
        <v>-2586506</v>
      </c>
      <c r="I48" s="41">
        <f t="shared" si="2"/>
        <v>-1773023</v>
      </c>
      <c r="J48" s="41">
        <f t="shared" si="2"/>
        <v>-6122926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-6122926</v>
      </c>
      <c r="X48" s="41">
        <f t="shared" si="2"/>
        <v>-7594944</v>
      </c>
      <c r="Y48" s="41">
        <f t="shared" si="2"/>
        <v>1472018</v>
      </c>
      <c r="Z48" s="42">
        <f>+IF(X48&lt;&gt;0,+(Y48/X48)*100,0)</f>
        <v>-19.381551727043675</v>
      </c>
      <c r="AA48" s="39">
        <f>+AA32-AA47</f>
        <v>-30379748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-31328713</v>
      </c>
      <c r="D51" s="48">
        <f t="shared" si="3"/>
        <v>0</v>
      </c>
      <c r="E51" s="49">
        <f t="shared" si="3"/>
        <v>-30379748</v>
      </c>
      <c r="F51" s="50">
        <f t="shared" si="3"/>
        <v>-30379748</v>
      </c>
      <c r="G51" s="50">
        <f t="shared" si="3"/>
        <v>-1763397</v>
      </c>
      <c r="H51" s="50">
        <f t="shared" si="3"/>
        <v>-2586506</v>
      </c>
      <c r="I51" s="50">
        <f t="shared" si="3"/>
        <v>-1773023</v>
      </c>
      <c r="J51" s="50">
        <f t="shared" si="3"/>
        <v>-6122926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-6122926</v>
      </c>
      <c r="X51" s="50">
        <f t="shared" si="3"/>
        <v>-7594944</v>
      </c>
      <c r="Y51" s="50">
        <f t="shared" si="3"/>
        <v>1472018</v>
      </c>
      <c r="Z51" s="51">
        <f>+IF(X51&lt;&gt;0,+(Y51/X51)*100,0)</f>
        <v>-19.381551727043675</v>
      </c>
      <c r="AA51" s="48">
        <f>SUM(AA48:AA50)</f>
        <v>-30379748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-31328713</v>
      </c>
      <c r="D53" s="54">
        <f>+D51-D52</f>
        <v>0</v>
      </c>
      <c r="E53" s="55">
        <f t="shared" si="4"/>
        <v>-30379748</v>
      </c>
      <c r="F53" s="56">
        <f t="shared" si="4"/>
        <v>-30379748</v>
      </c>
      <c r="G53" s="56">
        <f t="shared" si="4"/>
        <v>-1763397</v>
      </c>
      <c r="H53" s="56">
        <f t="shared" si="4"/>
        <v>-2586506</v>
      </c>
      <c r="I53" s="56">
        <f t="shared" si="4"/>
        <v>-1773023</v>
      </c>
      <c r="J53" s="56">
        <f t="shared" si="4"/>
        <v>-6122926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-6122926</v>
      </c>
      <c r="X53" s="56">
        <f t="shared" si="4"/>
        <v>-7594944</v>
      </c>
      <c r="Y53" s="56">
        <f t="shared" si="4"/>
        <v>1472018</v>
      </c>
      <c r="Z53" s="57">
        <f>+IF(X53&lt;&gt;0,+(Y53/X53)*100,0)</f>
        <v>-19.381551727043675</v>
      </c>
      <c r="AA53" s="54">
        <f>+AA51-AA52</f>
        <v>-30379748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-31328713</v>
      </c>
      <c r="D56" s="48">
        <f>SUM(D53:D55)</f>
        <v>0</v>
      </c>
      <c r="E56" s="49">
        <f t="shared" si="5"/>
        <v>-30379748</v>
      </c>
      <c r="F56" s="50">
        <f t="shared" si="5"/>
        <v>-30379748</v>
      </c>
      <c r="G56" s="50">
        <f t="shared" si="5"/>
        <v>-1763397</v>
      </c>
      <c r="H56" s="50">
        <f t="shared" si="5"/>
        <v>-2586506</v>
      </c>
      <c r="I56" s="50">
        <f t="shared" si="5"/>
        <v>-1773023</v>
      </c>
      <c r="J56" s="50">
        <f t="shared" si="5"/>
        <v>-6122926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-6122926</v>
      </c>
      <c r="X56" s="50">
        <f t="shared" si="5"/>
        <v>-7594944</v>
      </c>
      <c r="Y56" s="50">
        <f t="shared" si="5"/>
        <v>1472018</v>
      </c>
      <c r="Z56" s="51">
        <f>+IF(X56&lt;&gt;0,+(Y56/X56)*100,0)</f>
        <v>-19.381551727043675</v>
      </c>
      <c r="AA56" s="48">
        <f>SUM(AA53:AA55)</f>
        <v>-30379748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-31328713</v>
      </c>
      <c r="D59" s="65">
        <f>SUM(D56:D58)</f>
        <v>0</v>
      </c>
      <c r="E59" s="66">
        <f t="shared" si="6"/>
        <v>-30379748</v>
      </c>
      <c r="F59" s="67">
        <f t="shared" si="6"/>
        <v>-30379748</v>
      </c>
      <c r="G59" s="67">
        <f t="shared" si="6"/>
        <v>-1763397</v>
      </c>
      <c r="H59" s="67">
        <f t="shared" si="6"/>
        <v>-2586506</v>
      </c>
      <c r="I59" s="67">
        <f t="shared" si="6"/>
        <v>-1773023</v>
      </c>
      <c r="J59" s="67">
        <f t="shared" si="6"/>
        <v>-6122926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-6122926</v>
      </c>
      <c r="X59" s="67">
        <f t="shared" si="6"/>
        <v>-7594944</v>
      </c>
      <c r="Y59" s="67">
        <f t="shared" si="6"/>
        <v>1472018</v>
      </c>
      <c r="Z59" s="68">
        <f>+IF(X59&lt;&gt;0,+(Y59/X59)*100,0)</f>
        <v>-19.381551727043675</v>
      </c>
      <c r="AA59" s="65">
        <f>SUM(AA56:AA58)</f>
        <v>-30379748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27282326</v>
      </c>
      <c r="D9" s="20"/>
      <c r="E9" s="21">
        <v>28947302</v>
      </c>
      <c r="F9" s="22">
        <v>28947302</v>
      </c>
      <c r="G9" s="22">
        <v>2090969</v>
      </c>
      <c r="H9" s="22">
        <v>2337985</v>
      </c>
      <c r="I9" s="22">
        <v>1718642</v>
      </c>
      <c r="J9" s="22">
        <v>6147596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6147596</v>
      </c>
      <c r="X9" s="22">
        <v>7236825</v>
      </c>
      <c r="Y9" s="22">
        <v>-1089229</v>
      </c>
      <c r="Z9" s="23">
        <v>-15.051199939199854</v>
      </c>
      <c r="AA9" s="20">
        <v>28947302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6068964</v>
      </c>
      <c r="D13" s="20"/>
      <c r="E13" s="21">
        <v>6481771</v>
      </c>
      <c r="F13" s="22">
        <v>6481771</v>
      </c>
      <c r="G13" s="22">
        <v>575792</v>
      </c>
      <c r="H13" s="22">
        <v>582315</v>
      </c>
      <c r="I13" s="22">
        <v>586900</v>
      </c>
      <c r="J13" s="22">
        <v>1745007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1745007</v>
      </c>
      <c r="X13" s="22">
        <v>1620444</v>
      </c>
      <c r="Y13" s="22">
        <v>124563</v>
      </c>
      <c r="Z13" s="23">
        <v>7.686967275635566</v>
      </c>
      <c r="AA13" s="20">
        <v>6481771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420962</v>
      </c>
      <c r="D17" s="20"/>
      <c r="E17" s="21">
        <v>322345</v>
      </c>
      <c r="F17" s="22">
        <v>322345</v>
      </c>
      <c r="G17" s="22">
        <v>41189</v>
      </c>
      <c r="H17" s="22">
        <v>36307</v>
      </c>
      <c r="I17" s="22">
        <v>34002</v>
      </c>
      <c r="J17" s="22">
        <v>111498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111498</v>
      </c>
      <c r="X17" s="22">
        <v>80586</v>
      </c>
      <c r="Y17" s="22">
        <v>30912</v>
      </c>
      <c r="Z17" s="23">
        <v>38.359020177201998</v>
      </c>
      <c r="AA17" s="20">
        <v>322345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33772252</v>
      </c>
      <c r="D32" s="29">
        <f t="shared" ref="D32:Y32" si="0">SUM(D6:D31)</f>
        <v>0</v>
      </c>
      <c r="E32" s="30">
        <f t="shared" si="0"/>
        <v>35751418</v>
      </c>
      <c r="F32" s="31">
        <f t="shared" si="0"/>
        <v>35751418</v>
      </c>
      <c r="G32" s="31">
        <f t="shared" si="0"/>
        <v>2707950</v>
      </c>
      <c r="H32" s="31">
        <f t="shared" si="0"/>
        <v>2956607</v>
      </c>
      <c r="I32" s="31">
        <f t="shared" si="0"/>
        <v>2339544</v>
      </c>
      <c r="J32" s="31">
        <f t="shared" si="0"/>
        <v>8004101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8004101</v>
      </c>
      <c r="X32" s="31">
        <f t="shared" si="0"/>
        <v>8937855</v>
      </c>
      <c r="Y32" s="31">
        <f t="shared" si="0"/>
        <v>-933754</v>
      </c>
      <c r="Z32" s="32">
        <f>+IF(X32&lt;&gt;0,+(Y32/X32)*100,0)</f>
        <v>-10.447182237796429</v>
      </c>
      <c r="AA32" s="29">
        <f>SUM(AA6:AA31)</f>
        <v>35751418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489776</v>
      </c>
      <c r="D34" s="20"/>
      <c r="E34" s="21">
        <v>2236664</v>
      </c>
      <c r="F34" s="22">
        <v>2236664</v>
      </c>
      <c r="G34" s="22">
        <v>325247</v>
      </c>
      <c r="H34" s="22">
        <v>248358</v>
      </c>
      <c r="I34" s="22">
        <v>301521</v>
      </c>
      <c r="J34" s="22">
        <v>875126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875126</v>
      </c>
      <c r="X34" s="22">
        <v>559164</v>
      </c>
      <c r="Y34" s="22">
        <v>315962</v>
      </c>
      <c r="Z34" s="23">
        <v>56.506141310957069</v>
      </c>
      <c r="AA34" s="20">
        <v>2236664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507608</v>
      </c>
      <c r="D37" s="20"/>
      <c r="E37" s="21">
        <v>1000000</v>
      </c>
      <c r="F37" s="22">
        <v>1000000</v>
      </c>
      <c r="G37" s="22"/>
      <c r="H37" s="22">
        <v>36488</v>
      </c>
      <c r="I37" s="22"/>
      <c r="J37" s="22">
        <v>36488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36488</v>
      </c>
      <c r="X37" s="22">
        <v>249999</v>
      </c>
      <c r="Y37" s="22">
        <v>-213511</v>
      </c>
      <c r="Z37" s="23">
        <v>-85.404741618966469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2592677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45545897</v>
      </c>
      <c r="D41" s="20"/>
      <c r="E41" s="21">
        <v>49610460</v>
      </c>
      <c r="F41" s="22">
        <v>49610460</v>
      </c>
      <c r="G41" s="22">
        <v>3386743</v>
      </c>
      <c r="H41" s="22">
        <v>3386742</v>
      </c>
      <c r="I41" s="22">
        <v>3438916</v>
      </c>
      <c r="J41" s="22">
        <v>10212401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10212401</v>
      </c>
      <c r="X41" s="22">
        <v>12402618</v>
      </c>
      <c r="Y41" s="22">
        <v>-2190217</v>
      </c>
      <c r="Z41" s="23">
        <v>-17.659311929142703</v>
      </c>
      <c r="AA41" s="20">
        <v>49610460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290244</v>
      </c>
      <c r="D43" s="20"/>
      <c r="E43" s="21">
        <v>1573500</v>
      </c>
      <c r="F43" s="22">
        <v>1573500</v>
      </c>
      <c r="G43" s="22">
        <v>18013</v>
      </c>
      <c r="H43" s="22">
        <v>91013</v>
      </c>
      <c r="I43" s="22">
        <v>28042</v>
      </c>
      <c r="J43" s="22">
        <v>137068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137068</v>
      </c>
      <c r="X43" s="22">
        <v>393375</v>
      </c>
      <c r="Y43" s="22">
        <v>-256307</v>
      </c>
      <c r="Z43" s="23">
        <v>-65.155894502700988</v>
      </c>
      <c r="AA43" s="20">
        <v>1573500</v>
      </c>
    </row>
    <row r="44" spans="1:27" ht="13.5" x14ac:dyDescent="0.25">
      <c r="A44" s="19" t="s">
        <v>69</v>
      </c>
      <c r="B44" s="15" t="s">
        <v>32</v>
      </c>
      <c r="C44" s="20">
        <v>572240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162498</v>
      </c>
      <c r="Y44" s="22">
        <v>-162498</v>
      </c>
      <c r="Z44" s="23">
        <v>-100</v>
      </c>
      <c r="AA44" s="20">
        <v>650000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49998442</v>
      </c>
      <c r="D47" s="29">
        <f t="shared" ref="D47:Y47" si="1">SUM(D34:D46)</f>
        <v>0</v>
      </c>
      <c r="E47" s="30">
        <f t="shared" si="1"/>
        <v>55070624</v>
      </c>
      <c r="F47" s="31">
        <f t="shared" si="1"/>
        <v>55070624</v>
      </c>
      <c r="G47" s="31">
        <f t="shared" si="1"/>
        <v>3730003</v>
      </c>
      <c r="H47" s="31">
        <f t="shared" si="1"/>
        <v>3762601</v>
      </c>
      <c r="I47" s="31">
        <f t="shared" si="1"/>
        <v>3768479</v>
      </c>
      <c r="J47" s="31">
        <f t="shared" si="1"/>
        <v>11261083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11261083</v>
      </c>
      <c r="X47" s="31">
        <f t="shared" si="1"/>
        <v>13767654</v>
      </c>
      <c r="Y47" s="31">
        <f t="shared" si="1"/>
        <v>-2506571</v>
      </c>
      <c r="Z47" s="32">
        <f>+IF(X47&lt;&gt;0,+(Y47/X47)*100,0)</f>
        <v>-18.206231795191833</v>
      </c>
      <c r="AA47" s="29">
        <f>SUM(AA34:AA46)</f>
        <v>55070624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-16226190</v>
      </c>
      <c r="D48" s="39">
        <f t="shared" si="2"/>
        <v>0</v>
      </c>
      <c r="E48" s="40">
        <f t="shared" si="2"/>
        <v>-19319206</v>
      </c>
      <c r="F48" s="41">
        <f t="shared" si="2"/>
        <v>-19319206</v>
      </c>
      <c r="G48" s="41">
        <f t="shared" si="2"/>
        <v>-1022053</v>
      </c>
      <c r="H48" s="41">
        <f t="shared" si="2"/>
        <v>-805994</v>
      </c>
      <c r="I48" s="41">
        <f t="shared" si="2"/>
        <v>-1428935</v>
      </c>
      <c r="J48" s="41">
        <f t="shared" si="2"/>
        <v>-3256982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-3256982</v>
      </c>
      <c r="X48" s="41">
        <f t="shared" si="2"/>
        <v>-4829799</v>
      </c>
      <c r="Y48" s="41">
        <f t="shared" si="2"/>
        <v>1572817</v>
      </c>
      <c r="Z48" s="42">
        <f>+IF(X48&lt;&gt;0,+(Y48/X48)*100,0)</f>
        <v>-32.564854148174696</v>
      </c>
      <c r="AA48" s="39">
        <f>+AA32-AA47</f>
        <v>-19319206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-16226190</v>
      </c>
      <c r="D51" s="48">
        <f t="shared" si="3"/>
        <v>0</v>
      </c>
      <c r="E51" s="49">
        <f t="shared" si="3"/>
        <v>-19319206</v>
      </c>
      <c r="F51" s="50">
        <f t="shared" si="3"/>
        <v>-19319206</v>
      </c>
      <c r="G51" s="50">
        <f t="shared" si="3"/>
        <v>-1022053</v>
      </c>
      <c r="H51" s="50">
        <f t="shared" si="3"/>
        <v>-805994</v>
      </c>
      <c r="I51" s="50">
        <f t="shared" si="3"/>
        <v>-1428935</v>
      </c>
      <c r="J51" s="50">
        <f t="shared" si="3"/>
        <v>-3256982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-3256982</v>
      </c>
      <c r="X51" s="50">
        <f t="shared" si="3"/>
        <v>-4829799</v>
      </c>
      <c r="Y51" s="50">
        <f t="shared" si="3"/>
        <v>1572817</v>
      </c>
      <c r="Z51" s="51">
        <f>+IF(X51&lt;&gt;0,+(Y51/X51)*100,0)</f>
        <v>-32.564854148174696</v>
      </c>
      <c r="AA51" s="48">
        <f>SUM(AA48:AA50)</f>
        <v>-19319206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-16226190</v>
      </c>
      <c r="D53" s="54">
        <f>+D51-D52</f>
        <v>0</v>
      </c>
      <c r="E53" s="55">
        <f t="shared" si="4"/>
        <v>-19319206</v>
      </c>
      <c r="F53" s="56">
        <f t="shared" si="4"/>
        <v>-19319206</v>
      </c>
      <c r="G53" s="56">
        <f t="shared" si="4"/>
        <v>-1022053</v>
      </c>
      <c r="H53" s="56">
        <f t="shared" si="4"/>
        <v>-805994</v>
      </c>
      <c r="I53" s="56">
        <f t="shared" si="4"/>
        <v>-1428935</v>
      </c>
      <c r="J53" s="56">
        <f t="shared" si="4"/>
        <v>-3256982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-3256982</v>
      </c>
      <c r="X53" s="56">
        <f t="shared" si="4"/>
        <v>-4829799</v>
      </c>
      <c r="Y53" s="56">
        <f t="shared" si="4"/>
        <v>1572817</v>
      </c>
      <c r="Z53" s="57">
        <f>+IF(X53&lt;&gt;0,+(Y53/X53)*100,0)</f>
        <v>-32.564854148174696</v>
      </c>
      <c r="AA53" s="54">
        <f>+AA51-AA52</f>
        <v>-19319206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-16226190</v>
      </c>
      <c r="D56" s="48">
        <f>SUM(D53:D55)</f>
        <v>0</v>
      </c>
      <c r="E56" s="49">
        <f t="shared" si="5"/>
        <v>-19319206</v>
      </c>
      <c r="F56" s="50">
        <f t="shared" si="5"/>
        <v>-19319206</v>
      </c>
      <c r="G56" s="50">
        <f t="shared" si="5"/>
        <v>-1022053</v>
      </c>
      <c r="H56" s="50">
        <f t="shared" si="5"/>
        <v>-805994</v>
      </c>
      <c r="I56" s="50">
        <f t="shared" si="5"/>
        <v>-1428935</v>
      </c>
      <c r="J56" s="50">
        <f t="shared" si="5"/>
        <v>-3256982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-3256982</v>
      </c>
      <c r="X56" s="50">
        <f t="shared" si="5"/>
        <v>-4829799</v>
      </c>
      <c r="Y56" s="50">
        <f t="shared" si="5"/>
        <v>1572817</v>
      </c>
      <c r="Z56" s="51">
        <f>+IF(X56&lt;&gt;0,+(Y56/X56)*100,0)</f>
        <v>-32.564854148174696</v>
      </c>
      <c r="AA56" s="48">
        <f>SUM(AA53:AA55)</f>
        <v>-19319206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-16226190</v>
      </c>
      <c r="D59" s="65">
        <f>SUM(D56:D58)</f>
        <v>0</v>
      </c>
      <c r="E59" s="66">
        <f t="shared" si="6"/>
        <v>-19319206</v>
      </c>
      <c r="F59" s="67">
        <f t="shared" si="6"/>
        <v>-19319206</v>
      </c>
      <c r="G59" s="67">
        <f t="shared" si="6"/>
        <v>-1022053</v>
      </c>
      <c r="H59" s="67">
        <f t="shared" si="6"/>
        <v>-805994</v>
      </c>
      <c r="I59" s="67">
        <f t="shared" si="6"/>
        <v>-1428935</v>
      </c>
      <c r="J59" s="67">
        <f t="shared" si="6"/>
        <v>-3256982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-3256982</v>
      </c>
      <c r="X59" s="67">
        <f t="shared" si="6"/>
        <v>-4829799</v>
      </c>
      <c r="Y59" s="67">
        <f t="shared" si="6"/>
        <v>1572817</v>
      </c>
      <c r="Z59" s="68">
        <f>+IF(X59&lt;&gt;0,+(Y59/X59)*100,0)</f>
        <v>-32.564854148174696</v>
      </c>
      <c r="AA59" s="65">
        <f>SUM(AA56:AA58)</f>
        <v>-19319206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9622741</v>
      </c>
      <c r="D9" s="20"/>
      <c r="E9" s="21">
        <v>13484136</v>
      </c>
      <c r="F9" s="22">
        <v>13484136</v>
      </c>
      <c r="G9" s="22">
        <v>1022610</v>
      </c>
      <c r="H9" s="22">
        <v>-409</v>
      </c>
      <c r="I9" s="22">
        <v>964620</v>
      </c>
      <c r="J9" s="22">
        <v>1986821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1986821</v>
      </c>
      <c r="X9" s="22">
        <v>3371034</v>
      </c>
      <c r="Y9" s="22">
        <v>-1384213</v>
      </c>
      <c r="Z9" s="23">
        <v>-41.061970896763427</v>
      </c>
      <c r="AA9" s="20">
        <v>13484136</v>
      </c>
    </row>
    <row r="10" spans="1:27" ht="13.5" x14ac:dyDescent="0.25">
      <c r="A10" s="19" t="s">
        <v>38</v>
      </c>
      <c r="B10" s="15" t="s">
        <v>32</v>
      </c>
      <c r="C10" s="20">
        <v>68486</v>
      </c>
      <c r="D10" s="20"/>
      <c r="E10" s="21"/>
      <c r="F10" s="22"/>
      <c r="G10" s="22">
        <v>12711</v>
      </c>
      <c r="H10" s="22">
        <v>10211</v>
      </c>
      <c r="I10" s="22">
        <v>13335</v>
      </c>
      <c r="J10" s="22">
        <v>36257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36257</v>
      </c>
      <c r="X10" s="22"/>
      <c r="Y10" s="22">
        <v>36257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540492</v>
      </c>
      <c r="H13" s="22"/>
      <c r="I13" s="22">
        <v>541872</v>
      </c>
      <c r="J13" s="22">
        <v>1082364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1082364</v>
      </c>
      <c r="X13" s="22"/>
      <c r="Y13" s="22">
        <v>1082364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9691227</v>
      </c>
      <c r="D32" s="29">
        <f t="shared" ref="D32:Y32" si="0">SUM(D6:D31)</f>
        <v>0</v>
      </c>
      <c r="E32" s="30">
        <f t="shared" si="0"/>
        <v>13484136</v>
      </c>
      <c r="F32" s="31">
        <f t="shared" si="0"/>
        <v>13484136</v>
      </c>
      <c r="G32" s="31">
        <f t="shared" si="0"/>
        <v>1575813</v>
      </c>
      <c r="H32" s="31">
        <f t="shared" si="0"/>
        <v>9802</v>
      </c>
      <c r="I32" s="31">
        <f t="shared" si="0"/>
        <v>1519827</v>
      </c>
      <c r="J32" s="31">
        <f t="shared" si="0"/>
        <v>3105442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3105442</v>
      </c>
      <c r="X32" s="31">
        <f t="shared" si="0"/>
        <v>3371034</v>
      </c>
      <c r="Y32" s="31">
        <f t="shared" si="0"/>
        <v>-265592</v>
      </c>
      <c r="Z32" s="32">
        <f>+IF(X32&lt;&gt;0,+(Y32/X32)*100,0)</f>
        <v>-7.8786508827855188</v>
      </c>
      <c r="AA32" s="29">
        <f>SUM(AA6:AA31)</f>
        <v>13484136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3986184</v>
      </c>
      <c r="D34" s="20"/>
      <c r="E34" s="21">
        <v>9294153</v>
      </c>
      <c r="F34" s="22">
        <v>9294153</v>
      </c>
      <c r="G34" s="22">
        <v>386058</v>
      </c>
      <c r="H34" s="22">
        <v>334274</v>
      </c>
      <c r="I34" s="22">
        <v>338072</v>
      </c>
      <c r="J34" s="22">
        <v>1058404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1058404</v>
      </c>
      <c r="X34" s="22">
        <v>2323542</v>
      </c>
      <c r="Y34" s="22">
        <v>-1265138</v>
      </c>
      <c r="Z34" s="23">
        <v>-54.448682227392489</v>
      </c>
      <c r="AA34" s="20">
        <v>9294153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86901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3341554</v>
      </c>
      <c r="F38" s="22">
        <v>3341554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835386</v>
      </c>
      <c r="Y38" s="22">
        <v>-835386</v>
      </c>
      <c r="Z38" s="23">
        <v>-100</v>
      </c>
      <c r="AA38" s="20">
        <v>3341554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2625317</v>
      </c>
      <c r="D41" s="20"/>
      <c r="E41" s="21">
        <v>3868508</v>
      </c>
      <c r="F41" s="22">
        <v>3868508</v>
      </c>
      <c r="G41" s="22">
        <v>238771</v>
      </c>
      <c r="H41" s="22"/>
      <c r="I41" s="22">
        <v>238771</v>
      </c>
      <c r="J41" s="22">
        <v>477542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477542</v>
      </c>
      <c r="X41" s="22">
        <v>967128</v>
      </c>
      <c r="Y41" s="22">
        <v>-489586</v>
      </c>
      <c r="Z41" s="23">
        <v>-50.622668354137204</v>
      </c>
      <c r="AA41" s="20">
        <v>3868508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2639832</v>
      </c>
      <c r="F43" s="22">
        <v>2639832</v>
      </c>
      <c r="G43" s="22">
        <v>-39758</v>
      </c>
      <c r="H43" s="22"/>
      <c r="I43" s="22">
        <v>-58100</v>
      </c>
      <c r="J43" s="22">
        <v>-97858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-97858</v>
      </c>
      <c r="X43" s="22">
        <v>659958</v>
      </c>
      <c r="Y43" s="22">
        <v>-757816</v>
      </c>
      <c r="Z43" s="23">
        <v>-114.82791329145188</v>
      </c>
      <c r="AA43" s="20">
        <v>2639832</v>
      </c>
    </row>
    <row r="44" spans="1:27" ht="13.5" x14ac:dyDescent="0.25">
      <c r="A44" s="19" t="s">
        <v>69</v>
      </c>
      <c r="B44" s="15" t="s">
        <v>32</v>
      </c>
      <c r="C44" s="20">
        <v>151969</v>
      </c>
      <c r="D44" s="20"/>
      <c r="E44" s="21">
        <v>2652500</v>
      </c>
      <c r="F44" s="22">
        <v>2652500</v>
      </c>
      <c r="G44" s="22">
        <v>3115</v>
      </c>
      <c r="H44" s="22">
        <v>2597</v>
      </c>
      <c r="I44" s="22">
        <v>2643</v>
      </c>
      <c r="J44" s="22">
        <v>8355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8355</v>
      </c>
      <c r="X44" s="22">
        <v>663126</v>
      </c>
      <c r="Y44" s="22">
        <v>-654771</v>
      </c>
      <c r="Z44" s="23">
        <v>-98.74005845043024</v>
      </c>
      <c r="AA44" s="20">
        <v>2652500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6850371</v>
      </c>
      <c r="D47" s="29">
        <f t="shared" ref="D47:Y47" si="1">SUM(D34:D46)</f>
        <v>0</v>
      </c>
      <c r="E47" s="30">
        <f t="shared" si="1"/>
        <v>21796547</v>
      </c>
      <c r="F47" s="31">
        <f t="shared" si="1"/>
        <v>21796547</v>
      </c>
      <c r="G47" s="31">
        <f t="shared" si="1"/>
        <v>588186</v>
      </c>
      <c r="H47" s="31">
        <f t="shared" si="1"/>
        <v>336871</v>
      </c>
      <c r="I47" s="31">
        <f t="shared" si="1"/>
        <v>521386</v>
      </c>
      <c r="J47" s="31">
        <f t="shared" si="1"/>
        <v>1446443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1446443</v>
      </c>
      <c r="X47" s="31">
        <f t="shared" si="1"/>
        <v>5449140</v>
      </c>
      <c r="Y47" s="31">
        <f t="shared" si="1"/>
        <v>-4002697</v>
      </c>
      <c r="Z47" s="32">
        <f>+IF(X47&lt;&gt;0,+(Y47/X47)*100,0)</f>
        <v>-73.455572805984062</v>
      </c>
      <c r="AA47" s="29">
        <f>SUM(AA34:AA46)</f>
        <v>21796547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2840856</v>
      </c>
      <c r="D48" s="39">
        <f t="shared" si="2"/>
        <v>0</v>
      </c>
      <c r="E48" s="40">
        <f t="shared" si="2"/>
        <v>-8312411</v>
      </c>
      <c r="F48" s="41">
        <f t="shared" si="2"/>
        <v>-8312411</v>
      </c>
      <c r="G48" s="41">
        <f t="shared" si="2"/>
        <v>987627</v>
      </c>
      <c r="H48" s="41">
        <f t="shared" si="2"/>
        <v>-327069</v>
      </c>
      <c r="I48" s="41">
        <f t="shared" si="2"/>
        <v>998441</v>
      </c>
      <c r="J48" s="41">
        <f t="shared" si="2"/>
        <v>1658999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1658999</v>
      </c>
      <c r="X48" s="41">
        <f t="shared" si="2"/>
        <v>-2078106</v>
      </c>
      <c r="Y48" s="41">
        <f t="shared" si="2"/>
        <v>3737105</v>
      </c>
      <c r="Z48" s="42">
        <f>+IF(X48&lt;&gt;0,+(Y48/X48)*100,0)</f>
        <v>-179.83226072202285</v>
      </c>
      <c r="AA48" s="39">
        <f>+AA32-AA47</f>
        <v>-8312411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2840856</v>
      </c>
      <c r="D51" s="48">
        <f t="shared" si="3"/>
        <v>0</v>
      </c>
      <c r="E51" s="49">
        <f t="shared" si="3"/>
        <v>-8312411</v>
      </c>
      <c r="F51" s="50">
        <f t="shared" si="3"/>
        <v>-8312411</v>
      </c>
      <c r="G51" s="50">
        <f t="shared" si="3"/>
        <v>987627</v>
      </c>
      <c r="H51" s="50">
        <f t="shared" si="3"/>
        <v>-327069</v>
      </c>
      <c r="I51" s="50">
        <f t="shared" si="3"/>
        <v>998441</v>
      </c>
      <c r="J51" s="50">
        <f t="shared" si="3"/>
        <v>1658999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1658999</v>
      </c>
      <c r="X51" s="50">
        <f t="shared" si="3"/>
        <v>-2078106</v>
      </c>
      <c r="Y51" s="50">
        <f t="shared" si="3"/>
        <v>3737105</v>
      </c>
      <c r="Z51" s="51">
        <f>+IF(X51&lt;&gt;0,+(Y51/X51)*100,0)</f>
        <v>-179.83226072202285</v>
      </c>
      <c r="AA51" s="48">
        <f>SUM(AA48:AA50)</f>
        <v>-8312411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2840856</v>
      </c>
      <c r="D53" s="54">
        <f>+D51-D52</f>
        <v>0</v>
      </c>
      <c r="E53" s="55">
        <f t="shared" si="4"/>
        <v>-8312411</v>
      </c>
      <c r="F53" s="56">
        <f t="shared" si="4"/>
        <v>-8312411</v>
      </c>
      <c r="G53" s="56">
        <f t="shared" si="4"/>
        <v>987627</v>
      </c>
      <c r="H53" s="56">
        <f t="shared" si="4"/>
        <v>-327069</v>
      </c>
      <c r="I53" s="56">
        <f t="shared" si="4"/>
        <v>998441</v>
      </c>
      <c r="J53" s="56">
        <f t="shared" si="4"/>
        <v>1658999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1658999</v>
      </c>
      <c r="X53" s="56">
        <f t="shared" si="4"/>
        <v>-2078106</v>
      </c>
      <c r="Y53" s="56">
        <f t="shared" si="4"/>
        <v>3737105</v>
      </c>
      <c r="Z53" s="57">
        <f>+IF(X53&lt;&gt;0,+(Y53/X53)*100,0)</f>
        <v>-179.83226072202285</v>
      </c>
      <c r="AA53" s="54">
        <f>+AA51-AA52</f>
        <v>-8312411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2840856</v>
      </c>
      <c r="D56" s="48">
        <f>SUM(D53:D55)</f>
        <v>0</v>
      </c>
      <c r="E56" s="49">
        <f t="shared" si="5"/>
        <v>-8312411</v>
      </c>
      <c r="F56" s="50">
        <f t="shared" si="5"/>
        <v>-8312411</v>
      </c>
      <c r="G56" s="50">
        <f t="shared" si="5"/>
        <v>987627</v>
      </c>
      <c r="H56" s="50">
        <f t="shared" si="5"/>
        <v>-327069</v>
      </c>
      <c r="I56" s="50">
        <f t="shared" si="5"/>
        <v>998441</v>
      </c>
      <c r="J56" s="50">
        <f t="shared" si="5"/>
        <v>1658999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1658999</v>
      </c>
      <c r="X56" s="50">
        <f t="shared" si="5"/>
        <v>-2078106</v>
      </c>
      <c r="Y56" s="50">
        <f t="shared" si="5"/>
        <v>3737105</v>
      </c>
      <c r="Z56" s="51">
        <f>+IF(X56&lt;&gt;0,+(Y56/X56)*100,0)</f>
        <v>-179.83226072202285</v>
      </c>
      <c r="AA56" s="48">
        <f>SUM(AA53:AA55)</f>
        <v>-8312411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2840856</v>
      </c>
      <c r="D59" s="65">
        <f>SUM(D56:D58)</f>
        <v>0</v>
      </c>
      <c r="E59" s="66">
        <f t="shared" si="6"/>
        <v>-8312411</v>
      </c>
      <c r="F59" s="67">
        <f t="shared" si="6"/>
        <v>-8312411</v>
      </c>
      <c r="G59" s="67">
        <f t="shared" si="6"/>
        <v>987627</v>
      </c>
      <c r="H59" s="67">
        <f t="shared" si="6"/>
        <v>-327069</v>
      </c>
      <c r="I59" s="67">
        <f t="shared" si="6"/>
        <v>998441</v>
      </c>
      <c r="J59" s="67">
        <f t="shared" si="6"/>
        <v>1658999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1658999</v>
      </c>
      <c r="X59" s="67">
        <f t="shared" si="6"/>
        <v>-2078106</v>
      </c>
      <c r="Y59" s="67">
        <f t="shared" si="6"/>
        <v>3737105</v>
      </c>
      <c r="Z59" s="68">
        <f>+IF(X59&lt;&gt;0,+(Y59/X59)*100,0)</f>
        <v>-179.83226072202285</v>
      </c>
      <c r="AA59" s="65">
        <f>SUM(AA56:AA58)</f>
        <v>-8312411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51500951</v>
      </c>
      <c r="D9" s="20"/>
      <c r="E9" s="21">
        <v>56265924</v>
      </c>
      <c r="F9" s="22">
        <v>56265924</v>
      </c>
      <c r="G9" s="22">
        <v>4375299</v>
      </c>
      <c r="H9" s="22">
        <v>4381900</v>
      </c>
      <c r="I9" s="22">
        <v>4368712</v>
      </c>
      <c r="J9" s="22">
        <v>13125911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13125911</v>
      </c>
      <c r="X9" s="22">
        <v>14066478</v>
      </c>
      <c r="Y9" s="22">
        <v>-940567</v>
      </c>
      <c r="Z9" s="23">
        <v>-6.6865849432956859</v>
      </c>
      <c r="AA9" s="20">
        <v>56265924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7497226</v>
      </c>
      <c r="D13" s="20"/>
      <c r="E13" s="21">
        <v>7590747</v>
      </c>
      <c r="F13" s="22">
        <v>7590747</v>
      </c>
      <c r="G13" s="22">
        <v>471165</v>
      </c>
      <c r="H13" s="22">
        <v>641564</v>
      </c>
      <c r="I13" s="22">
        <v>654216</v>
      </c>
      <c r="J13" s="22">
        <v>1766945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1766945</v>
      </c>
      <c r="X13" s="22">
        <v>1897686</v>
      </c>
      <c r="Y13" s="22">
        <v>-130741</v>
      </c>
      <c r="Z13" s="23">
        <v>-6.8894959440075967</v>
      </c>
      <c r="AA13" s="20">
        <v>7590747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115296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59113473</v>
      </c>
      <c r="D32" s="29">
        <f t="shared" ref="D32:Y32" si="0">SUM(D6:D31)</f>
        <v>0</v>
      </c>
      <c r="E32" s="30">
        <f t="shared" si="0"/>
        <v>63856673</v>
      </c>
      <c r="F32" s="31">
        <f t="shared" si="0"/>
        <v>63856673</v>
      </c>
      <c r="G32" s="31">
        <f t="shared" si="0"/>
        <v>4846464</v>
      </c>
      <c r="H32" s="31">
        <f t="shared" si="0"/>
        <v>5023464</v>
      </c>
      <c r="I32" s="31">
        <f t="shared" si="0"/>
        <v>5022928</v>
      </c>
      <c r="J32" s="31">
        <f t="shared" si="0"/>
        <v>14892856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14892856</v>
      </c>
      <c r="X32" s="31">
        <f t="shared" si="0"/>
        <v>15964164</v>
      </c>
      <c r="Y32" s="31">
        <f t="shared" si="0"/>
        <v>-1071308</v>
      </c>
      <c r="Z32" s="32">
        <f>+IF(X32&lt;&gt;0,+(Y32/X32)*100,0)</f>
        <v>-6.7107053022006031</v>
      </c>
      <c r="AA32" s="29">
        <f>SUM(AA6:AA31)</f>
        <v>63856673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24557686</v>
      </c>
      <c r="D34" s="20"/>
      <c r="E34" s="21">
        <v>27843636</v>
      </c>
      <c r="F34" s="22">
        <v>27843636</v>
      </c>
      <c r="G34" s="22">
        <v>2069795</v>
      </c>
      <c r="H34" s="22">
        <v>2000334</v>
      </c>
      <c r="I34" s="22">
        <v>2282066</v>
      </c>
      <c r="J34" s="22">
        <v>6352195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6352195</v>
      </c>
      <c r="X34" s="22">
        <v>6960924</v>
      </c>
      <c r="Y34" s="22">
        <v>-608729</v>
      </c>
      <c r="Z34" s="23">
        <v>-8.7449453549557514</v>
      </c>
      <c r="AA34" s="20">
        <v>27843636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1999793</v>
      </c>
      <c r="D37" s="20"/>
      <c r="E37" s="21">
        <v>1877400</v>
      </c>
      <c r="F37" s="22">
        <v>1877400</v>
      </c>
      <c r="G37" s="22">
        <v>246806</v>
      </c>
      <c r="H37" s="22">
        <v>229141</v>
      </c>
      <c r="I37" s="22">
        <v>24952</v>
      </c>
      <c r="J37" s="22">
        <v>500899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500899</v>
      </c>
      <c r="X37" s="22">
        <v>469353</v>
      </c>
      <c r="Y37" s="22">
        <v>31546</v>
      </c>
      <c r="Z37" s="23">
        <v>6.7211672238166154</v>
      </c>
      <c r="AA37" s="20">
        <v>1877400</v>
      </c>
    </row>
    <row r="38" spans="1:27" ht="13.5" x14ac:dyDescent="0.25">
      <c r="A38" s="19" t="s">
        <v>64</v>
      </c>
      <c r="B38" s="15" t="s">
        <v>32</v>
      </c>
      <c r="C38" s="20">
        <v>20149434</v>
      </c>
      <c r="D38" s="20"/>
      <c r="E38" s="21">
        <v>1595392</v>
      </c>
      <c r="F38" s="22">
        <v>1595392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398850</v>
      </c>
      <c r="Y38" s="22">
        <v>-398850</v>
      </c>
      <c r="Z38" s="23">
        <v>-100</v>
      </c>
      <c r="AA38" s="20">
        <v>1595392</v>
      </c>
    </row>
    <row r="39" spans="1:27" ht="13.5" x14ac:dyDescent="0.25">
      <c r="A39" s="19" t="s">
        <v>65</v>
      </c>
      <c r="B39" s="15" t="s">
        <v>32</v>
      </c>
      <c r="C39" s="20">
        <v>24332088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6328689</v>
      </c>
      <c r="D40" s="20"/>
      <c r="E40" s="21">
        <v>10490000</v>
      </c>
      <c r="F40" s="22">
        <v>10490000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2622501</v>
      </c>
      <c r="Y40" s="22">
        <v>-2622501</v>
      </c>
      <c r="Z40" s="23">
        <v>-100</v>
      </c>
      <c r="AA40" s="20">
        <v>10490000</v>
      </c>
    </row>
    <row r="41" spans="1:27" ht="13.5" x14ac:dyDescent="0.25">
      <c r="A41" s="19" t="s">
        <v>66</v>
      </c>
      <c r="B41" s="15" t="s">
        <v>32</v>
      </c>
      <c r="C41" s="20">
        <v>22100</v>
      </c>
      <c r="D41" s="20"/>
      <c r="E41" s="21">
        <v>111301</v>
      </c>
      <c r="F41" s="22">
        <v>111301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27828</v>
      </c>
      <c r="Y41" s="22">
        <v>-27828</v>
      </c>
      <c r="Z41" s="23">
        <v>-100</v>
      </c>
      <c r="AA41" s="20">
        <v>111301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3969960</v>
      </c>
      <c r="D44" s="20"/>
      <c r="E44" s="21">
        <v>4368367</v>
      </c>
      <c r="F44" s="22">
        <v>4368367</v>
      </c>
      <c r="G44" s="22"/>
      <c r="H44" s="22"/>
      <c r="I44" s="22">
        <v>79498</v>
      </c>
      <c r="J44" s="22">
        <v>79498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79498</v>
      </c>
      <c r="X44" s="22">
        <v>1092105</v>
      </c>
      <c r="Y44" s="22">
        <v>-1012607</v>
      </c>
      <c r="Z44" s="23">
        <v>-92.720663306183923</v>
      </c>
      <c r="AA44" s="20">
        <v>4368367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2179608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83539358</v>
      </c>
      <c r="D47" s="29">
        <f t="shared" ref="D47:Y47" si="1">SUM(D34:D46)</f>
        <v>0</v>
      </c>
      <c r="E47" s="30">
        <f t="shared" si="1"/>
        <v>46286096</v>
      </c>
      <c r="F47" s="31">
        <f t="shared" si="1"/>
        <v>46286096</v>
      </c>
      <c r="G47" s="31">
        <f t="shared" si="1"/>
        <v>2316601</v>
      </c>
      <c r="H47" s="31">
        <f t="shared" si="1"/>
        <v>2229475</v>
      </c>
      <c r="I47" s="31">
        <f t="shared" si="1"/>
        <v>2386516</v>
      </c>
      <c r="J47" s="31">
        <f t="shared" si="1"/>
        <v>6932592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6932592</v>
      </c>
      <c r="X47" s="31">
        <f t="shared" si="1"/>
        <v>11571561</v>
      </c>
      <c r="Y47" s="31">
        <f t="shared" si="1"/>
        <v>-4638969</v>
      </c>
      <c r="Z47" s="32">
        <f>+IF(X47&lt;&gt;0,+(Y47/X47)*100,0)</f>
        <v>-40.08939675468158</v>
      </c>
      <c r="AA47" s="29">
        <f>SUM(AA34:AA46)</f>
        <v>46286096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-24425885</v>
      </c>
      <c r="D48" s="39">
        <f t="shared" si="2"/>
        <v>0</v>
      </c>
      <c r="E48" s="40">
        <f t="shared" si="2"/>
        <v>17570577</v>
      </c>
      <c r="F48" s="41">
        <f t="shared" si="2"/>
        <v>17570577</v>
      </c>
      <c r="G48" s="41">
        <f t="shared" si="2"/>
        <v>2529863</v>
      </c>
      <c r="H48" s="41">
        <f t="shared" si="2"/>
        <v>2793989</v>
      </c>
      <c r="I48" s="41">
        <f t="shared" si="2"/>
        <v>2636412</v>
      </c>
      <c r="J48" s="41">
        <f t="shared" si="2"/>
        <v>7960264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7960264</v>
      </c>
      <c r="X48" s="41">
        <f t="shared" si="2"/>
        <v>4392603</v>
      </c>
      <c r="Y48" s="41">
        <f t="shared" si="2"/>
        <v>3567661</v>
      </c>
      <c r="Z48" s="42">
        <f>+IF(X48&lt;&gt;0,+(Y48/X48)*100,0)</f>
        <v>81.219746013923867</v>
      </c>
      <c r="AA48" s="39">
        <f>+AA32-AA47</f>
        <v>17570577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-24425885</v>
      </c>
      <c r="D51" s="48">
        <f t="shared" si="3"/>
        <v>0</v>
      </c>
      <c r="E51" s="49">
        <f t="shared" si="3"/>
        <v>17570577</v>
      </c>
      <c r="F51" s="50">
        <f t="shared" si="3"/>
        <v>17570577</v>
      </c>
      <c r="G51" s="50">
        <f t="shared" si="3"/>
        <v>2529863</v>
      </c>
      <c r="H51" s="50">
        <f t="shared" si="3"/>
        <v>2793989</v>
      </c>
      <c r="I51" s="50">
        <f t="shared" si="3"/>
        <v>2636412</v>
      </c>
      <c r="J51" s="50">
        <f t="shared" si="3"/>
        <v>7960264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7960264</v>
      </c>
      <c r="X51" s="50">
        <f t="shared" si="3"/>
        <v>4392603</v>
      </c>
      <c r="Y51" s="50">
        <f t="shared" si="3"/>
        <v>3567661</v>
      </c>
      <c r="Z51" s="51">
        <f>+IF(X51&lt;&gt;0,+(Y51/X51)*100,0)</f>
        <v>81.219746013923867</v>
      </c>
      <c r="AA51" s="48">
        <f>SUM(AA48:AA50)</f>
        <v>17570577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-24425885</v>
      </c>
      <c r="D53" s="54">
        <f>+D51-D52</f>
        <v>0</v>
      </c>
      <c r="E53" s="55">
        <f t="shared" si="4"/>
        <v>17570577</v>
      </c>
      <c r="F53" s="56">
        <f t="shared" si="4"/>
        <v>17570577</v>
      </c>
      <c r="G53" s="56">
        <f t="shared" si="4"/>
        <v>2529863</v>
      </c>
      <c r="H53" s="56">
        <f t="shared" si="4"/>
        <v>2793989</v>
      </c>
      <c r="I53" s="56">
        <f t="shared" si="4"/>
        <v>2636412</v>
      </c>
      <c r="J53" s="56">
        <f t="shared" si="4"/>
        <v>7960264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7960264</v>
      </c>
      <c r="X53" s="56">
        <f t="shared" si="4"/>
        <v>4392603</v>
      </c>
      <c r="Y53" s="56">
        <f t="shared" si="4"/>
        <v>3567661</v>
      </c>
      <c r="Z53" s="57">
        <f>+IF(X53&lt;&gt;0,+(Y53/X53)*100,0)</f>
        <v>81.219746013923867</v>
      </c>
      <c r="AA53" s="54">
        <f>+AA51-AA52</f>
        <v>17570577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-24425885</v>
      </c>
      <c r="D56" s="48">
        <f>SUM(D53:D55)</f>
        <v>0</v>
      </c>
      <c r="E56" s="49">
        <f t="shared" si="5"/>
        <v>17570577</v>
      </c>
      <c r="F56" s="50">
        <f t="shared" si="5"/>
        <v>17570577</v>
      </c>
      <c r="G56" s="50">
        <f t="shared" si="5"/>
        <v>2529863</v>
      </c>
      <c r="H56" s="50">
        <f t="shared" si="5"/>
        <v>2793989</v>
      </c>
      <c r="I56" s="50">
        <f t="shared" si="5"/>
        <v>2636412</v>
      </c>
      <c r="J56" s="50">
        <f t="shared" si="5"/>
        <v>7960264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7960264</v>
      </c>
      <c r="X56" s="50">
        <f t="shared" si="5"/>
        <v>4392603</v>
      </c>
      <c r="Y56" s="50">
        <f t="shared" si="5"/>
        <v>3567661</v>
      </c>
      <c r="Z56" s="51">
        <f>+IF(X56&lt;&gt;0,+(Y56/X56)*100,0)</f>
        <v>81.219746013923867</v>
      </c>
      <c r="AA56" s="48">
        <f>SUM(AA53:AA55)</f>
        <v>17570577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-24425885</v>
      </c>
      <c r="D59" s="65">
        <f>SUM(D56:D58)</f>
        <v>0</v>
      </c>
      <c r="E59" s="66">
        <f t="shared" si="6"/>
        <v>17570577</v>
      </c>
      <c r="F59" s="67">
        <f t="shared" si="6"/>
        <v>17570577</v>
      </c>
      <c r="G59" s="67">
        <f t="shared" si="6"/>
        <v>2529863</v>
      </c>
      <c r="H59" s="67">
        <f t="shared" si="6"/>
        <v>2793989</v>
      </c>
      <c r="I59" s="67">
        <f t="shared" si="6"/>
        <v>2636412</v>
      </c>
      <c r="J59" s="67">
        <f t="shared" si="6"/>
        <v>7960264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7960264</v>
      </c>
      <c r="X59" s="67">
        <f t="shared" si="6"/>
        <v>4392603</v>
      </c>
      <c r="Y59" s="67">
        <f t="shared" si="6"/>
        <v>3567661</v>
      </c>
      <c r="Z59" s="68">
        <f>+IF(X59&lt;&gt;0,+(Y59/X59)*100,0)</f>
        <v>81.219746013923867</v>
      </c>
      <c r="AA59" s="65">
        <f>SUM(AA56:AA58)</f>
        <v>17570577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15001790</v>
      </c>
      <c r="D9" s="20"/>
      <c r="E9" s="21">
        <v>16002179</v>
      </c>
      <c r="F9" s="22">
        <v>16002179</v>
      </c>
      <c r="G9" s="22">
        <v>1330875</v>
      </c>
      <c r="H9" s="22">
        <v>1406006</v>
      </c>
      <c r="I9" s="22">
        <v>1021127</v>
      </c>
      <c r="J9" s="22">
        <v>3758008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3758008</v>
      </c>
      <c r="X9" s="22">
        <v>4000545</v>
      </c>
      <c r="Y9" s="22">
        <v>-242537</v>
      </c>
      <c r="Z9" s="23">
        <v>-6.0625989708902166</v>
      </c>
      <c r="AA9" s="20">
        <v>16002179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9145675</v>
      </c>
      <c r="D13" s="20"/>
      <c r="E13" s="21">
        <v>13580418</v>
      </c>
      <c r="F13" s="22">
        <v>13580418</v>
      </c>
      <c r="G13" s="22">
        <v>832026</v>
      </c>
      <c r="H13" s="22">
        <v>822771</v>
      </c>
      <c r="I13" s="22">
        <v>813334</v>
      </c>
      <c r="J13" s="22">
        <v>2468131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2468131</v>
      </c>
      <c r="X13" s="22">
        <v>3395106</v>
      </c>
      <c r="Y13" s="22">
        <v>-926975</v>
      </c>
      <c r="Z13" s="23">
        <v>-27.303271238070327</v>
      </c>
      <c r="AA13" s="20">
        <v>13580418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623596</v>
      </c>
      <c r="H28" s="22">
        <v>376948</v>
      </c>
      <c r="I28" s="22">
        <v>-106567</v>
      </c>
      <c r="J28" s="22">
        <v>893977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893977</v>
      </c>
      <c r="X28" s="22"/>
      <c r="Y28" s="22">
        <v>893977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24147465</v>
      </c>
      <c r="D32" s="29">
        <f t="shared" ref="D32:Y32" si="0">SUM(D6:D31)</f>
        <v>0</v>
      </c>
      <c r="E32" s="30">
        <f t="shared" si="0"/>
        <v>29582597</v>
      </c>
      <c r="F32" s="31">
        <f t="shared" si="0"/>
        <v>29582597</v>
      </c>
      <c r="G32" s="31">
        <f t="shared" si="0"/>
        <v>2786497</v>
      </c>
      <c r="H32" s="31">
        <f t="shared" si="0"/>
        <v>2605725</v>
      </c>
      <c r="I32" s="31">
        <f t="shared" si="0"/>
        <v>1727894</v>
      </c>
      <c r="J32" s="31">
        <f t="shared" si="0"/>
        <v>7120116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7120116</v>
      </c>
      <c r="X32" s="31">
        <f t="shared" si="0"/>
        <v>7395651</v>
      </c>
      <c r="Y32" s="31">
        <f t="shared" si="0"/>
        <v>-275535</v>
      </c>
      <c r="Z32" s="32">
        <f>+IF(X32&lt;&gt;0,+(Y32/X32)*100,0)</f>
        <v>-3.7256355120056366</v>
      </c>
      <c r="AA32" s="29">
        <f>SUM(AA6:AA31)</f>
        <v>29582597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16315812</v>
      </c>
      <c r="D34" s="20"/>
      <c r="E34" s="21">
        <v>17587350</v>
      </c>
      <c r="F34" s="22">
        <v>17587350</v>
      </c>
      <c r="G34" s="22">
        <v>1018752</v>
      </c>
      <c r="H34" s="22">
        <v>1074233</v>
      </c>
      <c r="I34" s="22">
        <v>1186174</v>
      </c>
      <c r="J34" s="22">
        <v>3279159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3279159</v>
      </c>
      <c r="X34" s="22">
        <v>4390185</v>
      </c>
      <c r="Y34" s="22">
        <v>-1111026</v>
      </c>
      <c r="Z34" s="23">
        <v>-25.307042869491831</v>
      </c>
      <c r="AA34" s="20">
        <v>17587350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567849</v>
      </c>
      <c r="D37" s="20"/>
      <c r="E37" s="21">
        <v>260005</v>
      </c>
      <c r="F37" s="22">
        <v>260005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65001</v>
      </c>
      <c r="Y37" s="22">
        <v>-65001</v>
      </c>
      <c r="Z37" s="23">
        <v>-100</v>
      </c>
      <c r="AA37" s="20">
        <v>260005</v>
      </c>
    </row>
    <row r="38" spans="1:27" ht="13.5" x14ac:dyDescent="0.25">
      <c r="A38" s="19" t="s">
        <v>64</v>
      </c>
      <c r="B38" s="15" t="s">
        <v>32</v>
      </c>
      <c r="C38" s="20">
        <v>14530319</v>
      </c>
      <c r="D38" s="20"/>
      <c r="E38" s="21">
        <v>20497770</v>
      </c>
      <c r="F38" s="22">
        <v>20497770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5124444</v>
      </c>
      <c r="Y38" s="22">
        <v>-5124444</v>
      </c>
      <c r="Z38" s="23">
        <v>-100</v>
      </c>
      <c r="AA38" s="20">
        <v>20497770</v>
      </c>
    </row>
    <row r="39" spans="1:27" ht="13.5" x14ac:dyDescent="0.25">
      <c r="A39" s="19" t="s">
        <v>65</v>
      </c>
      <c r="B39" s="15" t="s">
        <v>32</v>
      </c>
      <c r="C39" s="20">
        <v>788932</v>
      </c>
      <c r="D39" s="20"/>
      <c r="E39" s="21">
        <v>4013250</v>
      </c>
      <c r="F39" s="22">
        <v>4013250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1003314</v>
      </c>
      <c r="Y39" s="22">
        <v>-1003314</v>
      </c>
      <c r="Z39" s="23">
        <v>-100</v>
      </c>
      <c r="AA39" s="20">
        <v>4013250</v>
      </c>
    </row>
    <row r="40" spans="1:27" ht="13.5" x14ac:dyDescent="0.25">
      <c r="A40" s="19" t="s">
        <v>40</v>
      </c>
      <c r="B40" s="15" t="s">
        <v>32</v>
      </c>
      <c r="C40" s="20">
        <v>3351667</v>
      </c>
      <c r="D40" s="20"/>
      <c r="E40" s="21">
        <v>195193</v>
      </c>
      <c r="F40" s="22">
        <v>195193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48798</v>
      </c>
      <c r="Y40" s="22">
        <v>-48798</v>
      </c>
      <c r="Z40" s="23">
        <v>-100</v>
      </c>
      <c r="AA40" s="20">
        <v>195193</v>
      </c>
    </row>
    <row r="41" spans="1:27" ht="13.5" x14ac:dyDescent="0.25">
      <c r="A41" s="19" t="s">
        <v>66</v>
      </c>
      <c r="B41" s="15" t="s">
        <v>32</v>
      </c>
      <c r="C41" s="20">
        <v>2390822</v>
      </c>
      <c r="D41" s="20"/>
      <c r="E41" s="21">
        <v>1000046</v>
      </c>
      <c r="F41" s="22">
        <v>1000046</v>
      </c>
      <c r="G41" s="22">
        <v>7302</v>
      </c>
      <c r="H41" s="22">
        <v>73055</v>
      </c>
      <c r="I41" s="22">
        <v>60297</v>
      </c>
      <c r="J41" s="22">
        <v>140654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140654</v>
      </c>
      <c r="X41" s="22">
        <v>250014</v>
      </c>
      <c r="Y41" s="22">
        <v>-109360</v>
      </c>
      <c r="Z41" s="23">
        <v>-43.741550473173504</v>
      </c>
      <c r="AA41" s="20">
        <v>1000046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3253508</v>
      </c>
      <c r="D44" s="20"/>
      <c r="E44" s="21">
        <v>2462606</v>
      </c>
      <c r="F44" s="22">
        <v>2462606</v>
      </c>
      <c r="G44" s="22">
        <v>72966</v>
      </c>
      <c r="H44" s="22">
        <v>164222</v>
      </c>
      <c r="I44" s="22">
        <v>309892</v>
      </c>
      <c r="J44" s="22">
        <v>547080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547080</v>
      </c>
      <c r="X44" s="22">
        <v>615654</v>
      </c>
      <c r="Y44" s="22">
        <v>-68574</v>
      </c>
      <c r="Z44" s="23">
        <v>-11.138399165765186</v>
      </c>
      <c r="AA44" s="20">
        <v>2462606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41198909</v>
      </c>
      <c r="D47" s="29">
        <f t="shared" ref="D47:Y47" si="1">SUM(D34:D46)</f>
        <v>0</v>
      </c>
      <c r="E47" s="30">
        <f t="shared" si="1"/>
        <v>46016220</v>
      </c>
      <c r="F47" s="31">
        <f t="shared" si="1"/>
        <v>46016220</v>
      </c>
      <c r="G47" s="31">
        <f t="shared" si="1"/>
        <v>1099020</v>
      </c>
      <c r="H47" s="31">
        <f t="shared" si="1"/>
        <v>1311510</v>
      </c>
      <c r="I47" s="31">
        <f t="shared" si="1"/>
        <v>1556363</v>
      </c>
      <c r="J47" s="31">
        <f t="shared" si="1"/>
        <v>3966893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3966893</v>
      </c>
      <c r="X47" s="31">
        <f t="shared" si="1"/>
        <v>11497410</v>
      </c>
      <c r="Y47" s="31">
        <f t="shared" si="1"/>
        <v>-7530517</v>
      </c>
      <c r="Z47" s="32">
        <f>+IF(X47&lt;&gt;0,+(Y47/X47)*100,0)</f>
        <v>-65.49750769956016</v>
      </c>
      <c r="AA47" s="29">
        <f>SUM(AA34:AA46)</f>
        <v>46016220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-17051444</v>
      </c>
      <c r="D48" s="39">
        <f t="shared" si="2"/>
        <v>0</v>
      </c>
      <c r="E48" s="40">
        <f t="shared" si="2"/>
        <v>-16433623</v>
      </c>
      <c r="F48" s="41">
        <f t="shared" si="2"/>
        <v>-16433623</v>
      </c>
      <c r="G48" s="41">
        <f t="shared" si="2"/>
        <v>1687477</v>
      </c>
      <c r="H48" s="41">
        <f t="shared" si="2"/>
        <v>1294215</v>
      </c>
      <c r="I48" s="41">
        <f t="shared" si="2"/>
        <v>171531</v>
      </c>
      <c r="J48" s="41">
        <f t="shared" si="2"/>
        <v>3153223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3153223</v>
      </c>
      <c r="X48" s="41">
        <f t="shared" si="2"/>
        <v>-4101759</v>
      </c>
      <c r="Y48" s="41">
        <f t="shared" si="2"/>
        <v>7254982</v>
      </c>
      <c r="Z48" s="42">
        <f>+IF(X48&lt;&gt;0,+(Y48/X48)*100,0)</f>
        <v>-176.87489684303733</v>
      </c>
      <c r="AA48" s="39">
        <f>+AA32-AA47</f>
        <v>-16433623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-17051444</v>
      </c>
      <c r="D51" s="48">
        <f t="shared" si="3"/>
        <v>0</v>
      </c>
      <c r="E51" s="49">
        <f t="shared" si="3"/>
        <v>-16433623</v>
      </c>
      <c r="F51" s="50">
        <f t="shared" si="3"/>
        <v>-16433623</v>
      </c>
      <c r="G51" s="50">
        <f t="shared" si="3"/>
        <v>1687477</v>
      </c>
      <c r="H51" s="50">
        <f t="shared" si="3"/>
        <v>1294215</v>
      </c>
      <c r="I51" s="50">
        <f t="shared" si="3"/>
        <v>171531</v>
      </c>
      <c r="J51" s="50">
        <f t="shared" si="3"/>
        <v>3153223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3153223</v>
      </c>
      <c r="X51" s="50">
        <f t="shared" si="3"/>
        <v>-4101759</v>
      </c>
      <c r="Y51" s="50">
        <f t="shared" si="3"/>
        <v>7254982</v>
      </c>
      <c r="Z51" s="51">
        <f>+IF(X51&lt;&gt;0,+(Y51/X51)*100,0)</f>
        <v>-176.87489684303733</v>
      </c>
      <c r="AA51" s="48">
        <f>SUM(AA48:AA50)</f>
        <v>-16433623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-17051444</v>
      </c>
      <c r="D53" s="54">
        <f>+D51-D52</f>
        <v>0</v>
      </c>
      <c r="E53" s="55">
        <f t="shared" si="4"/>
        <v>-16433623</v>
      </c>
      <c r="F53" s="56">
        <f t="shared" si="4"/>
        <v>-16433623</v>
      </c>
      <c r="G53" s="56">
        <f t="shared" si="4"/>
        <v>1687477</v>
      </c>
      <c r="H53" s="56">
        <f t="shared" si="4"/>
        <v>1294215</v>
      </c>
      <c r="I53" s="56">
        <f t="shared" si="4"/>
        <v>171531</v>
      </c>
      <c r="J53" s="56">
        <f t="shared" si="4"/>
        <v>3153223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3153223</v>
      </c>
      <c r="X53" s="56">
        <f t="shared" si="4"/>
        <v>-4101759</v>
      </c>
      <c r="Y53" s="56">
        <f t="shared" si="4"/>
        <v>7254982</v>
      </c>
      <c r="Z53" s="57">
        <f>+IF(X53&lt;&gt;0,+(Y53/X53)*100,0)</f>
        <v>-176.87489684303733</v>
      </c>
      <c r="AA53" s="54">
        <f>+AA51-AA52</f>
        <v>-16433623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-17051444</v>
      </c>
      <c r="D56" s="48">
        <f>SUM(D53:D55)</f>
        <v>0</v>
      </c>
      <c r="E56" s="49">
        <f t="shared" si="5"/>
        <v>-16433623</v>
      </c>
      <c r="F56" s="50">
        <f t="shared" si="5"/>
        <v>-16433623</v>
      </c>
      <c r="G56" s="50">
        <f t="shared" si="5"/>
        <v>1687477</v>
      </c>
      <c r="H56" s="50">
        <f t="shared" si="5"/>
        <v>1294215</v>
      </c>
      <c r="I56" s="50">
        <f t="shared" si="5"/>
        <v>171531</v>
      </c>
      <c r="J56" s="50">
        <f t="shared" si="5"/>
        <v>3153223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3153223</v>
      </c>
      <c r="X56" s="50">
        <f t="shared" si="5"/>
        <v>-4101759</v>
      </c>
      <c r="Y56" s="50">
        <f t="shared" si="5"/>
        <v>7254982</v>
      </c>
      <c r="Z56" s="51">
        <f>+IF(X56&lt;&gt;0,+(Y56/X56)*100,0)</f>
        <v>-176.87489684303733</v>
      </c>
      <c r="AA56" s="48">
        <f>SUM(AA53:AA55)</f>
        <v>-16433623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-17051444</v>
      </c>
      <c r="D59" s="65">
        <f>SUM(D56:D58)</f>
        <v>0</v>
      </c>
      <c r="E59" s="66">
        <f t="shared" si="6"/>
        <v>-16433623</v>
      </c>
      <c r="F59" s="67">
        <f t="shared" si="6"/>
        <v>-16433623</v>
      </c>
      <c r="G59" s="67">
        <f t="shared" si="6"/>
        <v>1687477</v>
      </c>
      <c r="H59" s="67">
        <f t="shared" si="6"/>
        <v>1294215</v>
      </c>
      <c r="I59" s="67">
        <f t="shared" si="6"/>
        <v>171531</v>
      </c>
      <c r="J59" s="67">
        <f t="shared" si="6"/>
        <v>3153223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3153223</v>
      </c>
      <c r="X59" s="67">
        <f t="shared" si="6"/>
        <v>-4101759</v>
      </c>
      <c r="Y59" s="67">
        <f t="shared" si="6"/>
        <v>7254982</v>
      </c>
      <c r="Z59" s="68">
        <f>+IF(X59&lt;&gt;0,+(Y59/X59)*100,0)</f>
        <v>-176.87489684303733</v>
      </c>
      <c r="AA59" s="65">
        <f>SUM(AA56:AA58)</f>
        <v>-16433623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12466345</v>
      </c>
      <c r="D9" s="20"/>
      <c r="E9" s="21">
        <v>11891418</v>
      </c>
      <c r="F9" s="22">
        <v>11891418</v>
      </c>
      <c r="G9" s="22">
        <v>1046881</v>
      </c>
      <c r="H9" s="22">
        <v>1082534</v>
      </c>
      <c r="I9" s="22">
        <v>940391</v>
      </c>
      <c r="J9" s="22">
        <v>3069806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3069806</v>
      </c>
      <c r="X9" s="22">
        <v>2972856</v>
      </c>
      <c r="Y9" s="22">
        <v>96950</v>
      </c>
      <c r="Z9" s="23">
        <v>3.2611737669096654</v>
      </c>
      <c r="AA9" s="20">
        <v>11891418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3209000</v>
      </c>
      <c r="D25" s="20"/>
      <c r="E25" s="21">
        <v>18124226</v>
      </c>
      <c r="F25" s="22">
        <v>18124226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5979308</v>
      </c>
      <c r="Y25" s="22">
        <v>-5979308</v>
      </c>
      <c r="Z25" s="23">
        <v>-100</v>
      </c>
      <c r="AA25" s="20">
        <v>18124226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15675345</v>
      </c>
      <c r="D32" s="29">
        <f t="shared" ref="D32:Y32" si="0">SUM(D6:D31)</f>
        <v>0</v>
      </c>
      <c r="E32" s="30">
        <f t="shared" si="0"/>
        <v>30015644</v>
      </c>
      <c r="F32" s="31">
        <f t="shared" si="0"/>
        <v>30015644</v>
      </c>
      <c r="G32" s="31">
        <f t="shared" si="0"/>
        <v>1046881</v>
      </c>
      <c r="H32" s="31">
        <f t="shared" si="0"/>
        <v>1082534</v>
      </c>
      <c r="I32" s="31">
        <f t="shared" si="0"/>
        <v>940391</v>
      </c>
      <c r="J32" s="31">
        <f t="shared" si="0"/>
        <v>3069806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3069806</v>
      </c>
      <c r="X32" s="31">
        <f t="shared" si="0"/>
        <v>8952164</v>
      </c>
      <c r="Y32" s="31">
        <f t="shared" si="0"/>
        <v>-5882358</v>
      </c>
      <c r="Z32" s="32">
        <f>+IF(X32&lt;&gt;0,+(Y32/X32)*100,0)</f>
        <v>-65.70878281497076</v>
      </c>
      <c r="AA32" s="29">
        <f>SUM(AA6:AA31)</f>
        <v>30015644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20755011</v>
      </c>
      <c r="D34" s="20"/>
      <c r="E34" s="21">
        <v>20373242</v>
      </c>
      <c r="F34" s="22">
        <v>20373242</v>
      </c>
      <c r="G34" s="22"/>
      <c r="H34" s="22">
        <v>1434498</v>
      </c>
      <c r="I34" s="22"/>
      <c r="J34" s="22">
        <v>1434498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1434498</v>
      </c>
      <c r="X34" s="22">
        <v>5093313</v>
      </c>
      <c r="Y34" s="22">
        <v>-3658815</v>
      </c>
      <c r="Z34" s="23">
        <v>-71.835659815134079</v>
      </c>
      <c r="AA34" s="20">
        <v>20373242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11075036</v>
      </c>
      <c r="D37" s="20"/>
      <c r="E37" s="21">
        <v>8888300</v>
      </c>
      <c r="F37" s="22">
        <v>8888300</v>
      </c>
      <c r="G37" s="22">
        <v>102232</v>
      </c>
      <c r="H37" s="22">
        <v>1163488</v>
      </c>
      <c r="I37" s="22">
        <v>787594</v>
      </c>
      <c r="J37" s="22">
        <v>2053314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2053314</v>
      </c>
      <c r="X37" s="22">
        <v>2222076</v>
      </c>
      <c r="Y37" s="22">
        <v>-168762</v>
      </c>
      <c r="Z37" s="23">
        <v>-7.5947897371647057</v>
      </c>
      <c r="AA37" s="20">
        <v>8888300</v>
      </c>
    </row>
    <row r="38" spans="1:27" ht="13.5" x14ac:dyDescent="0.25">
      <c r="A38" s="19" t="s">
        <v>64</v>
      </c>
      <c r="B38" s="15" t="s">
        <v>32</v>
      </c>
      <c r="C38" s="20">
        <v>9659205</v>
      </c>
      <c r="D38" s="20"/>
      <c r="E38" s="21">
        <v>18257751</v>
      </c>
      <c r="F38" s="22">
        <v>18257751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4564440</v>
      </c>
      <c r="Y38" s="22">
        <v>-4564440</v>
      </c>
      <c r="Z38" s="23">
        <v>-100</v>
      </c>
      <c r="AA38" s="20">
        <v>18257751</v>
      </c>
    </row>
    <row r="39" spans="1:27" ht="13.5" x14ac:dyDescent="0.25">
      <c r="A39" s="19" t="s">
        <v>65</v>
      </c>
      <c r="B39" s="15" t="s">
        <v>32</v>
      </c>
      <c r="C39" s="20">
        <v>9325544</v>
      </c>
      <c r="D39" s="20"/>
      <c r="E39" s="21">
        <v>5552849</v>
      </c>
      <c r="F39" s="22">
        <v>5552849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1388211</v>
      </c>
      <c r="Y39" s="22">
        <v>-1388211</v>
      </c>
      <c r="Z39" s="23">
        <v>-100</v>
      </c>
      <c r="AA39" s="20">
        <v>5552849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3193933</v>
      </c>
      <c r="D41" s="20"/>
      <c r="E41" s="21">
        <v>700008</v>
      </c>
      <c r="F41" s="22">
        <v>700008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175002</v>
      </c>
      <c r="Y41" s="22">
        <v>-175002</v>
      </c>
      <c r="Z41" s="23">
        <v>-100</v>
      </c>
      <c r="AA41" s="20">
        <v>700008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581575</v>
      </c>
      <c r="D43" s="20"/>
      <c r="E43" s="21">
        <v>2848557</v>
      </c>
      <c r="F43" s="22">
        <v>2848557</v>
      </c>
      <c r="G43" s="22">
        <v>25317</v>
      </c>
      <c r="H43" s="22">
        <v>9870</v>
      </c>
      <c r="I43" s="22"/>
      <c r="J43" s="22">
        <v>35187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35187</v>
      </c>
      <c r="X43" s="22">
        <v>712140</v>
      </c>
      <c r="Y43" s="22">
        <v>-676953</v>
      </c>
      <c r="Z43" s="23">
        <v>-95.058977167410902</v>
      </c>
      <c r="AA43" s="20">
        <v>2848557</v>
      </c>
    </row>
    <row r="44" spans="1:27" ht="13.5" x14ac:dyDescent="0.25">
      <c r="A44" s="19" t="s">
        <v>69</v>
      </c>
      <c r="B44" s="15" t="s">
        <v>32</v>
      </c>
      <c r="C44" s="20">
        <v>78063</v>
      </c>
      <c r="D44" s="20"/>
      <c r="E44" s="21">
        <v>247781</v>
      </c>
      <c r="F44" s="22">
        <v>247781</v>
      </c>
      <c r="G44" s="22">
        <v>-11700</v>
      </c>
      <c r="H44" s="22">
        <v>128199</v>
      </c>
      <c r="I44" s="22">
        <v>-11256</v>
      </c>
      <c r="J44" s="22">
        <v>105243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105243</v>
      </c>
      <c r="X44" s="22">
        <v>61944</v>
      </c>
      <c r="Y44" s="22">
        <v>43299</v>
      </c>
      <c r="Z44" s="23">
        <v>69.900232468035654</v>
      </c>
      <c r="AA44" s="20">
        <v>247781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54668367</v>
      </c>
      <c r="D47" s="29">
        <f t="shared" ref="D47:Y47" si="1">SUM(D34:D46)</f>
        <v>0</v>
      </c>
      <c r="E47" s="30">
        <f t="shared" si="1"/>
        <v>56868488</v>
      </c>
      <c r="F47" s="31">
        <f t="shared" si="1"/>
        <v>56868488</v>
      </c>
      <c r="G47" s="31">
        <f t="shared" si="1"/>
        <v>115849</v>
      </c>
      <c r="H47" s="31">
        <f t="shared" si="1"/>
        <v>2736055</v>
      </c>
      <c r="I47" s="31">
        <f t="shared" si="1"/>
        <v>776338</v>
      </c>
      <c r="J47" s="31">
        <f t="shared" si="1"/>
        <v>3628242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3628242</v>
      </c>
      <c r="X47" s="31">
        <f t="shared" si="1"/>
        <v>14217126</v>
      </c>
      <c r="Y47" s="31">
        <f t="shared" si="1"/>
        <v>-10588884</v>
      </c>
      <c r="Z47" s="32">
        <f>+IF(X47&lt;&gt;0,+(Y47/X47)*100,0)</f>
        <v>-74.479778824496606</v>
      </c>
      <c r="AA47" s="29">
        <f>SUM(AA34:AA46)</f>
        <v>56868488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-38993022</v>
      </c>
      <c r="D48" s="39">
        <f t="shared" si="2"/>
        <v>0</v>
      </c>
      <c r="E48" s="40">
        <f t="shared" si="2"/>
        <v>-26852844</v>
      </c>
      <c r="F48" s="41">
        <f t="shared" si="2"/>
        <v>-26852844</v>
      </c>
      <c r="G48" s="41">
        <f t="shared" si="2"/>
        <v>931032</v>
      </c>
      <c r="H48" s="41">
        <f t="shared" si="2"/>
        <v>-1653521</v>
      </c>
      <c r="I48" s="41">
        <f t="shared" si="2"/>
        <v>164053</v>
      </c>
      <c r="J48" s="41">
        <f t="shared" si="2"/>
        <v>-558436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-558436</v>
      </c>
      <c r="X48" s="41">
        <f t="shared" si="2"/>
        <v>-5264962</v>
      </c>
      <c r="Y48" s="41">
        <f t="shared" si="2"/>
        <v>4706526</v>
      </c>
      <c r="Z48" s="42">
        <f>+IF(X48&lt;&gt;0,+(Y48/X48)*100,0)</f>
        <v>-89.3933517468882</v>
      </c>
      <c r="AA48" s="39">
        <f>+AA32-AA47</f>
        <v>-26852844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-38993022</v>
      </c>
      <c r="D51" s="48">
        <f t="shared" si="3"/>
        <v>0</v>
      </c>
      <c r="E51" s="49">
        <f t="shared" si="3"/>
        <v>-26852844</v>
      </c>
      <c r="F51" s="50">
        <f t="shared" si="3"/>
        <v>-26852844</v>
      </c>
      <c r="G51" s="50">
        <f t="shared" si="3"/>
        <v>931032</v>
      </c>
      <c r="H51" s="50">
        <f t="shared" si="3"/>
        <v>-1653521</v>
      </c>
      <c r="I51" s="50">
        <f t="shared" si="3"/>
        <v>164053</v>
      </c>
      <c r="J51" s="50">
        <f t="shared" si="3"/>
        <v>-558436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-558436</v>
      </c>
      <c r="X51" s="50">
        <f t="shared" si="3"/>
        <v>-5264962</v>
      </c>
      <c r="Y51" s="50">
        <f t="shared" si="3"/>
        <v>4706526</v>
      </c>
      <c r="Z51" s="51">
        <f>+IF(X51&lt;&gt;0,+(Y51/X51)*100,0)</f>
        <v>-89.3933517468882</v>
      </c>
      <c r="AA51" s="48">
        <f>SUM(AA48:AA50)</f>
        <v>-26852844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-38993022</v>
      </c>
      <c r="D53" s="54">
        <f>+D51-D52</f>
        <v>0</v>
      </c>
      <c r="E53" s="55">
        <f t="shared" si="4"/>
        <v>-26852844</v>
      </c>
      <c r="F53" s="56">
        <f t="shared" si="4"/>
        <v>-26852844</v>
      </c>
      <c r="G53" s="56">
        <f t="shared" si="4"/>
        <v>931032</v>
      </c>
      <c r="H53" s="56">
        <f t="shared" si="4"/>
        <v>-1653521</v>
      </c>
      <c r="I53" s="56">
        <f t="shared" si="4"/>
        <v>164053</v>
      </c>
      <c r="J53" s="56">
        <f t="shared" si="4"/>
        <v>-558436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-558436</v>
      </c>
      <c r="X53" s="56">
        <f t="shared" si="4"/>
        <v>-5264962</v>
      </c>
      <c r="Y53" s="56">
        <f t="shared" si="4"/>
        <v>4706526</v>
      </c>
      <c r="Z53" s="57">
        <f>+IF(X53&lt;&gt;0,+(Y53/X53)*100,0)</f>
        <v>-89.3933517468882</v>
      </c>
      <c r="AA53" s="54">
        <f>+AA51-AA52</f>
        <v>-26852844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-38993022</v>
      </c>
      <c r="D56" s="48">
        <f>SUM(D53:D55)</f>
        <v>0</v>
      </c>
      <c r="E56" s="49">
        <f t="shared" si="5"/>
        <v>-26852844</v>
      </c>
      <c r="F56" s="50">
        <f t="shared" si="5"/>
        <v>-26852844</v>
      </c>
      <c r="G56" s="50">
        <f t="shared" si="5"/>
        <v>931032</v>
      </c>
      <c r="H56" s="50">
        <f t="shared" si="5"/>
        <v>-1653521</v>
      </c>
      <c r="I56" s="50">
        <f t="shared" si="5"/>
        <v>164053</v>
      </c>
      <c r="J56" s="50">
        <f t="shared" si="5"/>
        <v>-558436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-558436</v>
      </c>
      <c r="X56" s="50">
        <f t="shared" si="5"/>
        <v>-5264962</v>
      </c>
      <c r="Y56" s="50">
        <f t="shared" si="5"/>
        <v>4706526</v>
      </c>
      <c r="Z56" s="51">
        <f>+IF(X56&lt;&gt;0,+(Y56/X56)*100,0)</f>
        <v>-89.3933517468882</v>
      </c>
      <c r="AA56" s="48">
        <f>SUM(AA53:AA55)</f>
        <v>-26852844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-38993022</v>
      </c>
      <c r="D59" s="65">
        <f>SUM(D56:D58)</f>
        <v>0</v>
      </c>
      <c r="E59" s="66">
        <f t="shared" si="6"/>
        <v>-26852844</v>
      </c>
      <c r="F59" s="67">
        <f t="shared" si="6"/>
        <v>-26852844</v>
      </c>
      <c r="G59" s="67">
        <f t="shared" si="6"/>
        <v>931032</v>
      </c>
      <c r="H59" s="67">
        <f t="shared" si="6"/>
        <v>-1653521</v>
      </c>
      <c r="I59" s="67">
        <f t="shared" si="6"/>
        <v>164053</v>
      </c>
      <c r="J59" s="67">
        <f t="shared" si="6"/>
        <v>-558436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-558436</v>
      </c>
      <c r="X59" s="67">
        <f t="shared" si="6"/>
        <v>-5264962</v>
      </c>
      <c r="Y59" s="67">
        <f t="shared" si="6"/>
        <v>4706526</v>
      </c>
      <c r="Z59" s="68">
        <f>+IF(X59&lt;&gt;0,+(Y59/X59)*100,0)</f>
        <v>-89.3933517468882</v>
      </c>
      <c r="AA59" s="65">
        <f>SUM(AA56:AA58)</f>
        <v>-26852844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59487476</v>
      </c>
      <c r="D9" s="20"/>
      <c r="E9" s="21">
        <v>53900286</v>
      </c>
      <c r="F9" s="22">
        <v>53900286</v>
      </c>
      <c r="G9" s="22">
        <v>5046104</v>
      </c>
      <c r="H9" s="22">
        <v>5106747</v>
      </c>
      <c r="I9" s="22">
        <v>5042039</v>
      </c>
      <c r="J9" s="22">
        <v>15194890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15194890</v>
      </c>
      <c r="X9" s="22">
        <v>13475070</v>
      </c>
      <c r="Y9" s="22">
        <v>1719820</v>
      </c>
      <c r="Z9" s="23">
        <v>12.76297637043815</v>
      </c>
      <c r="AA9" s="20">
        <v>53900286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12076639</v>
      </c>
      <c r="F13" s="22">
        <v>12076639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3019161</v>
      </c>
      <c r="Y13" s="22">
        <v>-3019161</v>
      </c>
      <c r="Z13" s="23">
        <v>-100</v>
      </c>
      <c r="AA13" s="20">
        <v>12076639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59487476</v>
      </c>
      <c r="D32" s="29">
        <f t="shared" ref="D32:Y32" si="0">SUM(D6:D31)</f>
        <v>0</v>
      </c>
      <c r="E32" s="30">
        <f t="shared" si="0"/>
        <v>65976925</v>
      </c>
      <c r="F32" s="31">
        <f t="shared" si="0"/>
        <v>65976925</v>
      </c>
      <c r="G32" s="31">
        <f t="shared" si="0"/>
        <v>5046104</v>
      </c>
      <c r="H32" s="31">
        <f t="shared" si="0"/>
        <v>5106747</v>
      </c>
      <c r="I32" s="31">
        <f t="shared" si="0"/>
        <v>5042039</v>
      </c>
      <c r="J32" s="31">
        <f t="shared" si="0"/>
        <v>15194890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15194890</v>
      </c>
      <c r="X32" s="31">
        <f t="shared" si="0"/>
        <v>16494231</v>
      </c>
      <c r="Y32" s="31">
        <f t="shared" si="0"/>
        <v>-1299341</v>
      </c>
      <c r="Z32" s="32">
        <f>+IF(X32&lt;&gt;0,+(Y32/X32)*100,0)</f>
        <v>-7.8775482167067992</v>
      </c>
      <c r="AA32" s="29">
        <f>SUM(AA6:AA31)</f>
        <v>65976925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27813817</v>
      </c>
      <c r="D34" s="20"/>
      <c r="E34" s="21">
        <v>26360730</v>
      </c>
      <c r="F34" s="22">
        <v>26360730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6590184</v>
      </c>
      <c r="Y34" s="22">
        <v>-6590184</v>
      </c>
      <c r="Z34" s="23">
        <v>-100</v>
      </c>
      <c r="AA34" s="20">
        <v>26360730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73977</v>
      </c>
      <c r="D37" s="20"/>
      <c r="E37" s="21">
        <v>550000</v>
      </c>
      <c r="F37" s="22">
        <v>550000</v>
      </c>
      <c r="G37" s="22">
        <v>3925</v>
      </c>
      <c r="H37" s="22"/>
      <c r="I37" s="22">
        <v>6855</v>
      </c>
      <c r="J37" s="22">
        <v>10780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10780</v>
      </c>
      <c r="X37" s="22">
        <v>137499</v>
      </c>
      <c r="Y37" s="22">
        <v>-126719</v>
      </c>
      <c r="Z37" s="23">
        <v>-92.159942981403503</v>
      </c>
      <c r="AA37" s="20">
        <v>550000</v>
      </c>
    </row>
    <row r="38" spans="1:27" ht="13.5" x14ac:dyDescent="0.25">
      <c r="A38" s="19" t="s">
        <v>64</v>
      </c>
      <c r="B38" s="15" t="s">
        <v>32</v>
      </c>
      <c r="C38" s="20">
        <v>36606052</v>
      </c>
      <c r="D38" s="20"/>
      <c r="E38" s="21">
        <v>4668607</v>
      </c>
      <c r="F38" s="22">
        <v>4668607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1167153</v>
      </c>
      <c r="Y38" s="22">
        <v>-1167153</v>
      </c>
      <c r="Z38" s="23">
        <v>-100</v>
      </c>
      <c r="AA38" s="20">
        <v>4668607</v>
      </c>
    </row>
    <row r="39" spans="1:27" ht="13.5" x14ac:dyDescent="0.25">
      <c r="A39" s="19" t="s">
        <v>65</v>
      </c>
      <c r="B39" s="15" t="s">
        <v>32</v>
      </c>
      <c r="C39" s="20">
        <v>940864</v>
      </c>
      <c r="D39" s="20"/>
      <c r="E39" s="21">
        <v>2979155</v>
      </c>
      <c r="F39" s="22">
        <v>2979155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744789</v>
      </c>
      <c r="Y39" s="22">
        <v>-744789</v>
      </c>
      <c r="Z39" s="23">
        <v>-100</v>
      </c>
      <c r="AA39" s="20">
        <v>2979155</v>
      </c>
    </row>
    <row r="40" spans="1:27" ht="13.5" x14ac:dyDescent="0.25">
      <c r="A40" s="19" t="s">
        <v>40</v>
      </c>
      <c r="B40" s="15" t="s">
        <v>32</v>
      </c>
      <c r="C40" s="20">
        <v>4153438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4808025</v>
      </c>
      <c r="D41" s="20"/>
      <c r="E41" s="21">
        <v>6406260</v>
      </c>
      <c r="F41" s="22">
        <v>6406260</v>
      </c>
      <c r="G41" s="22">
        <v>686622</v>
      </c>
      <c r="H41" s="22">
        <v>594929</v>
      </c>
      <c r="I41" s="22">
        <v>137831</v>
      </c>
      <c r="J41" s="22">
        <v>1419382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1419382</v>
      </c>
      <c r="X41" s="22">
        <v>1601565</v>
      </c>
      <c r="Y41" s="22">
        <v>-182183</v>
      </c>
      <c r="Z41" s="23">
        <v>-11.375311023904743</v>
      </c>
      <c r="AA41" s="20">
        <v>6406260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11501479</v>
      </c>
      <c r="F43" s="22">
        <v>11501479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2875371</v>
      </c>
      <c r="Y43" s="22">
        <v>-2875371</v>
      </c>
      <c r="Z43" s="23">
        <v>-100</v>
      </c>
      <c r="AA43" s="20">
        <v>11501479</v>
      </c>
    </row>
    <row r="44" spans="1:27" ht="13.5" x14ac:dyDescent="0.25">
      <c r="A44" s="19" t="s">
        <v>69</v>
      </c>
      <c r="B44" s="15" t="s">
        <v>32</v>
      </c>
      <c r="C44" s="20">
        <v>560178</v>
      </c>
      <c r="D44" s="20"/>
      <c r="E44" s="21">
        <v>194426</v>
      </c>
      <c r="F44" s="22">
        <v>194426</v>
      </c>
      <c r="G44" s="22"/>
      <c r="H44" s="22"/>
      <c r="I44" s="22">
        <v>391</v>
      </c>
      <c r="J44" s="22">
        <v>391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391</v>
      </c>
      <c r="X44" s="22">
        <v>48606</v>
      </c>
      <c r="Y44" s="22">
        <v>-48215</v>
      </c>
      <c r="Z44" s="23">
        <v>-99.19557256305805</v>
      </c>
      <c r="AA44" s="20">
        <v>194426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74956351</v>
      </c>
      <c r="D47" s="29">
        <f t="shared" ref="D47:Y47" si="1">SUM(D34:D46)</f>
        <v>0</v>
      </c>
      <c r="E47" s="30">
        <f t="shared" si="1"/>
        <v>52660657</v>
      </c>
      <c r="F47" s="31">
        <f t="shared" si="1"/>
        <v>52660657</v>
      </c>
      <c r="G47" s="31">
        <f t="shared" si="1"/>
        <v>690547</v>
      </c>
      <c r="H47" s="31">
        <f t="shared" si="1"/>
        <v>594929</v>
      </c>
      <c r="I47" s="31">
        <f t="shared" si="1"/>
        <v>145077</v>
      </c>
      <c r="J47" s="31">
        <f t="shared" si="1"/>
        <v>1430553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1430553</v>
      </c>
      <c r="X47" s="31">
        <f t="shared" si="1"/>
        <v>13165167</v>
      </c>
      <c r="Y47" s="31">
        <f t="shared" si="1"/>
        <v>-11734614</v>
      </c>
      <c r="Z47" s="32">
        <f>+IF(X47&lt;&gt;0,+(Y47/X47)*100,0)</f>
        <v>-89.133802860229565</v>
      </c>
      <c r="AA47" s="29">
        <f>SUM(AA34:AA46)</f>
        <v>52660657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-15468875</v>
      </c>
      <c r="D48" s="39">
        <f t="shared" si="2"/>
        <v>0</v>
      </c>
      <c r="E48" s="40">
        <f t="shared" si="2"/>
        <v>13316268</v>
      </c>
      <c r="F48" s="41">
        <f t="shared" si="2"/>
        <v>13316268</v>
      </c>
      <c r="G48" s="41">
        <f t="shared" si="2"/>
        <v>4355557</v>
      </c>
      <c r="H48" s="41">
        <f t="shared" si="2"/>
        <v>4511818</v>
      </c>
      <c r="I48" s="41">
        <f t="shared" si="2"/>
        <v>4896962</v>
      </c>
      <c r="J48" s="41">
        <f t="shared" si="2"/>
        <v>13764337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13764337</v>
      </c>
      <c r="X48" s="41">
        <f t="shared" si="2"/>
        <v>3329064</v>
      </c>
      <c r="Y48" s="41">
        <f t="shared" si="2"/>
        <v>10435273</v>
      </c>
      <c r="Z48" s="42">
        <f>+IF(X48&lt;&gt;0,+(Y48/X48)*100,0)</f>
        <v>313.45966914423997</v>
      </c>
      <c r="AA48" s="39">
        <f>+AA32-AA47</f>
        <v>13316268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-15468875</v>
      </c>
      <c r="D51" s="48">
        <f t="shared" si="3"/>
        <v>0</v>
      </c>
      <c r="E51" s="49">
        <f t="shared" si="3"/>
        <v>13316268</v>
      </c>
      <c r="F51" s="50">
        <f t="shared" si="3"/>
        <v>13316268</v>
      </c>
      <c r="G51" s="50">
        <f t="shared" si="3"/>
        <v>4355557</v>
      </c>
      <c r="H51" s="50">
        <f t="shared" si="3"/>
        <v>4511818</v>
      </c>
      <c r="I51" s="50">
        <f t="shared" si="3"/>
        <v>4896962</v>
      </c>
      <c r="J51" s="50">
        <f t="shared" si="3"/>
        <v>13764337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13764337</v>
      </c>
      <c r="X51" s="50">
        <f t="shared" si="3"/>
        <v>3329064</v>
      </c>
      <c r="Y51" s="50">
        <f t="shared" si="3"/>
        <v>10435273</v>
      </c>
      <c r="Z51" s="51">
        <f>+IF(X51&lt;&gt;0,+(Y51/X51)*100,0)</f>
        <v>313.45966914423997</v>
      </c>
      <c r="AA51" s="48">
        <f>SUM(AA48:AA50)</f>
        <v>13316268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-15468875</v>
      </c>
      <c r="D53" s="54">
        <f>+D51-D52</f>
        <v>0</v>
      </c>
      <c r="E53" s="55">
        <f t="shared" si="4"/>
        <v>13316268</v>
      </c>
      <c r="F53" s="56">
        <f t="shared" si="4"/>
        <v>13316268</v>
      </c>
      <c r="G53" s="56">
        <f t="shared" si="4"/>
        <v>4355557</v>
      </c>
      <c r="H53" s="56">
        <f t="shared" si="4"/>
        <v>4511818</v>
      </c>
      <c r="I53" s="56">
        <f t="shared" si="4"/>
        <v>4896962</v>
      </c>
      <c r="J53" s="56">
        <f t="shared" si="4"/>
        <v>13764337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13764337</v>
      </c>
      <c r="X53" s="56">
        <f t="shared" si="4"/>
        <v>3329064</v>
      </c>
      <c r="Y53" s="56">
        <f t="shared" si="4"/>
        <v>10435273</v>
      </c>
      <c r="Z53" s="57">
        <f>+IF(X53&lt;&gt;0,+(Y53/X53)*100,0)</f>
        <v>313.45966914423997</v>
      </c>
      <c r="AA53" s="54">
        <f>+AA51-AA52</f>
        <v>13316268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-15468875</v>
      </c>
      <c r="D56" s="48">
        <f>SUM(D53:D55)</f>
        <v>0</v>
      </c>
      <c r="E56" s="49">
        <f t="shared" si="5"/>
        <v>13316268</v>
      </c>
      <c r="F56" s="50">
        <f t="shared" si="5"/>
        <v>13316268</v>
      </c>
      <c r="G56" s="50">
        <f t="shared" si="5"/>
        <v>4355557</v>
      </c>
      <c r="H56" s="50">
        <f t="shared" si="5"/>
        <v>4511818</v>
      </c>
      <c r="I56" s="50">
        <f t="shared" si="5"/>
        <v>4896962</v>
      </c>
      <c r="J56" s="50">
        <f t="shared" si="5"/>
        <v>13764337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13764337</v>
      </c>
      <c r="X56" s="50">
        <f t="shared" si="5"/>
        <v>3329064</v>
      </c>
      <c r="Y56" s="50">
        <f t="shared" si="5"/>
        <v>10435273</v>
      </c>
      <c r="Z56" s="51">
        <f>+IF(X56&lt;&gt;0,+(Y56/X56)*100,0)</f>
        <v>313.45966914423997</v>
      </c>
      <c r="AA56" s="48">
        <f>SUM(AA53:AA55)</f>
        <v>13316268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-15468875</v>
      </c>
      <c r="D59" s="65">
        <f>SUM(D56:D58)</f>
        <v>0</v>
      </c>
      <c r="E59" s="66">
        <f t="shared" si="6"/>
        <v>13316268</v>
      </c>
      <c r="F59" s="67">
        <f t="shared" si="6"/>
        <v>13316268</v>
      </c>
      <c r="G59" s="67">
        <f t="shared" si="6"/>
        <v>4355557</v>
      </c>
      <c r="H59" s="67">
        <f t="shared" si="6"/>
        <v>4511818</v>
      </c>
      <c r="I59" s="67">
        <f t="shared" si="6"/>
        <v>4896962</v>
      </c>
      <c r="J59" s="67">
        <f t="shared" si="6"/>
        <v>13764337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13764337</v>
      </c>
      <c r="X59" s="67">
        <f t="shared" si="6"/>
        <v>3329064</v>
      </c>
      <c r="Y59" s="67">
        <f t="shared" si="6"/>
        <v>10435273</v>
      </c>
      <c r="Z59" s="68">
        <f>+IF(X59&lt;&gt;0,+(Y59/X59)*100,0)</f>
        <v>313.45966914423997</v>
      </c>
      <c r="AA59" s="65">
        <f>SUM(AA56:AA58)</f>
        <v>13316268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10447769</v>
      </c>
      <c r="D9" s="20"/>
      <c r="E9" s="21">
        <v>9941373</v>
      </c>
      <c r="F9" s="22">
        <v>9941373</v>
      </c>
      <c r="G9" s="22">
        <v>934262</v>
      </c>
      <c r="H9" s="22">
        <v>934430</v>
      </c>
      <c r="I9" s="22">
        <v>934677</v>
      </c>
      <c r="J9" s="22">
        <v>2803369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2803369</v>
      </c>
      <c r="X9" s="22">
        <v>2485344</v>
      </c>
      <c r="Y9" s="22">
        <v>318025</v>
      </c>
      <c r="Z9" s="23">
        <v>12.796015360449097</v>
      </c>
      <c r="AA9" s="20">
        <v>9941373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1156000</v>
      </c>
      <c r="D25" s="20"/>
      <c r="E25" s="21">
        <v>1285000</v>
      </c>
      <c r="F25" s="22">
        <v>1285000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321249</v>
      </c>
      <c r="Y25" s="22">
        <v>-321249</v>
      </c>
      <c r="Z25" s="23">
        <v>-100</v>
      </c>
      <c r="AA25" s="20">
        <v>1285000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11603769</v>
      </c>
      <c r="D32" s="29">
        <f t="shared" ref="D32:Y32" si="0">SUM(D6:D31)</f>
        <v>0</v>
      </c>
      <c r="E32" s="30">
        <f t="shared" si="0"/>
        <v>11226373</v>
      </c>
      <c r="F32" s="31">
        <f t="shared" si="0"/>
        <v>11226373</v>
      </c>
      <c r="G32" s="31">
        <f t="shared" si="0"/>
        <v>934262</v>
      </c>
      <c r="H32" s="31">
        <f t="shared" si="0"/>
        <v>934430</v>
      </c>
      <c r="I32" s="31">
        <f t="shared" si="0"/>
        <v>934677</v>
      </c>
      <c r="J32" s="31">
        <f t="shared" si="0"/>
        <v>2803369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2803369</v>
      </c>
      <c r="X32" s="31">
        <f t="shared" si="0"/>
        <v>2806593</v>
      </c>
      <c r="Y32" s="31">
        <f t="shared" si="0"/>
        <v>-3224</v>
      </c>
      <c r="Z32" s="32">
        <f>+IF(X32&lt;&gt;0,+(Y32/X32)*100,0)</f>
        <v>-0.1148723737285741</v>
      </c>
      <c r="AA32" s="29">
        <f>SUM(AA6:AA31)</f>
        <v>11226373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8069762</v>
      </c>
      <c r="D34" s="20"/>
      <c r="E34" s="21">
        <v>11201724</v>
      </c>
      <c r="F34" s="22">
        <v>11201724</v>
      </c>
      <c r="G34" s="22">
        <v>773970</v>
      </c>
      <c r="H34" s="22">
        <v>761145</v>
      </c>
      <c r="I34" s="22">
        <v>931257</v>
      </c>
      <c r="J34" s="22">
        <v>2466372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2466372</v>
      </c>
      <c r="X34" s="22">
        <v>2800431</v>
      </c>
      <c r="Y34" s="22">
        <v>-334059</v>
      </c>
      <c r="Z34" s="23">
        <v>-11.92884238176195</v>
      </c>
      <c r="AA34" s="20">
        <v>11201724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3138872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7641206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170000</v>
      </c>
      <c r="F41" s="22">
        <v>170000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42501</v>
      </c>
      <c r="Y41" s="22">
        <v>-42501</v>
      </c>
      <c r="Z41" s="23">
        <v>-100</v>
      </c>
      <c r="AA41" s="20">
        <v>170000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173808</v>
      </c>
      <c r="F44" s="22">
        <v>173808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43452</v>
      </c>
      <c r="Y44" s="22">
        <v>-43452</v>
      </c>
      <c r="Z44" s="23">
        <v>-100</v>
      </c>
      <c r="AA44" s="20">
        <v>173808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18849840</v>
      </c>
      <c r="D47" s="29">
        <f t="shared" ref="D47:Y47" si="1">SUM(D34:D46)</f>
        <v>0</v>
      </c>
      <c r="E47" s="30">
        <f t="shared" si="1"/>
        <v>11545532</v>
      </c>
      <c r="F47" s="31">
        <f t="shared" si="1"/>
        <v>11545532</v>
      </c>
      <c r="G47" s="31">
        <f t="shared" si="1"/>
        <v>773970</v>
      </c>
      <c r="H47" s="31">
        <f t="shared" si="1"/>
        <v>761145</v>
      </c>
      <c r="I47" s="31">
        <f t="shared" si="1"/>
        <v>931257</v>
      </c>
      <c r="J47" s="31">
        <f t="shared" si="1"/>
        <v>2466372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2466372</v>
      </c>
      <c r="X47" s="31">
        <f t="shared" si="1"/>
        <v>2886384</v>
      </c>
      <c r="Y47" s="31">
        <f t="shared" si="1"/>
        <v>-420012</v>
      </c>
      <c r="Z47" s="32">
        <f>+IF(X47&lt;&gt;0,+(Y47/X47)*100,0)</f>
        <v>-14.551494187883524</v>
      </c>
      <c r="AA47" s="29">
        <f>SUM(AA34:AA46)</f>
        <v>11545532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-7246071</v>
      </c>
      <c r="D48" s="39">
        <f t="shared" si="2"/>
        <v>0</v>
      </c>
      <c r="E48" s="40">
        <f t="shared" si="2"/>
        <v>-319159</v>
      </c>
      <c r="F48" s="41">
        <f t="shared" si="2"/>
        <v>-319159</v>
      </c>
      <c r="G48" s="41">
        <f t="shared" si="2"/>
        <v>160292</v>
      </c>
      <c r="H48" s="41">
        <f t="shared" si="2"/>
        <v>173285</v>
      </c>
      <c r="I48" s="41">
        <f t="shared" si="2"/>
        <v>3420</v>
      </c>
      <c r="J48" s="41">
        <f t="shared" si="2"/>
        <v>336997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336997</v>
      </c>
      <c r="X48" s="41">
        <f t="shared" si="2"/>
        <v>-79791</v>
      </c>
      <c r="Y48" s="41">
        <f t="shared" si="2"/>
        <v>416788</v>
      </c>
      <c r="Z48" s="42">
        <f>+IF(X48&lt;&gt;0,+(Y48/X48)*100,0)</f>
        <v>-522.34963843039941</v>
      </c>
      <c r="AA48" s="39">
        <f>+AA32-AA47</f>
        <v>-319159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-7246071</v>
      </c>
      <c r="D51" s="48">
        <f t="shared" si="3"/>
        <v>0</v>
      </c>
      <c r="E51" s="49">
        <f t="shared" si="3"/>
        <v>-319159</v>
      </c>
      <c r="F51" s="50">
        <f t="shared" si="3"/>
        <v>-319159</v>
      </c>
      <c r="G51" s="50">
        <f t="shared" si="3"/>
        <v>160292</v>
      </c>
      <c r="H51" s="50">
        <f t="shared" si="3"/>
        <v>173285</v>
      </c>
      <c r="I51" s="50">
        <f t="shared" si="3"/>
        <v>3420</v>
      </c>
      <c r="J51" s="50">
        <f t="shared" si="3"/>
        <v>336997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336997</v>
      </c>
      <c r="X51" s="50">
        <f t="shared" si="3"/>
        <v>-79791</v>
      </c>
      <c r="Y51" s="50">
        <f t="shared" si="3"/>
        <v>416788</v>
      </c>
      <c r="Z51" s="51">
        <f>+IF(X51&lt;&gt;0,+(Y51/X51)*100,0)</f>
        <v>-522.34963843039941</v>
      </c>
      <c r="AA51" s="48">
        <f>SUM(AA48:AA50)</f>
        <v>-319159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-7246071</v>
      </c>
      <c r="D53" s="54">
        <f>+D51-D52</f>
        <v>0</v>
      </c>
      <c r="E53" s="55">
        <f t="shared" si="4"/>
        <v>-319159</v>
      </c>
      <c r="F53" s="56">
        <f t="shared" si="4"/>
        <v>-319159</v>
      </c>
      <c r="G53" s="56">
        <f t="shared" si="4"/>
        <v>160292</v>
      </c>
      <c r="H53" s="56">
        <f t="shared" si="4"/>
        <v>173285</v>
      </c>
      <c r="I53" s="56">
        <f t="shared" si="4"/>
        <v>3420</v>
      </c>
      <c r="J53" s="56">
        <f t="shared" si="4"/>
        <v>336997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336997</v>
      </c>
      <c r="X53" s="56">
        <f t="shared" si="4"/>
        <v>-79791</v>
      </c>
      <c r="Y53" s="56">
        <f t="shared" si="4"/>
        <v>416788</v>
      </c>
      <c r="Z53" s="57">
        <f>+IF(X53&lt;&gt;0,+(Y53/X53)*100,0)</f>
        <v>-522.34963843039941</v>
      </c>
      <c r="AA53" s="54">
        <f>+AA51-AA52</f>
        <v>-319159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-7246071</v>
      </c>
      <c r="D56" s="48">
        <f>SUM(D53:D55)</f>
        <v>0</v>
      </c>
      <c r="E56" s="49">
        <f t="shared" si="5"/>
        <v>-319159</v>
      </c>
      <c r="F56" s="50">
        <f t="shared" si="5"/>
        <v>-319159</v>
      </c>
      <c r="G56" s="50">
        <f t="shared" si="5"/>
        <v>160292</v>
      </c>
      <c r="H56" s="50">
        <f t="shared" si="5"/>
        <v>173285</v>
      </c>
      <c r="I56" s="50">
        <f t="shared" si="5"/>
        <v>3420</v>
      </c>
      <c r="J56" s="50">
        <f t="shared" si="5"/>
        <v>336997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336997</v>
      </c>
      <c r="X56" s="50">
        <f t="shared" si="5"/>
        <v>-79791</v>
      </c>
      <c r="Y56" s="50">
        <f t="shared" si="5"/>
        <v>416788</v>
      </c>
      <c r="Z56" s="51">
        <f>+IF(X56&lt;&gt;0,+(Y56/X56)*100,0)</f>
        <v>-522.34963843039941</v>
      </c>
      <c r="AA56" s="48">
        <f>SUM(AA53:AA55)</f>
        <v>-319159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-7246071</v>
      </c>
      <c r="D59" s="65">
        <f>SUM(D56:D58)</f>
        <v>0</v>
      </c>
      <c r="E59" s="66">
        <f t="shared" si="6"/>
        <v>-319159</v>
      </c>
      <c r="F59" s="67">
        <f t="shared" si="6"/>
        <v>-319159</v>
      </c>
      <c r="G59" s="67">
        <f t="shared" si="6"/>
        <v>160292</v>
      </c>
      <c r="H59" s="67">
        <f t="shared" si="6"/>
        <v>173285</v>
      </c>
      <c r="I59" s="67">
        <f t="shared" si="6"/>
        <v>3420</v>
      </c>
      <c r="J59" s="67">
        <f t="shared" si="6"/>
        <v>336997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336997</v>
      </c>
      <c r="X59" s="67">
        <f t="shared" si="6"/>
        <v>-79791</v>
      </c>
      <c r="Y59" s="67">
        <f t="shared" si="6"/>
        <v>416788</v>
      </c>
      <c r="Z59" s="68">
        <f>+IF(X59&lt;&gt;0,+(Y59/X59)*100,0)</f>
        <v>-522.34963843039941</v>
      </c>
      <c r="AA59" s="65">
        <f>SUM(AA56:AA58)</f>
        <v>-319159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11543016</v>
      </c>
      <c r="D7" s="20"/>
      <c r="E7" s="21"/>
      <c r="F7" s="22"/>
      <c r="G7" s="22">
        <v>74157</v>
      </c>
      <c r="H7" s="22">
        <v>80995</v>
      </c>
      <c r="I7" s="22">
        <v>75768</v>
      </c>
      <c r="J7" s="22">
        <v>230920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230920</v>
      </c>
      <c r="X7" s="22"/>
      <c r="Y7" s="22">
        <v>230920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143705661</v>
      </c>
      <c r="D9" s="20"/>
      <c r="E9" s="21">
        <v>180035681</v>
      </c>
      <c r="F9" s="22">
        <v>180035681</v>
      </c>
      <c r="G9" s="22">
        <v>12882995</v>
      </c>
      <c r="H9" s="22">
        <v>12996377</v>
      </c>
      <c r="I9" s="22">
        <v>13033506</v>
      </c>
      <c r="J9" s="22">
        <v>38912878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38912878</v>
      </c>
      <c r="X9" s="22">
        <v>45008922</v>
      </c>
      <c r="Y9" s="22">
        <v>-6096044</v>
      </c>
      <c r="Z9" s="23">
        <v>-13.544079105027221</v>
      </c>
      <c r="AA9" s="20">
        <v>180035681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24287905</v>
      </c>
      <c r="F13" s="22">
        <v>24287905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6071976</v>
      </c>
      <c r="Y13" s="22">
        <v>-6071976</v>
      </c>
      <c r="Z13" s="23">
        <v>-100</v>
      </c>
      <c r="AA13" s="20">
        <v>24287905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155248677</v>
      </c>
      <c r="D32" s="29">
        <f t="shared" ref="D32:Y32" si="0">SUM(D6:D31)</f>
        <v>0</v>
      </c>
      <c r="E32" s="30">
        <f t="shared" si="0"/>
        <v>204323586</v>
      </c>
      <c r="F32" s="31">
        <f t="shared" si="0"/>
        <v>204323586</v>
      </c>
      <c r="G32" s="31">
        <f t="shared" si="0"/>
        <v>12957152</v>
      </c>
      <c r="H32" s="31">
        <f t="shared" si="0"/>
        <v>13077372</v>
      </c>
      <c r="I32" s="31">
        <f t="shared" si="0"/>
        <v>13109274</v>
      </c>
      <c r="J32" s="31">
        <f t="shared" si="0"/>
        <v>39143798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39143798</v>
      </c>
      <c r="X32" s="31">
        <f t="shared" si="0"/>
        <v>51080898</v>
      </c>
      <c r="Y32" s="31">
        <f t="shared" si="0"/>
        <v>-11937100</v>
      </c>
      <c r="Z32" s="32">
        <f>+IF(X32&lt;&gt;0,+(Y32/X32)*100,0)</f>
        <v>-23.369009683424125</v>
      </c>
      <c r="AA32" s="29">
        <f>SUM(AA6:AA31)</f>
        <v>204323586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57237610</v>
      </c>
      <c r="D34" s="20"/>
      <c r="E34" s="21">
        <v>59773786</v>
      </c>
      <c r="F34" s="22">
        <v>59773786</v>
      </c>
      <c r="G34" s="22"/>
      <c r="H34" s="22">
        <v>9654924</v>
      </c>
      <c r="I34" s="22">
        <v>5362867</v>
      </c>
      <c r="J34" s="22">
        <v>15017791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15017791</v>
      </c>
      <c r="X34" s="22">
        <v>14943453</v>
      </c>
      <c r="Y34" s="22">
        <v>74338</v>
      </c>
      <c r="Z34" s="23">
        <v>0.49746199891015813</v>
      </c>
      <c r="AA34" s="20">
        <v>59773786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19105279</v>
      </c>
      <c r="D37" s="20"/>
      <c r="E37" s="21">
        <v>6683054</v>
      </c>
      <c r="F37" s="22">
        <v>6683054</v>
      </c>
      <c r="G37" s="22">
        <v>74056</v>
      </c>
      <c r="H37" s="22">
        <v>1699296</v>
      </c>
      <c r="I37" s="22">
        <v>1437101</v>
      </c>
      <c r="J37" s="22">
        <v>3210453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3210453</v>
      </c>
      <c r="X37" s="22">
        <v>1670763</v>
      </c>
      <c r="Y37" s="22">
        <v>1539690</v>
      </c>
      <c r="Z37" s="23">
        <v>92.154901682644393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49189123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3913833</v>
      </c>
      <c r="Y38" s="22">
        <v>-3913833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19478</v>
      </c>
      <c r="D39" s="20"/>
      <c r="E39" s="21">
        <v>263928</v>
      </c>
      <c r="F39" s="22">
        <v>263928</v>
      </c>
      <c r="G39" s="22">
        <v>1650</v>
      </c>
      <c r="H39" s="22">
        <v>1650</v>
      </c>
      <c r="I39" s="22">
        <v>1597</v>
      </c>
      <c r="J39" s="22">
        <v>4897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4897</v>
      </c>
      <c r="X39" s="22">
        <v>65982</v>
      </c>
      <c r="Y39" s="22">
        <v>-61085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9364087</v>
      </c>
      <c r="D41" s="20"/>
      <c r="E41" s="21">
        <v>17307350</v>
      </c>
      <c r="F41" s="22">
        <v>17307350</v>
      </c>
      <c r="G41" s="22">
        <v>632223</v>
      </c>
      <c r="H41" s="22">
        <v>643090</v>
      </c>
      <c r="I41" s="22"/>
      <c r="J41" s="22">
        <v>1275313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1275313</v>
      </c>
      <c r="X41" s="22">
        <v>4326840</v>
      </c>
      <c r="Y41" s="22">
        <v>-3051527</v>
      </c>
      <c r="Z41" s="23">
        <v>-70.525533645801559</v>
      </c>
      <c r="AA41" s="20">
        <v>17307350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49413166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5273928</v>
      </c>
      <c r="D44" s="20"/>
      <c r="E44" s="21">
        <v>9501261</v>
      </c>
      <c r="F44" s="22">
        <v>9501261</v>
      </c>
      <c r="G44" s="22">
        <v>142121</v>
      </c>
      <c r="H44" s="22">
        <v>152210</v>
      </c>
      <c r="I44" s="22">
        <v>504934</v>
      </c>
      <c r="J44" s="22">
        <v>799265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799265</v>
      </c>
      <c r="X44" s="22">
        <v>2375313</v>
      </c>
      <c r="Y44" s="22">
        <v>-1576048</v>
      </c>
      <c r="Z44" s="23">
        <v>-66.351171403516091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-8135979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181466692</v>
      </c>
      <c r="D47" s="29">
        <f t="shared" ref="D47:Y47" si="1">SUM(D34:D46)</f>
        <v>0</v>
      </c>
      <c r="E47" s="30">
        <f t="shared" si="1"/>
        <v>109184716</v>
      </c>
      <c r="F47" s="31">
        <f t="shared" si="1"/>
        <v>109184716</v>
      </c>
      <c r="G47" s="31">
        <f t="shared" si="1"/>
        <v>850050</v>
      </c>
      <c r="H47" s="31">
        <f t="shared" si="1"/>
        <v>12151170</v>
      </c>
      <c r="I47" s="31">
        <f t="shared" si="1"/>
        <v>7306499</v>
      </c>
      <c r="J47" s="31">
        <f t="shared" si="1"/>
        <v>20307719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20307719</v>
      </c>
      <c r="X47" s="31">
        <f t="shared" si="1"/>
        <v>27296184</v>
      </c>
      <c r="Y47" s="31">
        <f t="shared" si="1"/>
        <v>-6988465</v>
      </c>
      <c r="Z47" s="32">
        <f>+IF(X47&lt;&gt;0,+(Y47/X47)*100,0)</f>
        <v>-25.602351596105887</v>
      </c>
      <c r="AA47" s="29">
        <f>SUM(AA34:AA46)</f>
        <v>109184716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-26218015</v>
      </c>
      <c r="D48" s="39">
        <f t="shared" si="2"/>
        <v>0</v>
      </c>
      <c r="E48" s="40">
        <f t="shared" si="2"/>
        <v>95138870</v>
      </c>
      <c r="F48" s="41">
        <f t="shared" si="2"/>
        <v>95138870</v>
      </c>
      <c r="G48" s="41">
        <f t="shared" si="2"/>
        <v>12107102</v>
      </c>
      <c r="H48" s="41">
        <f t="shared" si="2"/>
        <v>926202</v>
      </c>
      <c r="I48" s="41">
        <f t="shared" si="2"/>
        <v>5802775</v>
      </c>
      <c r="J48" s="41">
        <f t="shared" si="2"/>
        <v>18836079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18836079</v>
      </c>
      <c r="X48" s="41">
        <f t="shared" si="2"/>
        <v>23784714</v>
      </c>
      <c r="Y48" s="41">
        <f t="shared" si="2"/>
        <v>-4948635</v>
      </c>
      <c r="Z48" s="42">
        <f>+IF(X48&lt;&gt;0,+(Y48/X48)*100,0)</f>
        <v>-20.805947046493813</v>
      </c>
      <c r="AA48" s="39">
        <f>+AA32-AA47</f>
        <v>95138870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-26218015</v>
      </c>
      <c r="D51" s="48">
        <f t="shared" si="3"/>
        <v>0</v>
      </c>
      <c r="E51" s="49">
        <f t="shared" si="3"/>
        <v>95138870</v>
      </c>
      <c r="F51" s="50">
        <f t="shared" si="3"/>
        <v>95138870</v>
      </c>
      <c r="G51" s="50">
        <f t="shared" si="3"/>
        <v>12107102</v>
      </c>
      <c r="H51" s="50">
        <f t="shared" si="3"/>
        <v>926202</v>
      </c>
      <c r="I51" s="50">
        <f t="shared" si="3"/>
        <v>5802775</v>
      </c>
      <c r="J51" s="50">
        <f t="shared" si="3"/>
        <v>18836079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18836079</v>
      </c>
      <c r="X51" s="50">
        <f t="shared" si="3"/>
        <v>23784714</v>
      </c>
      <c r="Y51" s="50">
        <f t="shared" si="3"/>
        <v>-4948635</v>
      </c>
      <c r="Z51" s="51">
        <f>+IF(X51&lt;&gt;0,+(Y51/X51)*100,0)</f>
        <v>-20.805947046493813</v>
      </c>
      <c r="AA51" s="48">
        <f>SUM(AA48:AA50)</f>
        <v>95138870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-26218015</v>
      </c>
      <c r="D53" s="54">
        <f>+D51-D52</f>
        <v>0</v>
      </c>
      <c r="E53" s="55">
        <f t="shared" si="4"/>
        <v>95138870</v>
      </c>
      <c r="F53" s="56">
        <f t="shared" si="4"/>
        <v>95138870</v>
      </c>
      <c r="G53" s="56">
        <f t="shared" si="4"/>
        <v>12107102</v>
      </c>
      <c r="H53" s="56">
        <f t="shared" si="4"/>
        <v>926202</v>
      </c>
      <c r="I53" s="56">
        <f t="shared" si="4"/>
        <v>5802775</v>
      </c>
      <c r="J53" s="56">
        <f t="shared" si="4"/>
        <v>18836079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18836079</v>
      </c>
      <c r="X53" s="56">
        <f t="shared" si="4"/>
        <v>23784714</v>
      </c>
      <c r="Y53" s="56">
        <f t="shared" si="4"/>
        <v>-4948635</v>
      </c>
      <c r="Z53" s="57">
        <f>+IF(X53&lt;&gt;0,+(Y53/X53)*100,0)</f>
        <v>-20.805947046493813</v>
      </c>
      <c r="AA53" s="54">
        <f>+AA51-AA52</f>
        <v>95138870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-26218015</v>
      </c>
      <c r="D56" s="48">
        <f>SUM(D53:D55)</f>
        <v>0</v>
      </c>
      <c r="E56" s="49">
        <f t="shared" si="5"/>
        <v>95138870</v>
      </c>
      <c r="F56" s="50">
        <f t="shared" si="5"/>
        <v>95138870</v>
      </c>
      <c r="G56" s="50">
        <f t="shared" si="5"/>
        <v>12107102</v>
      </c>
      <c r="H56" s="50">
        <f t="shared" si="5"/>
        <v>926202</v>
      </c>
      <c r="I56" s="50">
        <f t="shared" si="5"/>
        <v>5802775</v>
      </c>
      <c r="J56" s="50">
        <f t="shared" si="5"/>
        <v>18836079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18836079</v>
      </c>
      <c r="X56" s="50">
        <f t="shared" si="5"/>
        <v>23784714</v>
      </c>
      <c r="Y56" s="50">
        <f t="shared" si="5"/>
        <v>-4948635</v>
      </c>
      <c r="Z56" s="51">
        <f>+IF(X56&lt;&gt;0,+(Y56/X56)*100,0)</f>
        <v>-20.805947046493813</v>
      </c>
      <c r="AA56" s="48">
        <f>SUM(AA53:AA55)</f>
        <v>95138870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-26218015</v>
      </c>
      <c r="D59" s="65">
        <f>SUM(D56:D58)</f>
        <v>0</v>
      </c>
      <c r="E59" s="66">
        <f t="shared" si="6"/>
        <v>95138870</v>
      </c>
      <c r="F59" s="67">
        <f t="shared" si="6"/>
        <v>95138870</v>
      </c>
      <c r="G59" s="67">
        <f t="shared" si="6"/>
        <v>12107102</v>
      </c>
      <c r="H59" s="67">
        <f t="shared" si="6"/>
        <v>926202</v>
      </c>
      <c r="I59" s="67">
        <f t="shared" si="6"/>
        <v>5802775</v>
      </c>
      <c r="J59" s="67">
        <f t="shared" si="6"/>
        <v>18836079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18836079</v>
      </c>
      <c r="X59" s="67">
        <f t="shared" si="6"/>
        <v>23784714</v>
      </c>
      <c r="Y59" s="67">
        <f t="shared" si="6"/>
        <v>-4948635</v>
      </c>
      <c r="Z59" s="68">
        <f>+IF(X59&lt;&gt;0,+(Y59/X59)*100,0)</f>
        <v>-20.805947046493813</v>
      </c>
      <c r="AA59" s="65">
        <f>SUM(AA56:AA58)</f>
        <v>95138870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12494055</v>
      </c>
      <c r="D9" s="20"/>
      <c r="E9" s="21">
        <v>14672245</v>
      </c>
      <c r="F9" s="22">
        <v>14672245</v>
      </c>
      <c r="G9" s="22">
        <v>1378121</v>
      </c>
      <c r="H9" s="22">
        <v>1373393</v>
      </c>
      <c r="I9" s="22"/>
      <c r="J9" s="22">
        <v>2751514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2751514</v>
      </c>
      <c r="X9" s="22">
        <v>3668061</v>
      </c>
      <c r="Y9" s="22">
        <v>-916547</v>
      </c>
      <c r="Z9" s="23">
        <v>-24.987234399864125</v>
      </c>
      <c r="AA9" s="20">
        <v>14672245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15078592</v>
      </c>
      <c r="F13" s="22">
        <v>15078592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3769647</v>
      </c>
      <c r="Y13" s="22">
        <v>-3769647</v>
      </c>
      <c r="Z13" s="23">
        <v>-100</v>
      </c>
      <c r="AA13" s="20">
        <v>15078592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84943675</v>
      </c>
      <c r="D25" s="20"/>
      <c r="E25" s="21">
        <v>7234703</v>
      </c>
      <c r="F25" s="22">
        <v>7234703</v>
      </c>
      <c r="G25" s="22"/>
      <c r="H25" s="22">
        <v>26479411</v>
      </c>
      <c r="I25" s="22"/>
      <c r="J25" s="22">
        <v>26479411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26479411</v>
      </c>
      <c r="X25" s="22">
        <v>1808676</v>
      </c>
      <c r="Y25" s="22">
        <v>24670735</v>
      </c>
      <c r="Z25" s="23">
        <v>1364.0218037945988</v>
      </c>
      <c r="AA25" s="20">
        <v>7234703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97437730</v>
      </c>
      <c r="D32" s="29">
        <f t="shared" ref="D32:Y32" si="0">SUM(D6:D31)</f>
        <v>0</v>
      </c>
      <c r="E32" s="30">
        <f t="shared" si="0"/>
        <v>36985540</v>
      </c>
      <c r="F32" s="31">
        <f t="shared" si="0"/>
        <v>36985540</v>
      </c>
      <c r="G32" s="31">
        <f t="shared" si="0"/>
        <v>1378121</v>
      </c>
      <c r="H32" s="31">
        <f t="shared" si="0"/>
        <v>27852804</v>
      </c>
      <c r="I32" s="31">
        <f t="shared" si="0"/>
        <v>0</v>
      </c>
      <c r="J32" s="31">
        <f t="shared" si="0"/>
        <v>29230925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29230925</v>
      </c>
      <c r="X32" s="31">
        <f t="shared" si="0"/>
        <v>9246384</v>
      </c>
      <c r="Y32" s="31">
        <f t="shared" si="0"/>
        <v>19984541</v>
      </c>
      <c r="Z32" s="32">
        <f>+IF(X32&lt;&gt;0,+(Y32/X32)*100,0)</f>
        <v>216.13358259834331</v>
      </c>
      <c r="AA32" s="29">
        <f>SUM(AA6:AA31)</f>
        <v>36985540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4680151</v>
      </c>
      <c r="D34" s="20"/>
      <c r="E34" s="21">
        <v>22630239</v>
      </c>
      <c r="F34" s="22">
        <v>22630239</v>
      </c>
      <c r="G34" s="22"/>
      <c r="H34" s="22">
        <v>61452</v>
      </c>
      <c r="I34" s="22"/>
      <c r="J34" s="22">
        <v>61452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61452</v>
      </c>
      <c r="X34" s="22">
        <v>5657559</v>
      </c>
      <c r="Y34" s="22">
        <v>-5596107</v>
      </c>
      <c r="Z34" s="23">
        <v>-98.913807173729879</v>
      </c>
      <c r="AA34" s="20">
        <v>22630239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2393481</v>
      </c>
      <c r="D37" s="20"/>
      <c r="E37" s="21">
        <v>3086543</v>
      </c>
      <c r="F37" s="22">
        <v>3086543</v>
      </c>
      <c r="G37" s="22"/>
      <c r="H37" s="22">
        <v>159275</v>
      </c>
      <c r="I37" s="22"/>
      <c r="J37" s="22">
        <v>159275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159275</v>
      </c>
      <c r="X37" s="22">
        <v>771636</v>
      </c>
      <c r="Y37" s="22">
        <v>-612361</v>
      </c>
      <c r="Z37" s="23">
        <v>-79.358790932512221</v>
      </c>
      <c r="AA37" s="20">
        <v>3086543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203016</v>
      </c>
      <c r="Y39" s="22">
        <v>-203016</v>
      </c>
      <c r="Z39" s="23">
        <v>-100</v>
      </c>
      <c r="AA39" s="20">
        <v>812061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545750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692685</v>
      </c>
      <c r="F43" s="22">
        <v>692685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173172</v>
      </c>
      <c r="Y43" s="22">
        <v>-173172</v>
      </c>
      <c r="Z43" s="23">
        <v>-100</v>
      </c>
      <c r="AA43" s="20">
        <v>692685</v>
      </c>
    </row>
    <row r="44" spans="1:27" ht="13.5" x14ac:dyDescent="0.25">
      <c r="A44" s="19" t="s">
        <v>69</v>
      </c>
      <c r="B44" s="15" t="s">
        <v>32</v>
      </c>
      <c r="C44" s="20">
        <v>2805195</v>
      </c>
      <c r="D44" s="20"/>
      <c r="E44" s="21">
        <v>3251000</v>
      </c>
      <c r="F44" s="22">
        <v>3251000</v>
      </c>
      <c r="G44" s="22"/>
      <c r="H44" s="22">
        <v>202159</v>
      </c>
      <c r="I44" s="22"/>
      <c r="J44" s="22">
        <v>202159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202159</v>
      </c>
      <c r="X44" s="22">
        <v>812745</v>
      </c>
      <c r="Y44" s="22">
        <v>-610586</v>
      </c>
      <c r="Z44" s="23">
        <v>-75.126392656983427</v>
      </c>
      <c r="AA44" s="20">
        <v>3251000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10424577</v>
      </c>
      <c r="D47" s="29">
        <f t="shared" ref="D47:Y47" si="1">SUM(D34:D46)</f>
        <v>0</v>
      </c>
      <c r="E47" s="30">
        <f t="shared" si="1"/>
        <v>30472528</v>
      </c>
      <c r="F47" s="31">
        <f t="shared" si="1"/>
        <v>30472528</v>
      </c>
      <c r="G47" s="31">
        <f t="shared" si="1"/>
        <v>0</v>
      </c>
      <c r="H47" s="31">
        <f t="shared" si="1"/>
        <v>422886</v>
      </c>
      <c r="I47" s="31">
        <f t="shared" si="1"/>
        <v>0</v>
      </c>
      <c r="J47" s="31">
        <f t="shared" si="1"/>
        <v>422886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422886</v>
      </c>
      <c r="X47" s="31">
        <f t="shared" si="1"/>
        <v>7618128</v>
      </c>
      <c r="Y47" s="31">
        <f t="shared" si="1"/>
        <v>-7195242</v>
      </c>
      <c r="Z47" s="32">
        <f>+IF(X47&lt;&gt;0,+(Y47/X47)*100,0)</f>
        <v>-94.44895123841448</v>
      </c>
      <c r="AA47" s="29">
        <f>SUM(AA34:AA46)</f>
        <v>30472528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87013153</v>
      </c>
      <c r="D48" s="39">
        <f t="shared" si="2"/>
        <v>0</v>
      </c>
      <c r="E48" s="40">
        <f t="shared" si="2"/>
        <v>6513012</v>
      </c>
      <c r="F48" s="41">
        <f t="shared" si="2"/>
        <v>6513012</v>
      </c>
      <c r="G48" s="41">
        <f t="shared" si="2"/>
        <v>1378121</v>
      </c>
      <c r="H48" s="41">
        <f t="shared" si="2"/>
        <v>27429918</v>
      </c>
      <c r="I48" s="41">
        <f t="shared" si="2"/>
        <v>0</v>
      </c>
      <c r="J48" s="41">
        <f t="shared" si="2"/>
        <v>28808039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28808039</v>
      </c>
      <c r="X48" s="41">
        <f t="shared" si="2"/>
        <v>1628256</v>
      </c>
      <c r="Y48" s="41">
        <f t="shared" si="2"/>
        <v>27179783</v>
      </c>
      <c r="Z48" s="42">
        <f>+IF(X48&lt;&gt;0,+(Y48/X48)*100,0)</f>
        <v>1669.2573526521628</v>
      </c>
      <c r="AA48" s="39">
        <f>+AA32-AA47</f>
        <v>6513012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87013153</v>
      </c>
      <c r="D51" s="48">
        <f t="shared" si="3"/>
        <v>0</v>
      </c>
      <c r="E51" s="49">
        <f t="shared" si="3"/>
        <v>6513012</v>
      </c>
      <c r="F51" s="50">
        <f t="shared" si="3"/>
        <v>6513012</v>
      </c>
      <c r="G51" s="50">
        <f t="shared" si="3"/>
        <v>1378121</v>
      </c>
      <c r="H51" s="50">
        <f t="shared" si="3"/>
        <v>27429918</v>
      </c>
      <c r="I51" s="50">
        <f t="shared" si="3"/>
        <v>0</v>
      </c>
      <c r="J51" s="50">
        <f t="shared" si="3"/>
        <v>28808039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28808039</v>
      </c>
      <c r="X51" s="50">
        <f t="shared" si="3"/>
        <v>1628256</v>
      </c>
      <c r="Y51" s="50">
        <f t="shared" si="3"/>
        <v>27179783</v>
      </c>
      <c r="Z51" s="51">
        <f>+IF(X51&lt;&gt;0,+(Y51/X51)*100,0)</f>
        <v>1669.2573526521628</v>
      </c>
      <c r="AA51" s="48">
        <f>SUM(AA48:AA50)</f>
        <v>6513012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87013153</v>
      </c>
      <c r="D53" s="54">
        <f>+D51-D52</f>
        <v>0</v>
      </c>
      <c r="E53" s="55">
        <f t="shared" si="4"/>
        <v>6513012</v>
      </c>
      <c r="F53" s="56">
        <f t="shared" si="4"/>
        <v>6513012</v>
      </c>
      <c r="G53" s="56">
        <f t="shared" si="4"/>
        <v>1378121</v>
      </c>
      <c r="H53" s="56">
        <f t="shared" si="4"/>
        <v>27429918</v>
      </c>
      <c r="I53" s="56">
        <f t="shared" si="4"/>
        <v>0</v>
      </c>
      <c r="J53" s="56">
        <f t="shared" si="4"/>
        <v>28808039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28808039</v>
      </c>
      <c r="X53" s="56">
        <f t="shared" si="4"/>
        <v>1628256</v>
      </c>
      <c r="Y53" s="56">
        <f t="shared" si="4"/>
        <v>27179783</v>
      </c>
      <c r="Z53" s="57">
        <f>+IF(X53&lt;&gt;0,+(Y53/X53)*100,0)</f>
        <v>1669.2573526521628</v>
      </c>
      <c r="AA53" s="54">
        <f>+AA51-AA52</f>
        <v>6513012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87013153</v>
      </c>
      <c r="D56" s="48">
        <f>SUM(D53:D55)</f>
        <v>0</v>
      </c>
      <c r="E56" s="49">
        <f t="shared" si="5"/>
        <v>6513012</v>
      </c>
      <c r="F56" s="50">
        <f t="shared" si="5"/>
        <v>6513012</v>
      </c>
      <c r="G56" s="50">
        <f t="shared" si="5"/>
        <v>1378121</v>
      </c>
      <c r="H56" s="50">
        <f t="shared" si="5"/>
        <v>27429918</v>
      </c>
      <c r="I56" s="50">
        <f t="shared" si="5"/>
        <v>0</v>
      </c>
      <c r="J56" s="50">
        <f t="shared" si="5"/>
        <v>28808039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28808039</v>
      </c>
      <c r="X56" s="50">
        <f t="shared" si="5"/>
        <v>1628256</v>
      </c>
      <c r="Y56" s="50">
        <f t="shared" si="5"/>
        <v>27179783</v>
      </c>
      <c r="Z56" s="51">
        <f>+IF(X56&lt;&gt;0,+(Y56/X56)*100,0)</f>
        <v>1669.2573526521628</v>
      </c>
      <c r="AA56" s="48">
        <f>SUM(AA53:AA55)</f>
        <v>6513012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87013153</v>
      </c>
      <c r="D59" s="65">
        <f>SUM(D56:D58)</f>
        <v>0</v>
      </c>
      <c r="E59" s="66">
        <f t="shared" si="6"/>
        <v>6513012</v>
      </c>
      <c r="F59" s="67">
        <f t="shared" si="6"/>
        <v>6513012</v>
      </c>
      <c r="G59" s="67">
        <f t="shared" si="6"/>
        <v>1378121</v>
      </c>
      <c r="H59" s="67">
        <f t="shared" si="6"/>
        <v>27429918</v>
      </c>
      <c r="I59" s="67">
        <f t="shared" si="6"/>
        <v>0</v>
      </c>
      <c r="J59" s="67">
        <f t="shared" si="6"/>
        <v>28808039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28808039</v>
      </c>
      <c r="X59" s="67">
        <f t="shared" si="6"/>
        <v>1628256</v>
      </c>
      <c r="Y59" s="67">
        <f t="shared" si="6"/>
        <v>27179783</v>
      </c>
      <c r="Z59" s="68">
        <f>+IF(X59&lt;&gt;0,+(Y59/X59)*100,0)</f>
        <v>1669.2573526521628</v>
      </c>
      <c r="AA59" s="65">
        <f>SUM(AA56:AA58)</f>
        <v>6513012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215236301</v>
      </c>
      <c r="F9" s="22">
        <v>215236301</v>
      </c>
      <c r="G9" s="22">
        <v>14126335</v>
      </c>
      <c r="H9" s="22">
        <v>14241782</v>
      </c>
      <c r="I9" s="22">
        <v>14486159</v>
      </c>
      <c r="J9" s="22">
        <v>42854276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42854276</v>
      </c>
      <c r="X9" s="22">
        <v>53809074</v>
      </c>
      <c r="Y9" s="22">
        <v>-10954798</v>
      </c>
      <c r="Z9" s="23">
        <v>-20.358644343145542</v>
      </c>
      <c r="AA9" s="20">
        <v>215236301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37255323</v>
      </c>
      <c r="F13" s="22">
        <v>37255323</v>
      </c>
      <c r="G13" s="22">
        <v>3507320</v>
      </c>
      <c r="H13" s="22">
        <v>3187424</v>
      </c>
      <c r="I13" s="22">
        <v>3225706</v>
      </c>
      <c r="J13" s="22">
        <v>9920450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9920450</v>
      </c>
      <c r="X13" s="22">
        <v>9313830</v>
      </c>
      <c r="Y13" s="22">
        <v>606620</v>
      </c>
      <c r="Z13" s="23">
        <v>6.5131100739438024</v>
      </c>
      <c r="AA13" s="20">
        <v>37255323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23250399</v>
      </c>
      <c r="F25" s="22">
        <v>23250399</v>
      </c>
      <c r="G25" s="22">
        <v>-4364533</v>
      </c>
      <c r="H25" s="22">
        <v>4376278</v>
      </c>
      <c r="I25" s="22"/>
      <c r="J25" s="22">
        <v>11745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11745</v>
      </c>
      <c r="X25" s="22">
        <v>5812599</v>
      </c>
      <c r="Y25" s="22">
        <v>-5800854</v>
      </c>
      <c r="Z25" s="23">
        <v>-99.797938925427331</v>
      </c>
      <c r="AA25" s="20">
        <v>23250399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275742023</v>
      </c>
      <c r="F32" s="31">
        <f t="shared" si="0"/>
        <v>275742023</v>
      </c>
      <c r="G32" s="31">
        <f t="shared" si="0"/>
        <v>13269122</v>
      </c>
      <c r="H32" s="31">
        <f t="shared" si="0"/>
        <v>21805484</v>
      </c>
      <c r="I32" s="31">
        <f t="shared" si="0"/>
        <v>17711865</v>
      </c>
      <c r="J32" s="31">
        <f t="shared" si="0"/>
        <v>52786471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52786471</v>
      </c>
      <c r="X32" s="31">
        <f t="shared" si="0"/>
        <v>68935503</v>
      </c>
      <c r="Y32" s="31">
        <f t="shared" si="0"/>
        <v>-16149032</v>
      </c>
      <c r="Z32" s="32">
        <f>+IF(X32&lt;&gt;0,+(Y32/X32)*100,0)</f>
        <v>-23.426291674407597</v>
      </c>
      <c r="AA32" s="29">
        <f>SUM(AA6:AA31)</f>
        <v>275742023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103399245</v>
      </c>
      <c r="F34" s="22">
        <v>103399245</v>
      </c>
      <c r="G34" s="22">
        <v>7795669</v>
      </c>
      <c r="H34" s="22">
        <v>7863923</v>
      </c>
      <c r="I34" s="22">
        <v>8355631</v>
      </c>
      <c r="J34" s="22">
        <v>24015223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24015223</v>
      </c>
      <c r="X34" s="22">
        <v>25849812</v>
      </c>
      <c r="Y34" s="22">
        <v>-1834589</v>
      </c>
      <c r="Z34" s="23">
        <v>-7.0971077081721141</v>
      </c>
      <c r="AA34" s="20">
        <v>103399245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887505</v>
      </c>
      <c r="F37" s="22">
        <v>887505</v>
      </c>
      <c r="G37" s="22">
        <v>26368</v>
      </c>
      <c r="H37" s="22">
        <v>10373</v>
      </c>
      <c r="I37" s="22">
        <v>12658</v>
      </c>
      <c r="J37" s="22">
        <v>49399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49399</v>
      </c>
      <c r="X37" s="22">
        <v>221874</v>
      </c>
      <c r="Y37" s="22">
        <v>-172475</v>
      </c>
      <c r="Z37" s="23">
        <v>-77.735561625066481</v>
      </c>
      <c r="AA37" s="20">
        <v>887505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53809075</v>
      </c>
      <c r="F38" s="22">
        <v>53809075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13452270</v>
      </c>
      <c r="Y38" s="22">
        <v>-13452270</v>
      </c>
      <c r="Z38" s="23">
        <v>-100</v>
      </c>
      <c r="AA38" s="20">
        <v>53809075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8123206</v>
      </c>
      <c r="F39" s="22">
        <v>8123206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2030802</v>
      </c>
      <c r="Y39" s="22">
        <v>-2030802</v>
      </c>
      <c r="Z39" s="23">
        <v>-100</v>
      </c>
      <c r="AA39" s="20">
        <v>8123206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15000</v>
      </c>
      <c r="F40" s="22">
        <v>15000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3750</v>
      </c>
      <c r="Y40" s="22">
        <v>-3750</v>
      </c>
      <c r="Z40" s="23">
        <v>-100</v>
      </c>
      <c r="AA40" s="20">
        <v>15000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22144642</v>
      </c>
      <c r="F41" s="22">
        <v>22144642</v>
      </c>
      <c r="G41" s="22">
        <v>513381</v>
      </c>
      <c r="H41" s="22">
        <v>944498</v>
      </c>
      <c r="I41" s="22">
        <v>5225283</v>
      </c>
      <c r="J41" s="22">
        <v>6683162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6683162</v>
      </c>
      <c r="X41" s="22">
        <v>5536167</v>
      </c>
      <c r="Y41" s="22">
        <v>1146995</v>
      </c>
      <c r="Z41" s="23">
        <v>20.718215328403208</v>
      </c>
      <c r="AA41" s="20">
        <v>22144642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3629075</v>
      </c>
      <c r="F43" s="22">
        <v>3629075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907269</v>
      </c>
      <c r="Y43" s="22">
        <v>-907269</v>
      </c>
      <c r="Z43" s="23">
        <v>-100</v>
      </c>
      <c r="AA43" s="20">
        <v>3629075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12560172</v>
      </c>
      <c r="F44" s="22">
        <v>12560172</v>
      </c>
      <c r="G44" s="22">
        <v>616898</v>
      </c>
      <c r="H44" s="22">
        <v>1499500</v>
      </c>
      <c r="I44" s="22">
        <v>614294</v>
      </c>
      <c r="J44" s="22">
        <v>2730692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2730692</v>
      </c>
      <c r="X44" s="22">
        <v>3140043</v>
      </c>
      <c r="Y44" s="22">
        <v>-409351</v>
      </c>
      <c r="Z44" s="23">
        <v>-13.03647752594471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204567920</v>
      </c>
      <c r="F47" s="31">
        <f t="shared" si="1"/>
        <v>204567920</v>
      </c>
      <c r="G47" s="31">
        <f t="shared" si="1"/>
        <v>8952316</v>
      </c>
      <c r="H47" s="31">
        <f t="shared" si="1"/>
        <v>10318294</v>
      </c>
      <c r="I47" s="31">
        <f t="shared" si="1"/>
        <v>14207866</v>
      </c>
      <c r="J47" s="31">
        <f t="shared" si="1"/>
        <v>33478476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33478476</v>
      </c>
      <c r="X47" s="31">
        <f t="shared" si="1"/>
        <v>51141987</v>
      </c>
      <c r="Y47" s="31">
        <f t="shared" si="1"/>
        <v>-17663511</v>
      </c>
      <c r="Z47" s="32">
        <f>+IF(X47&lt;&gt;0,+(Y47/X47)*100,0)</f>
        <v>-34.53817897220145</v>
      </c>
      <c r="AA47" s="29">
        <f>SUM(AA34:AA46)</f>
        <v>204567920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71174103</v>
      </c>
      <c r="F48" s="41">
        <f t="shared" si="2"/>
        <v>71174103</v>
      </c>
      <c r="G48" s="41">
        <f t="shared" si="2"/>
        <v>4316806</v>
      </c>
      <c r="H48" s="41">
        <f t="shared" si="2"/>
        <v>11487190</v>
      </c>
      <c r="I48" s="41">
        <f t="shared" si="2"/>
        <v>3503999</v>
      </c>
      <c r="J48" s="41">
        <f t="shared" si="2"/>
        <v>19307995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19307995</v>
      </c>
      <c r="X48" s="41">
        <f t="shared" si="2"/>
        <v>17793516</v>
      </c>
      <c r="Y48" s="41">
        <f t="shared" si="2"/>
        <v>1514479</v>
      </c>
      <c r="Z48" s="42">
        <f>+IF(X48&lt;&gt;0,+(Y48/X48)*100,0)</f>
        <v>8.5114094370106503</v>
      </c>
      <c r="AA48" s="39">
        <f>+AA32-AA47</f>
        <v>71174103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1002783</v>
      </c>
      <c r="F49" s="22">
        <v>1002783</v>
      </c>
      <c r="G49" s="22">
        <v>108569</v>
      </c>
      <c r="H49" s="22">
        <v>-108569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250695</v>
      </c>
      <c r="Y49" s="22">
        <v>-250695</v>
      </c>
      <c r="Z49" s="23">
        <v>-100</v>
      </c>
      <c r="AA49" s="20">
        <v>1002783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72176886</v>
      </c>
      <c r="F51" s="50">
        <f t="shared" si="3"/>
        <v>72176886</v>
      </c>
      <c r="G51" s="50">
        <f t="shared" si="3"/>
        <v>4425375</v>
      </c>
      <c r="H51" s="50">
        <f t="shared" si="3"/>
        <v>11378621</v>
      </c>
      <c r="I51" s="50">
        <f t="shared" si="3"/>
        <v>3503999</v>
      </c>
      <c r="J51" s="50">
        <f t="shared" si="3"/>
        <v>19307995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19307995</v>
      </c>
      <c r="X51" s="50">
        <f t="shared" si="3"/>
        <v>18044211</v>
      </c>
      <c r="Y51" s="50">
        <f t="shared" si="3"/>
        <v>1263784</v>
      </c>
      <c r="Z51" s="51">
        <f>+IF(X51&lt;&gt;0,+(Y51/X51)*100,0)</f>
        <v>7.0038196738000904</v>
      </c>
      <c r="AA51" s="48">
        <f>SUM(AA48:AA50)</f>
        <v>72176886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72176886</v>
      </c>
      <c r="F53" s="56">
        <f t="shared" si="4"/>
        <v>72176886</v>
      </c>
      <c r="G53" s="56">
        <f t="shared" si="4"/>
        <v>4425375</v>
      </c>
      <c r="H53" s="56">
        <f t="shared" si="4"/>
        <v>11378621</v>
      </c>
      <c r="I53" s="56">
        <f t="shared" si="4"/>
        <v>3503999</v>
      </c>
      <c r="J53" s="56">
        <f t="shared" si="4"/>
        <v>19307995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19307995</v>
      </c>
      <c r="X53" s="56">
        <f t="shared" si="4"/>
        <v>18044211</v>
      </c>
      <c r="Y53" s="56">
        <f t="shared" si="4"/>
        <v>1263784</v>
      </c>
      <c r="Z53" s="57">
        <f>+IF(X53&lt;&gt;0,+(Y53/X53)*100,0)</f>
        <v>7.0038196738000904</v>
      </c>
      <c r="AA53" s="54">
        <f>+AA51-AA52</f>
        <v>72176886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72176886</v>
      </c>
      <c r="F56" s="50">
        <f t="shared" si="5"/>
        <v>72176886</v>
      </c>
      <c r="G56" s="50">
        <f t="shared" si="5"/>
        <v>4425375</v>
      </c>
      <c r="H56" s="50">
        <f t="shared" si="5"/>
        <v>11378621</v>
      </c>
      <c r="I56" s="50">
        <f t="shared" si="5"/>
        <v>3503999</v>
      </c>
      <c r="J56" s="50">
        <f t="shared" si="5"/>
        <v>19307995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19307995</v>
      </c>
      <c r="X56" s="50">
        <f t="shared" si="5"/>
        <v>18044211</v>
      </c>
      <c r="Y56" s="50">
        <f t="shared" si="5"/>
        <v>1263784</v>
      </c>
      <c r="Z56" s="51">
        <f>+IF(X56&lt;&gt;0,+(Y56/X56)*100,0)</f>
        <v>7.0038196738000904</v>
      </c>
      <c r="AA56" s="48">
        <f>SUM(AA53:AA55)</f>
        <v>72176886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72176886</v>
      </c>
      <c r="F59" s="67">
        <f t="shared" si="6"/>
        <v>72176886</v>
      </c>
      <c r="G59" s="67">
        <f t="shared" si="6"/>
        <v>4425375</v>
      </c>
      <c r="H59" s="67">
        <f t="shared" si="6"/>
        <v>11378621</v>
      </c>
      <c r="I59" s="67">
        <f t="shared" si="6"/>
        <v>3503999</v>
      </c>
      <c r="J59" s="67">
        <f t="shared" si="6"/>
        <v>19307995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19307995</v>
      </c>
      <c r="X59" s="67">
        <f t="shared" si="6"/>
        <v>18044211</v>
      </c>
      <c r="Y59" s="67">
        <f t="shared" si="6"/>
        <v>1263784</v>
      </c>
      <c r="Z59" s="68">
        <f>+IF(X59&lt;&gt;0,+(Y59/X59)*100,0)</f>
        <v>7.0038196738000904</v>
      </c>
      <c r="AA59" s="65">
        <f>SUM(AA56:AA58)</f>
        <v>72176886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118079568</v>
      </c>
      <c r="D9" s="20"/>
      <c r="E9" s="21">
        <v>121445728</v>
      </c>
      <c r="F9" s="22">
        <v>121445728</v>
      </c>
      <c r="G9" s="22">
        <v>10115252</v>
      </c>
      <c r="H9" s="22">
        <v>10730437</v>
      </c>
      <c r="I9" s="22">
        <v>10375294</v>
      </c>
      <c r="J9" s="22">
        <v>31220983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31220983</v>
      </c>
      <c r="X9" s="22">
        <v>30361428</v>
      </c>
      <c r="Y9" s="22">
        <v>859555</v>
      </c>
      <c r="Z9" s="23">
        <v>2.8310756661379699</v>
      </c>
      <c r="AA9" s="20">
        <v>121445728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2277389</v>
      </c>
      <c r="D13" s="20"/>
      <c r="E13" s="21">
        <v>1041130</v>
      </c>
      <c r="F13" s="22">
        <v>1041130</v>
      </c>
      <c r="G13" s="22">
        <v>218726</v>
      </c>
      <c r="H13" s="22">
        <v>224949</v>
      </c>
      <c r="I13" s="22">
        <v>230994</v>
      </c>
      <c r="J13" s="22">
        <v>674669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674669</v>
      </c>
      <c r="X13" s="22">
        <v>260289</v>
      </c>
      <c r="Y13" s="22">
        <v>414380</v>
      </c>
      <c r="Z13" s="23">
        <v>159.19996619142569</v>
      </c>
      <c r="AA13" s="20">
        <v>1041130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45386588</v>
      </c>
      <c r="D25" s="20"/>
      <c r="E25" s="21">
        <v>46955469</v>
      </c>
      <c r="F25" s="22">
        <v>46955469</v>
      </c>
      <c r="G25" s="22">
        <v>19503401</v>
      </c>
      <c r="H25" s="22">
        <v>194243</v>
      </c>
      <c r="I25" s="22">
        <v>167042</v>
      </c>
      <c r="J25" s="22">
        <v>19864686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19864686</v>
      </c>
      <c r="X25" s="22">
        <v>11486868</v>
      </c>
      <c r="Y25" s="22">
        <v>8377818</v>
      </c>
      <c r="Z25" s="23">
        <v>72.933875448033362</v>
      </c>
      <c r="AA25" s="20">
        <v>46955469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165743545</v>
      </c>
      <c r="D32" s="29">
        <f t="shared" ref="D32:Y32" si="0">SUM(D6:D31)</f>
        <v>0</v>
      </c>
      <c r="E32" s="30">
        <f t="shared" si="0"/>
        <v>169442327</v>
      </c>
      <c r="F32" s="31">
        <f t="shared" si="0"/>
        <v>169442327</v>
      </c>
      <c r="G32" s="31">
        <f t="shared" si="0"/>
        <v>29837379</v>
      </c>
      <c r="H32" s="31">
        <f t="shared" si="0"/>
        <v>11149629</v>
      </c>
      <c r="I32" s="31">
        <f t="shared" si="0"/>
        <v>10773330</v>
      </c>
      <c r="J32" s="31">
        <f t="shared" si="0"/>
        <v>51760338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51760338</v>
      </c>
      <c r="X32" s="31">
        <f t="shared" si="0"/>
        <v>42108585</v>
      </c>
      <c r="Y32" s="31">
        <f t="shared" si="0"/>
        <v>9651753</v>
      </c>
      <c r="Z32" s="32">
        <f>+IF(X32&lt;&gt;0,+(Y32/X32)*100,0)</f>
        <v>22.921105043069009</v>
      </c>
      <c r="AA32" s="29">
        <f>SUM(AA6:AA31)</f>
        <v>169442327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84686078</v>
      </c>
      <c r="D34" s="20"/>
      <c r="E34" s="21">
        <v>73511317</v>
      </c>
      <c r="F34" s="22">
        <v>73511317</v>
      </c>
      <c r="G34" s="22">
        <v>8285630</v>
      </c>
      <c r="H34" s="22">
        <v>5749966</v>
      </c>
      <c r="I34" s="22">
        <v>7217685</v>
      </c>
      <c r="J34" s="22">
        <v>21253281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21253281</v>
      </c>
      <c r="X34" s="22">
        <v>18908299</v>
      </c>
      <c r="Y34" s="22">
        <v>2344982</v>
      </c>
      <c r="Z34" s="23">
        <v>12.401866503168794</v>
      </c>
      <c r="AA34" s="20">
        <v>73511317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14715966</v>
      </c>
      <c r="D37" s="20"/>
      <c r="E37" s="21">
        <v>13669613</v>
      </c>
      <c r="F37" s="22">
        <v>13669613</v>
      </c>
      <c r="G37" s="22">
        <v>456091</v>
      </c>
      <c r="H37" s="22">
        <v>486194</v>
      </c>
      <c r="I37" s="22">
        <v>1996537</v>
      </c>
      <c r="J37" s="22">
        <v>2938822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2938822</v>
      </c>
      <c r="X37" s="22">
        <v>3403711</v>
      </c>
      <c r="Y37" s="22">
        <v>-464889</v>
      </c>
      <c r="Z37" s="23">
        <v>-13.658298251526055</v>
      </c>
      <c r="AA37" s="20">
        <v>13669613</v>
      </c>
    </row>
    <row r="38" spans="1:27" ht="13.5" x14ac:dyDescent="0.25">
      <c r="A38" s="19" t="s">
        <v>64</v>
      </c>
      <c r="B38" s="15" t="s">
        <v>32</v>
      </c>
      <c r="C38" s="20">
        <v>2080972</v>
      </c>
      <c r="D38" s="20"/>
      <c r="E38" s="21">
        <v>1200000</v>
      </c>
      <c r="F38" s="22">
        <v>1200000</v>
      </c>
      <c r="G38" s="22">
        <v>797</v>
      </c>
      <c r="H38" s="22"/>
      <c r="I38" s="22"/>
      <c r="J38" s="22">
        <v>797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797</v>
      </c>
      <c r="X38" s="22">
        <v>300000</v>
      </c>
      <c r="Y38" s="22">
        <v>-299203</v>
      </c>
      <c r="Z38" s="23">
        <v>-99.734333333333339</v>
      </c>
      <c r="AA38" s="20">
        <v>1200000</v>
      </c>
    </row>
    <row r="39" spans="1:27" ht="13.5" x14ac:dyDescent="0.25">
      <c r="A39" s="19" t="s">
        <v>65</v>
      </c>
      <c r="B39" s="15" t="s">
        <v>32</v>
      </c>
      <c r="C39" s="20">
        <v>10165563</v>
      </c>
      <c r="D39" s="20"/>
      <c r="E39" s="21">
        <v>15591446</v>
      </c>
      <c r="F39" s="22">
        <v>15591446</v>
      </c>
      <c r="G39" s="22">
        <v>1266878</v>
      </c>
      <c r="H39" s="22">
        <v>1266878</v>
      </c>
      <c r="I39" s="22">
        <v>1266878</v>
      </c>
      <c r="J39" s="22">
        <v>3800634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3800634</v>
      </c>
      <c r="X39" s="22">
        <v>3897861</v>
      </c>
      <c r="Y39" s="22">
        <v>-97227</v>
      </c>
      <c r="Z39" s="23">
        <v>-2.4943680649463897</v>
      </c>
      <c r="AA39" s="20">
        <v>15591446</v>
      </c>
    </row>
    <row r="40" spans="1:27" ht="13.5" x14ac:dyDescent="0.25">
      <c r="A40" s="19" t="s">
        <v>40</v>
      </c>
      <c r="B40" s="15" t="s">
        <v>32</v>
      </c>
      <c r="C40" s="20">
        <v>4296472</v>
      </c>
      <c r="D40" s="20"/>
      <c r="E40" s="21">
        <v>220985</v>
      </c>
      <c r="F40" s="22">
        <v>220985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55245</v>
      </c>
      <c r="Y40" s="22">
        <v>-55245</v>
      </c>
      <c r="Z40" s="23">
        <v>-100</v>
      </c>
      <c r="AA40" s="20">
        <v>220985</v>
      </c>
    </row>
    <row r="41" spans="1:27" ht="13.5" x14ac:dyDescent="0.25">
      <c r="A41" s="19" t="s">
        <v>66</v>
      </c>
      <c r="B41" s="15" t="s">
        <v>32</v>
      </c>
      <c r="C41" s="20">
        <v>28637802</v>
      </c>
      <c r="D41" s="20"/>
      <c r="E41" s="21">
        <v>24084804</v>
      </c>
      <c r="F41" s="22">
        <v>24084804</v>
      </c>
      <c r="G41" s="22">
        <v>1811782</v>
      </c>
      <c r="H41" s="22">
        <v>2498223</v>
      </c>
      <c r="I41" s="22">
        <v>1716863</v>
      </c>
      <c r="J41" s="22">
        <v>6026868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6026868</v>
      </c>
      <c r="X41" s="22">
        <v>6511552</v>
      </c>
      <c r="Y41" s="22">
        <v>-484684</v>
      </c>
      <c r="Z41" s="23">
        <v>-7.4434481979104214</v>
      </c>
      <c r="AA41" s="20">
        <v>24084804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445121</v>
      </c>
      <c r="D43" s="20"/>
      <c r="E43" s="21">
        <v>58740</v>
      </c>
      <c r="F43" s="22">
        <v>58740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58740</v>
      </c>
    </row>
    <row r="44" spans="1:27" ht="13.5" x14ac:dyDescent="0.25">
      <c r="A44" s="19" t="s">
        <v>69</v>
      </c>
      <c r="B44" s="15" t="s">
        <v>32</v>
      </c>
      <c r="C44" s="20">
        <v>12365647</v>
      </c>
      <c r="D44" s="20"/>
      <c r="E44" s="21">
        <v>13769024</v>
      </c>
      <c r="F44" s="22">
        <v>13769024</v>
      </c>
      <c r="G44" s="22">
        <v>229398</v>
      </c>
      <c r="H44" s="22">
        <v>766615</v>
      </c>
      <c r="I44" s="22">
        <v>323785</v>
      </c>
      <c r="J44" s="22">
        <v>1319798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1319798</v>
      </c>
      <c r="X44" s="22">
        <v>3245386</v>
      </c>
      <c r="Y44" s="22">
        <v>-1925588</v>
      </c>
      <c r="Z44" s="23">
        <v>-59.333096278840166</v>
      </c>
      <c r="AA44" s="20">
        <v>13769024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157393621</v>
      </c>
      <c r="D47" s="29">
        <f t="shared" ref="D47:Y47" si="1">SUM(D34:D46)</f>
        <v>0</v>
      </c>
      <c r="E47" s="30">
        <f t="shared" si="1"/>
        <v>142105929</v>
      </c>
      <c r="F47" s="31">
        <f t="shared" si="1"/>
        <v>142105929</v>
      </c>
      <c r="G47" s="31">
        <f t="shared" si="1"/>
        <v>12050576</v>
      </c>
      <c r="H47" s="31">
        <f t="shared" si="1"/>
        <v>10767876</v>
      </c>
      <c r="I47" s="31">
        <f t="shared" si="1"/>
        <v>12521748</v>
      </c>
      <c r="J47" s="31">
        <f t="shared" si="1"/>
        <v>35340200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35340200</v>
      </c>
      <c r="X47" s="31">
        <f t="shared" si="1"/>
        <v>36322054</v>
      </c>
      <c r="Y47" s="31">
        <f t="shared" si="1"/>
        <v>-981854</v>
      </c>
      <c r="Z47" s="32">
        <f>+IF(X47&lt;&gt;0,+(Y47/X47)*100,0)</f>
        <v>-2.7031896378987819</v>
      </c>
      <c r="AA47" s="29">
        <f>SUM(AA34:AA46)</f>
        <v>142105929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8349924</v>
      </c>
      <c r="D48" s="39">
        <f t="shared" si="2"/>
        <v>0</v>
      </c>
      <c r="E48" s="40">
        <f t="shared" si="2"/>
        <v>27336398</v>
      </c>
      <c r="F48" s="41">
        <f t="shared" si="2"/>
        <v>27336398</v>
      </c>
      <c r="G48" s="41">
        <f t="shared" si="2"/>
        <v>17786803</v>
      </c>
      <c r="H48" s="41">
        <f t="shared" si="2"/>
        <v>381753</v>
      </c>
      <c r="I48" s="41">
        <f t="shared" si="2"/>
        <v>-1748418</v>
      </c>
      <c r="J48" s="41">
        <f t="shared" si="2"/>
        <v>16420138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16420138</v>
      </c>
      <c r="X48" s="41">
        <f t="shared" si="2"/>
        <v>5786531</v>
      </c>
      <c r="Y48" s="41">
        <f t="shared" si="2"/>
        <v>10633607</v>
      </c>
      <c r="Z48" s="42">
        <f>+IF(X48&lt;&gt;0,+(Y48/X48)*100,0)</f>
        <v>183.7647979419794</v>
      </c>
      <c r="AA48" s="39">
        <f>+AA32-AA47</f>
        <v>27336398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8349924</v>
      </c>
      <c r="D51" s="48">
        <f t="shared" si="3"/>
        <v>0</v>
      </c>
      <c r="E51" s="49">
        <f t="shared" si="3"/>
        <v>27336398</v>
      </c>
      <c r="F51" s="50">
        <f t="shared" si="3"/>
        <v>27336398</v>
      </c>
      <c r="G51" s="50">
        <f t="shared" si="3"/>
        <v>17786803</v>
      </c>
      <c r="H51" s="50">
        <f t="shared" si="3"/>
        <v>381753</v>
      </c>
      <c r="I51" s="50">
        <f t="shared" si="3"/>
        <v>-1748418</v>
      </c>
      <c r="J51" s="50">
        <f t="shared" si="3"/>
        <v>16420138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16420138</v>
      </c>
      <c r="X51" s="50">
        <f t="shared" si="3"/>
        <v>5786531</v>
      </c>
      <c r="Y51" s="50">
        <f t="shared" si="3"/>
        <v>10633607</v>
      </c>
      <c r="Z51" s="51">
        <f>+IF(X51&lt;&gt;0,+(Y51/X51)*100,0)</f>
        <v>183.7647979419794</v>
      </c>
      <c r="AA51" s="48">
        <f>SUM(AA48:AA50)</f>
        <v>27336398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8349924</v>
      </c>
      <c r="D53" s="54">
        <f>+D51-D52</f>
        <v>0</v>
      </c>
      <c r="E53" s="55">
        <f t="shared" si="4"/>
        <v>27336398</v>
      </c>
      <c r="F53" s="56">
        <f t="shared" si="4"/>
        <v>27336398</v>
      </c>
      <c r="G53" s="56">
        <f t="shared" si="4"/>
        <v>17786803</v>
      </c>
      <c r="H53" s="56">
        <f t="shared" si="4"/>
        <v>381753</v>
      </c>
      <c r="I53" s="56">
        <f t="shared" si="4"/>
        <v>-1748418</v>
      </c>
      <c r="J53" s="56">
        <f t="shared" si="4"/>
        <v>16420138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16420138</v>
      </c>
      <c r="X53" s="56">
        <f t="shared" si="4"/>
        <v>5786531</v>
      </c>
      <c r="Y53" s="56">
        <f t="shared" si="4"/>
        <v>10633607</v>
      </c>
      <c r="Z53" s="57">
        <f>+IF(X53&lt;&gt;0,+(Y53/X53)*100,0)</f>
        <v>183.7647979419794</v>
      </c>
      <c r="AA53" s="54">
        <f>+AA51-AA52</f>
        <v>27336398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8349924</v>
      </c>
      <c r="D56" s="48">
        <f>SUM(D53:D55)</f>
        <v>0</v>
      </c>
      <c r="E56" s="49">
        <f t="shared" si="5"/>
        <v>27336398</v>
      </c>
      <c r="F56" s="50">
        <f t="shared" si="5"/>
        <v>27336398</v>
      </c>
      <c r="G56" s="50">
        <f t="shared" si="5"/>
        <v>17786803</v>
      </c>
      <c r="H56" s="50">
        <f t="shared" si="5"/>
        <v>381753</v>
      </c>
      <c r="I56" s="50">
        <f t="shared" si="5"/>
        <v>-1748418</v>
      </c>
      <c r="J56" s="50">
        <f t="shared" si="5"/>
        <v>16420138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16420138</v>
      </c>
      <c r="X56" s="50">
        <f t="shared" si="5"/>
        <v>5786531</v>
      </c>
      <c r="Y56" s="50">
        <f t="shared" si="5"/>
        <v>10633607</v>
      </c>
      <c r="Z56" s="51">
        <f>+IF(X56&lt;&gt;0,+(Y56/X56)*100,0)</f>
        <v>183.7647979419794</v>
      </c>
      <c r="AA56" s="48">
        <f>SUM(AA53:AA55)</f>
        <v>27336398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8349924</v>
      </c>
      <c r="D59" s="65">
        <f>SUM(D56:D58)</f>
        <v>0</v>
      </c>
      <c r="E59" s="66">
        <f t="shared" si="6"/>
        <v>27336398</v>
      </c>
      <c r="F59" s="67">
        <f t="shared" si="6"/>
        <v>27336398</v>
      </c>
      <c r="G59" s="67">
        <f t="shared" si="6"/>
        <v>17786803</v>
      </c>
      <c r="H59" s="67">
        <f t="shared" si="6"/>
        <v>381753</v>
      </c>
      <c r="I59" s="67">
        <f t="shared" si="6"/>
        <v>-1748418</v>
      </c>
      <c r="J59" s="67">
        <f t="shared" si="6"/>
        <v>16420138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16420138</v>
      </c>
      <c r="X59" s="67">
        <f t="shared" si="6"/>
        <v>5786531</v>
      </c>
      <c r="Y59" s="67">
        <f t="shared" si="6"/>
        <v>10633607</v>
      </c>
      <c r="Z59" s="68">
        <f>+IF(X59&lt;&gt;0,+(Y59/X59)*100,0)</f>
        <v>183.7647979419794</v>
      </c>
      <c r="AA59" s="65">
        <f>SUM(AA56:AA58)</f>
        <v>27336398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11359548</v>
      </c>
      <c r="D9" s="20"/>
      <c r="E9" s="21">
        <v>12252468</v>
      </c>
      <c r="F9" s="22">
        <v>12252468</v>
      </c>
      <c r="G9" s="22"/>
      <c r="H9" s="22">
        <v>1017715</v>
      </c>
      <c r="I9" s="22">
        <v>958795</v>
      </c>
      <c r="J9" s="22">
        <v>1976510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1976510</v>
      </c>
      <c r="X9" s="22">
        <v>3063117</v>
      </c>
      <c r="Y9" s="22">
        <v>-1086607</v>
      </c>
      <c r="Z9" s="23">
        <v>-35.473897993449157</v>
      </c>
      <c r="AA9" s="20">
        <v>12252468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249490</v>
      </c>
      <c r="I13" s="22">
        <v>253423</v>
      </c>
      <c r="J13" s="22">
        <v>502913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502913</v>
      </c>
      <c r="X13" s="22"/>
      <c r="Y13" s="22">
        <v>502913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11359548</v>
      </c>
      <c r="D32" s="29">
        <f t="shared" ref="D32:Y32" si="0">SUM(D6:D31)</f>
        <v>0</v>
      </c>
      <c r="E32" s="30">
        <f t="shared" si="0"/>
        <v>12252468</v>
      </c>
      <c r="F32" s="31">
        <f t="shared" si="0"/>
        <v>12252468</v>
      </c>
      <c r="G32" s="31">
        <f t="shared" si="0"/>
        <v>0</v>
      </c>
      <c r="H32" s="31">
        <f t="shared" si="0"/>
        <v>1267205</v>
      </c>
      <c r="I32" s="31">
        <f t="shared" si="0"/>
        <v>1212218</v>
      </c>
      <c r="J32" s="31">
        <f t="shared" si="0"/>
        <v>2479423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2479423</v>
      </c>
      <c r="X32" s="31">
        <f t="shared" si="0"/>
        <v>3063117</v>
      </c>
      <c r="Y32" s="31">
        <f t="shared" si="0"/>
        <v>-583694</v>
      </c>
      <c r="Z32" s="32">
        <f>+IF(X32&lt;&gt;0,+(Y32/X32)*100,0)</f>
        <v>-19.055556807004105</v>
      </c>
      <c r="AA32" s="29">
        <f>SUM(AA6:AA31)</f>
        <v>12252468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9484374</v>
      </c>
      <c r="D34" s="20"/>
      <c r="E34" s="21">
        <v>8919384</v>
      </c>
      <c r="F34" s="22">
        <v>8919384</v>
      </c>
      <c r="G34" s="22"/>
      <c r="H34" s="22">
        <v>780057</v>
      </c>
      <c r="I34" s="22">
        <v>2917762</v>
      </c>
      <c r="J34" s="22">
        <v>3697819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3697819</v>
      </c>
      <c r="X34" s="22">
        <v>2229846</v>
      </c>
      <c r="Y34" s="22">
        <v>1467973</v>
      </c>
      <c r="Z34" s="23">
        <v>65.83293196032372</v>
      </c>
      <c r="AA34" s="20">
        <v>8919384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348181</v>
      </c>
      <c r="D37" s="20"/>
      <c r="E37" s="21">
        <v>349992</v>
      </c>
      <c r="F37" s="22">
        <v>349992</v>
      </c>
      <c r="G37" s="22"/>
      <c r="H37" s="22">
        <v>1500</v>
      </c>
      <c r="I37" s="22">
        <v>7660</v>
      </c>
      <c r="J37" s="22">
        <v>9160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9160</v>
      </c>
      <c r="X37" s="22">
        <v>87498</v>
      </c>
      <c r="Y37" s="22">
        <v>-78338</v>
      </c>
      <c r="Z37" s="23">
        <v>-89.531189284326501</v>
      </c>
      <c r="AA37" s="20">
        <v>349992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16696456</v>
      </c>
      <c r="D39" s="20"/>
      <c r="E39" s="21">
        <v>9999996</v>
      </c>
      <c r="F39" s="22">
        <v>9999996</v>
      </c>
      <c r="G39" s="22"/>
      <c r="H39" s="22"/>
      <c r="I39" s="22">
        <v>1539512</v>
      </c>
      <c r="J39" s="22">
        <v>1539512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1539512</v>
      </c>
      <c r="X39" s="22">
        <v>2499999</v>
      </c>
      <c r="Y39" s="22">
        <v>-960487</v>
      </c>
      <c r="Z39" s="23">
        <v>-38.419495367798149</v>
      </c>
      <c r="AA39" s="20">
        <v>9999996</v>
      </c>
    </row>
    <row r="40" spans="1:27" ht="13.5" x14ac:dyDescent="0.25">
      <c r="A40" s="19" t="s">
        <v>40</v>
      </c>
      <c r="B40" s="15" t="s">
        <v>32</v>
      </c>
      <c r="C40" s="20">
        <v>2401191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585446</v>
      </c>
      <c r="D41" s="20"/>
      <c r="E41" s="21">
        <v>1100004</v>
      </c>
      <c r="F41" s="22">
        <v>1100004</v>
      </c>
      <c r="G41" s="22"/>
      <c r="H41" s="22">
        <v>105598</v>
      </c>
      <c r="I41" s="22"/>
      <c r="J41" s="22">
        <v>105598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105598</v>
      </c>
      <c r="X41" s="22">
        <v>275001</v>
      </c>
      <c r="Y41" s="22">
        <v>-169403</v>
      </c>
      <c r="Z41" s="23">
        <v>-61.600866905938524</v>
      </c>
      <c r="AA41" s="20">
        <v>1100004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16923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636704</v>
      </c>
      <c r="D44" s="20"/>
      <c r="E44" s="21">
        <v>724992</v>
      </c>
      <c r="F44" s="22">
        <v>724992</v>
      </c>
      <c r="G44" s="22">
        <v>153492</v>
      </c>
      <c r="H44" s="22">
        <v>8009</v>
      </c>
      <c r="I44" s="22">
        <v>34921</v>
      </c>
      <c r="J44" s="22">
        <v>196422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196422</v>
      </c>
      <c r="X44" s="22">
        <v>181248</v>
      </c>
      <c r="Y44" s="22">
        <v>15174</v>
      </c>
      <c r="Z44" s="23">
        <v>8.3719544491525433</v>
      </c>
      <c r="AA44" s="20">
        <v>724992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30169275</v>
      </c>
      <c r="D47" s="29">
        <f t="shared" ref="D47:Y47" si="1">SUM(D34:D46)</f>
        <v>0</v>
      </c>
      <c r="E47" s="30">
        <f t="shared" si="1"/>
        <v>21094368</v>
      </c>
      <c r="F47" s="31">
        <f t="shared" si="1"/>
        <v>21094368</v>
      </c>
      <c r="G47" s="31">
        <f t="shared" si="1"/>
        <v>153492</v>
      </c>
      <c r="H47" s="31">
        <f t="shared" si="1"/>
        <v>895164</v>
      </c>
      <c r="I47" s="31">
        <f t="shared" si="1"/>
        <v>4499855</v>
      </c>
      <c r="J47" s="31">
        <f t="shared" si="1"/>
        <v>5548511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5548511</v>
      </c>
      <c r="X47" s="31">
        <f t="shared" si="1"/>
        <v>5273592</v>
      </c>
      <c r="Y47" s="31">
        <f t="shared" si="1"/>
        <v>274919</v>
      </c>
      <c r="Z47" s="32">
        <f>+IF(X47&lt;&gt;0,+(Y47/X47)*100,0)</f>
        <v>5.213126081805342</v>
      </c>
      <c r="AA47" s="29">
        <f>SUM(AA34:AA46)</f>
        <v>21094368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-18809727</v>
      </c>
      <c r="D48" s="39">
        <f t="shared" si="2"/>
        <v>0</v>
      </c>
      <c r="E48" s="40">
        <f t="shared" si="2"/>
        <v>-8841900</v>
      </c>
      <c r="F48" s="41">
        <f t="shared" si="2"/>
        <v>-8841900</v>
      </c>
      <c r="G48" s="41">
        <f t="shared" si="2"/>
        <v>-153492</v>
      </c>
      <c r="H48" s="41">
        <f t="shared" si="2"/>
        <v>372041</v>
      </c>
      <c r="I48" s="41">
        <f t="shared" si="2"/>
        <v>-3287637</v>
      </c>
      <c r="J48" s="41">
        <f t="shared" si="2"/>
        <v>-3069088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-3069088</v>
      </c>
      <c r="X48" s="41">
        <f t="shared" si="2"/>
        <v>-2210475</v>
      </c>
      <c r="Y48" s="41">
        <f t="shared" si="2"/>
        <v>-858613</v>
      </c>
      <c r="Z48" s="42">
        <f>+IF(X48&lt;&gt;0,+(Y48/X48)*100,0)</f>
        <v>38.84291837727185</v>
      </c>
      <c r="AA48" s="39">
        <f>+AA32-AA47</f>
        <v>-8841900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-18809727</v>
      </c>
      <c r="D51" s="48">
        <f t="shared" si="3"/>
        <v>0</v>
      </c>
      <c r="E51" s="49">
        <f t="shared" si="3"/>
        <v>-8841900</v>
      </c>
      <c r="F51" s="50">
        <f t="shared" si="3"/>
        <v>-8841900</v>
      </c>
      <c r="G51" s="50">
        <f t="shared" si="3"/>
        <v>-153492</v>
      </c>
      <c r="H51" s="50">
        <f t="shared" si="3"/>
        <v>372041</v>
      </c>
      <c r="I51" s="50">
        <f t="shared" si="3"/>
        <v>-3287637</v>
      </c>
      <c r="J51" s="50">
        <f t="shared" si="3"/>
        <v>-3069088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-3069088</v>
      </c>
      <c r="X51" s="50">
        <f t="shared" si="3"/>
        <v>-2210475</v>
      </c>
      <c r="Y51" s="50">
        <f t="shared" si="3"/>
        <v>-858613</v>
      </c>
      <c r="Z51" s="51">
        <f>+IF(X51&lt;&gt;0,+(Y51/X51)*100,0)</f>
        <v>38.84291837727185</v>
      </c>
      <c r="AA51" s="48">
        <f>SUM(AA48:AA50)</f>
        <v>-8841900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-18809727</v>
      </c>
      <c r="D53" s="54">
        <f>+D51-D52</f>
        <v>0</v>
      </c>
      <c r="E53" s="55">
        <f t="shared" si="4"/>
        <v>-8841900</v>
      </c>
      <c r="F53" s="56">
        <f t="shared" si="4"/>
        <v>-8841900</v>
      </c>
      <c r="G53" s="56">
        <f t="shared" si="4"/>
        <v>-153492</v>
      </c>
      <c r="H53" s="56">
        <f t="shared" si="4"/>
        <v>372041</v>
      </c>
      <c r="I53" s="56">
        <f t="shared" si="4"/>
        <v>-3287637</v>
      </c>
      <c r="J53" s="56">
        <f t="shared" si="4"/>
        <v>-3069088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-3069088</v>
      </c>
      <c r="X53" s="56">
        <f t="shared" si="4"/>
        <v>-2210475</v>
      </c>
      <c r="Y53" s="56">
        <f t="shared" si="4"/>
        <v>-858613</v>
      </c>
      <c r="Z53" s="57">
        <f>+IF(X53&lt;&gt;0,+(Y53/X53)*100,0)</f>
        <v>38.84291837727185</v>
      </c>
      <c r="AA53" s="54">
        <f>+AA51-AA52</f>
        <v>-8841900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-18809727</v>
      </c>
      <c r="D56" s="48">
        <f>SUM(D53:D55)</f>
        <v>0</v>
      </c>
      <c r="E56" s="49">
        <f t="shared" si="5"/>
        <v>-8841900</v>
      </c>
      <c r="F56" s="50">
        <f t="shared" si="5"/>
        <v>-8841900</v>
      </c>
      <c r="G56" s="50">
        <f t="shared" si="5"/>
        <v>-153492</v>
      </c>
      <c r="H56" s="50">
        <f t="shared" si="5"/>
        <v>372041</v>
      </c>
      <c r="I56" s="50">
        <f t="shared" si="5"/>
        <v>-3287637</v>
      </c>
      <c r="J56" s="50">
        <f t="shared" si="5"/>
        <v>-3069088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-3069088</v>
      </c>
      <c r="X56" s="50">
        <f t="shared" si="5"/>
        <v>-2210475</v>
      </c>
      <c r="Y56" s="50">
        <f t="shared" si="5"/>
        <v>-858613</v>
      </c>
      <c r="Z56" s="51">
        <f>+IF(X56&lt;&gt;0,+(Y56/X56)*100,0)</f>
        <v>38.84291837727185</v>
      </c>
      <c r="AA56" s="48">
        <f>SUM(AA53:AA55)</f>
        <v>-8841900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-18809727</v>
      </c>
      <c r="D59" s="65">
        <f>SUM(D56:D58)</f>
        <v>0</v>
      </c>
      <c r="E59" s="66">
        <f t="shared" si="6"/>
        <v>-8841900</v>
      </c>
      <c r="F59" s="67">
        <f t="shared" si="6"/>
        <v>-8841900</v>
      </c>
      <c r="G59" s="67">
        <f t="shared" si="6"/>
        <v>-153492</v>
      </c>
      <c r="H59" s="67">
        <f t="shared" si="6"/>
        <v>372041</v>
      </c>
      <c r="I59" s="67">
        <f t="shared" si="6"/>
        <v>-3287637</v>
      </c>
      <c r="J59" s="67">
        <f t="shared" si="6"/>
        <v>-3069088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-3069088</v>
      </c>
      <c r="X59" s="67">
        <f t="shared" si="6"/>
        <v>-2210475</v>
      </c>
      <c r="Y59" s="67">
        <f t="shared" si="6"/>
        <v>-858613</v>
      </c>
      <c r="Z59" s="68">
        <f>+IF(X59&lt;&gt;0,+(Y59/X59)*100,0)</f>
        <v>38.84291837727185</v>
      </c>
      <c r="AA59" s="65">
        <f>SUM(AA56:AA58)</f>
        <v>-8841900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40708085</v>
      </c>
      <c r="D9" s="20"/>
      <c r="E9" s="21">
        <v>41859769</v>
      </c>
      <c r="F9" s="22">
        <v>41859769</v>
      </c>
      <c r="G9" s="22">
        <v>3457120</v>
      </c>
      <c r="H9" s="22">
        <v>3457389</v>
      </c>
      <c r="I9" s="22">
        <v>3457482</v>
      </c>
      <c r="J9" s="22">
        <v>10371991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10371991</v>
      </c>
      <c r="X9" s="22">
        <v>10464942</v>
      </c>
      <c r="Y9" s="22">
        <v>-92951</v>
      </c>
      <c r="Z9" s="23">
        <v>-0.88821323615553716</v>
      </c>
      <c r="AA9" s="20">
        <v>41859769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27899183</v>
      </c>
      <c r="D13" s="20"/>
      <c r="E13" s="21">
        <v>37412801</v>
      </c>
      <c r="F13" s="22">
        <v>37412801</v>
      </c>
      <c r="G13" s="22">
        <v>3379379</v>
      </c>
      <c r="H13" s="22">
        <v>3412566</v>
      </c>
      <c r="I13" s="22">
        <v>3446143</v>
      </c>
      <c r="J13" s="22">
        <v>10238088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10238088</v>
      </c>
      <c r="X13" s="22">
        <v>9353199</v>
      </c>
      <c r="Y13" s="22">
        <v>884889</v>
      </c>
      <c r="Z13" s="23">
        <v>9.4608165612642257</v>
      </c>
      <c r="AA13" s="20">
        <v>37412801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41183</v>
      </c>
      <c r="D17" s="20"/>
      <c r="E17" s="21">
        <v>34591</v>
      </c>
      <c r="F17" s="22">
        <v>34591</v>
      </c>
      <c r="G17" s="22">
        <v>3857</v>
      </c>
      <c r="H17" s="22">
        <v>5014</v>
      </c>
      <c r="I17" s="22">
        <v>2314</v>
      </c>
      <c r="J17" s="22">
        <v>11185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11185</v>
      </c>
      <c r="X17" s="22">
        <v>8649</v>
      </c>
      <c r="Y17" s="22">
        <v>2536</v>
      </c>
      <c r="Z17" s="23">
        <v>29.321308821829113</v>
      </c>
      <c r="AA17" s="20">
        <v>34591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5166000</v>
      </c>
      <c r="D25" s="20"/>
      <c r="E25" s="21">
        <v>2217000</v>
      </c>
      <c r="F25" s="22">
        <v>2217000</v>
      </c>
      <c r="G25" s="22"/>
      <c r="H25" s="22"/>
      <c r="I25" s="22">
        <v>1051950</v>
      </c>
      <c r="J25" s="22">
        <v>1051950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1051950</v>
      </c>
      <c r="X25" s="22">
        <v>554250</v>
      </c>
      <c r="Y25" s="22">
        <v>497700</v>
      </c>
      <c r="Z25" s="23">
        <v>89.79702300405954</v>
      </c>
      <c r="AA25" s="20">
        <v>2217000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73814451</v>
      </c>
      <c r="D32" s="29">
        <f t="shared" ref="D32:Y32" si="0">SUM(D6:D31)</f>
        <v>0</v>
      </c>
      <c r="E32" s="30">
        <f t="shared" si="0"/>
        <v>81524161</v>
      </c>
      <c r="F32" s="31">
        <f t="shared" si="0"/>
        <v>81524161</v>
      </c>
      <c r="G32" s="31">
        <f t="shared" si="0"/>
        <v>6840356</v>
      </c>
      <c r="H32" s="31">
        <f t="shared" si="0"/>
        <v>6874969</v>
      </c>
      <c r="I32" s="31">
        <f t="shared" si="0"/>
        <v>7957889</v>
      </c>
      <c r="J32" s="31">
        <f t="shared" si="0"/>
        <v>21673214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21673214</v>
      </c>
      <c r="X32" s="31">
        <f t="shared" si="0"/>
        <v>20381040</v>
      </c>
      <c r="Y32" s="31">
        <f t="shared" si="0"/>
        <v>1292174</v>
      </c>
      <c r="Z32" s="32">
        <f>+IF(X32&lt;&gt;0,+(Y32/X32)*100,0)</f>
        <v>6.340078818352743</v>
      </c>
      <c r="AA32" s="29">
        <f>SUM(AA6:AA31)</f>
        <v>81524161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7080774</v>
      </c>
      <c r="D34" s="20"/>
      <c r="E34" s="21">
        <v>10929862</v>
      </c>
      <c r="F34" s="22">
        <v>10929862</v>
      </c>
      <c r="G34" s="22">
        <v>529417</v>
      </c>
      <c r="H34" s="22">
        <v>514706</v>
      </c>
      <c r="I34" s="22">
        <v>572924</v>
      </c>
      <c r="J34" s="22">
        <v>1617047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1617047</v>
      </c>
      <c r="X34" s="22">
        <v>2732463</v>
      </c>
      <c r="Y34" s="22">
        <v>-1115416</v>
      </c>
      <c r="Z34" s="23">
        <v>-40.820900411094314</v>
      </c>
      <c r="AA34" s="20">
        <v>10929862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194213</v>
      </c>
      <c r="D37" s="20"/>
      <c r="E37" s="21">
        <v>344135</v>
      </c>
      <c r="F37" s="22">
        <v>344135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86034</v>
      </c>
      <c r="Y37" s="22">
        <v>-86034</v>
      </c>
      <c r="Z37" s="23">
        <v>-100</v>
      </c>
      <c r="AA37" s="20">
        <v>344135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7754480</v>
      </c>
      <c r="D41" s="20"/>
      <c r="E41" s="21">
        <v>8711000</v>
      </c>
      <c r="F41" s="22">
        <v>8711000</v>
      </c>
      <c r="G41" s="22">
        <v>532320</v>
      </c>
      <c r="H41" s="22">
        <v>519630</v>
      </c>
      <c r="I41" s="22">
        <v>682500</v>
      </c>
      <c r="J41" s="22">
        <v>1734450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1734450</v>
      </c>
      <c r="X41" s="22">
        <v>2177751</v>
      </c>
      <c r="Y41" s="22">
        <v>-443301</v>
      </c>
      <c r="Z41" s="23">
        <v>-20.355908457853996</v>
      </c>
      <c r="AA41" s="20">
        <v>8711000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109428</v>
      </c>
      <c r="Y43" s="22">
        <v>-109428</v>
      </c>
      <c r="Z43" s="23">
        <v>-100</v>
      </c>
      <c r="AA43" s="20">
        <v>437712</v>
      </c>
    </row>
    <row r="44" spans="1:27" ht="13.5" x14ac:dyDescent="0.25">
      <c r="A44" s="19" t="s">
        <v>69</v>
      </c>
      <c r="B44" s="15" t="s">
        <v>32</v>
      </c>
      <c r="C44" s="20">
        <v>2381275</v>
      </c>
      <c r="D44" s="20"/>
      <c r="E44" s="21">
        <v>24876323</v>
      </c>
      <c r="F44" s="22">
        <v>24876323</v>
      </c>
      <c r="G44" s="22">
        <v>4227</v>
      </c>
      <c r="H44" s="22">
        <v>13014</v>
      </c>
      <c r="I44" s="22">
        <v>29933</v>
      </c>
      <c r="J44" s="22">
        <v>47174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47174</v>
      </c>
      <c r="X44" s="22">
        <v>6219081</v>
      </c>
      <c r="Y44" s="22">
        <v>-6171907</v>
      </c>
      <c r="Z44" s="23">
        <v>-99.241463489541303</v>
      </c>
      <c r="AA44" s="20">
        <v>24876323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17410742</v>
      </c>
      <c r="D47" s="29">
        <f t="shared" ref="D47:Y47" si="1">SUM(D34:D46)</f>
        <v>0</v>
      </c>
      <c r="E47" s="30">
        <f t="shared" si="1"/>
        <v>45299032</v>
      </c>
      <c r="F47" s="31">
        <f t="shared" si="1"/>
        <v>45299032</v>
      </c>
      <c r="G47" s="31">
        <f t="shared" si="1"/>
        <v>1065964</v>
      </c>
      <c r="H47" s="31">
        <f t="shared" si="1"/>
        <v>1047350</v>
      </c>
      <c r="I47" s="31">
        <f t="shared" si="1"/>
        <v>1285357</v>
      </c>
      <c r="J47" s="31">
        <f t="shared" si="1"/>
        <v>3398671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3398671</v>
      </c>
      <c r="X47" s="31">
        <f t="shared" si="1"/>
        <v>11324757</v>
      </c>
      <c r="Y47" s="31">
        <f t="shared" si="1"/>
        <v>-7926086</v>
      </c>
      <c r="Z47" s="32">
        <f>+IF(X47&lt;&gt;0,+(Y47/X47)*100,0)</f>
        <v>-69.989016099859796</v>
      </c>
      <c r="AA47" s="29">
        <f>SUM(AA34:AA46)</f>
        <v>45299032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56403709</v>
      </c>
      <c r="D48" s="39">
        <f t="shared" si="2"/>
        <v>0</v>
      </c>
      <c r="E48" s="40">
        <f t="shared" si="2"/>
        <v>36225129</v>
      </c>
      <c r="F48" s="41">
        <f t="shared" si="2"/>
        <v>36225129</v>
      </c>
      <c r="G48" s="41">
        <f t="shared" si="2"/>
        <v>5774392</v>
      </c>
      <c r="H48" s="41">
        <f t="shared" si="2"/>
        <v>5827619</v>
      </c>
      <c r="I48" s="41">
        <f t="shared" si="2"/>
        <v>6672532</v>
      </c>
      <c r="J48" s="41">
        <f t="shared" si="2"/>
        <v>18274543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18274543</v>
      </c>
      <c r="X48" s="41">
        <f t="shared" si="2"/>
        <v>9056283</v>
      </c>
      <c r="Y48" s="41">
        <f t="shared" si="2"/>
        <v>9218260</v>
      </c>
      <c r="Z48" s="42">
        <f>+IF(X48&lt;&gt;0,+(Y48/X48)*100,0)</f>
        <v>101.78855939020457</v>
      </c>
      <c r="AA48" s="39">
        <f>+AA32-AA47</f>
        <v>36225129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56403709</v>
      </c>
      <c r="D51" s="48">
        <f t="shared" si="3"/>
        <v>0</v>
      </c>
      <c r="E51" s="49">
        <f t="shared" si="3"/>
        <v>36225129</v>
      </c>
      <c r="F51" s="50">
        <f t="shared" si="3"/>
        <v>36225129</v>
      </c>
      <c r="G51" s="50">
        <f t="shared" si="3"/>
        <v>5774392</v>
      </c>
      <c r="H51" s="50">
        <f t="shared" si="3"/>
        <v>5827619</v>
      </c>
      <c r="I51" s="50">
        <f t="shared" si="3"/>
        <v>6672532</v>
      </c>
      <c r="J51" s="50">
        <f t="shared" si="3"/>
        <v>18274543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18274543</v>
      </c>
      <c r="X51" s="50">
        <f t="shared" si="3"/>
        <v>9056283</v>
      </c>
      <c r="Y51" s="50">
        <f t="shared" si="3"/>
        <v>9218260</v>
      </c>
      <c r="Z51" s="51">
        <f>+IF(X51&lt;&gt;0,+(Y51/X51)*100,0)</f>
        <v>101.78855939020457</v>
      </c>
      <c r="AA51" s="48">
        <f>SUM(AA48:AA50)</f>
        <v>36225129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56403709</v>
      </c>
      <c r="D53" s="54">
        <f>+D51-D52</f>
        <v>0</v>
      </c>
      <c r="E53" s="55">
        <f t="shared" si="4"/>
        <v>36225129</v>
      </c>
      <c r="F53" s="56">
        <f t="shared" si="4"/>
        <v>36225129</v>
      </c>
      <c r="G53" s="56">
        <f t="shared" si="4"/>
        <v>5774392</v>
      </c>
      <c r="H53" s="56">
        <f t="shared" si="4"/>
        <v>5827619</v>
      </c>
      <c r="I53" s="56">
        <f t="shared" si="4"/>
        <v>6672532</v>
      </c>
      <c r="J53" s="56">
        <f t="shared" si="4"/>
        <v>18274543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18274543</v>
      </c>
      <c r="X53" s="56">
        <f t="shared" si="4"/>
        <v>9056283</v>
      </c>
      <c r="Y53" s="56">
        <f t="shared" si="4"/>
        <v>9218260</v>
      </c>
      <c r="Z53" s="57">
        <f>+IF(X53&lt;&gt;0,+(Y53/X53)*100,0)</f>
        <v>101.78855939020457</v>
      </c>
      <c r="AA53" s="54">
        <f>+AA51-AA52</f>
        <v>36225129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56403709</v>
      </c>
      <c r="D56" s="48">
        <f>SUM(D53:D55)</f>
        <v>0</v>
      </c>
      <c r="E56" s="49">
        <f t="shared" si="5"/>
        <v>36225129</v>
      </c>
      <c r="F56" s="50">
        <f t="shared" si="5"/>
        <v>36225129</v>
      </c>
      <c r="G56" s="50">
        <f t="shared" si="5"/>
        <v>5774392</v>
      </c>
      <c r="H56" s="50">
        <f t="shared" si="5"/>
        <v>5827619</v>
      </c>
      <c r="I56" s="50">
        <f t="shared" si="5"/>
        <v>6672532</v>
      </c>
      <c r="J56" s="50">
        <f t="shared" si="5"/>
        <v>18274543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18274543</v>
      </c>
      <c r="X56" s="50">
        <f t="shared" si="5"/>
        <v>9056283</v>
      </c>
      <c r="Y56" s="50">
        <f t="shared" si="5"/>
        <v>9218260</v>
      </c>
      <c r="Z56" s="51">
        <f>+IF(X56&lt;&gt;0,+(Y56/X56)*100,0)</f>
        <v>101.78855939020457</v>
      </c>
      <c r="AA56" s="48">
        <f>SUM(AA53:AA55)</f>
        <v>36225129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56403709</v>
      </c>
      <c r="D59" s="65">
        <f>SUM(D56:D58)</f>
        <v>0</v>
      </c>
      <c r="E59" s="66">
        <f t="shared" si="6"/>
        <v>36225129</v>
      </c>
      <c r="F59" s="67">
        <f t="shared" si="6"/>
        <v>36225129</v>
      </c>
      <c r="G59" s="67">
        <f t="shared" si="6"/>
        <v>5774392</v>
      </c>
      <c r="H59" s="67">
        <f t="shared" si="6"/>
        <v>5827619</v>
      </c>
      <c r="I59" s="67">
        <f t="shared" si="6"/>
        <v>6672532</v>
      </c>
      <c r="J59" s="67">
        <f t="shared" si="6"/>
        <v>18274543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18274543</v>
      </c>
      <c r="X59" s="67">
        <f t="shared" si="6"/>
        <v>9056283</v>
      </c>
      <c r="Y59" s="67">
        <f t="shared" si="6"/>
        <v>9218260</v>
      </c>
      <c r="Z59" s="68">
        <f>+IF(X59&lt;&gt;0,+(Y59/X59)*100,0)</f>
        <v>101.78855939020457</v>
      </c>
      <c r="AA59" s="65">
        <f>SUM(AA56:AA58)</f>
        <v>36225129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6018389</v>
      </c>
      <c r="D9" s="20"/>
      <c r="E9" s="21">
        <v>5911017</v>
      </c>
      <c r="F9" s="22">
        <v>5911017</v>
      </c>
      <c r="G9" s="22">
        <v>522566</v>
      </c>
      <c r="H9" s="22">
        <v>522566</v>
      </c>
      <c r="I9" s="22">
        <v>512201</v>
      </c>
      <c r="J9" s="22">
        <v>1557333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1557333</v>
      </c>
      <c r="X9" s="22">
        <v>1477755</v>
      </c>
      <c r="Y9" s="22">
        <v>79578</v>
      </c>
      <c r="Z9" s="23">
        <v>5.3850604464204155</v>
      </c>
      <c r="AA9" s="20">
        <v>5911017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2196</v>
      </c>
      <c r="F17" s="22">
        <v>2196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549</v>
      </c>
      <c r="Y17" s="22">
        <v>-549</v>
      </c>
      <c r="Z17" s="23">
        <v>-100</v>
      </c>
      <c r="AA17" s="20">
        <v>2196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6018389</v>
      </c>
      <c r="D32" s="29">
        <f t="shared" ref="D32:Y32" si="0">SUM(D6:D31)</f>
        <v>0</v>
      </c>
      <c r="E32" s="30">
        <f t="shared" si="0"/>
        <v>5913213</v>
      </c>
      <c r="F32" s="31">
        <f t="shared" si="0"/>
        <v>5913213</v>
      </c>
      <c r="G32" s="31">
        <f t="shared" si="0"/>
        <v>522566</v>
      </c>
      <c r="H32" s="31">
        <f t="shared" si="0"/>
        <v>522566</v>
      </c>
      <c r="I32" s="31">
        <f t="shared" si="0"/>
        <v>512201</v>
      </c>
      <c r="J32" s="31">
        <f t="shared" si="0"/>
        <v>1557333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1557333</v>
      </c>
      <c r="X32" s="31">
        <f t="shared" si="0"/>
        <v>1478304</v>
      </c>
      <c r="Y32" s="31">
        <f t="shared" si="0"/>
        <v>79029</v>
      </c>
      <c r="Z32" s="32">
        <f>+IF(X32&lt;&gt;0,+(Y32/X32)*100,0)</f>
        <v>5.3459234365867916</v>
      </c>
      <c r="AA32" s="29">
        <f>SUM(AA6:AA31)</f>
        <v>5913213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8641455</v>
      </c>
      <c r="D34" s="20"/>
      <c r="E34" s="21">
        <v>10628586</v>
      </c>
      <c r="F34" s="22">
        <v>10628586</v>
      </c>
      <c r="G34" s="22">
        <v>741713</v>
      </c>
      <c r="H34" s="22">
        <v>816423</v>
      </c>
      <c r="I34" s="22">
        <v>896740</v>
      </c>
      <c r="J34" s="22">
        <v>2454876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2454876</v>
      </c>
      <c r="X34" s="22">
        <v>2657145</v>
      </c>
      <c r="Y34" s="22">
        <v>-202269</v>
      </c>
      <c r="Z34" s="23">
        <v>-7.612268054622537</v>
      </c>
      <c r="AA34" s="20">
        <v>10628586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</v>
      </c>
      <c r="F37" s="22">
        <v>200000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50000</v>
      </c>
      <c r="Y37" s="22">
        <v>-50000</v>
      </c>
      <c r="Z37" s="23">
        <v>-100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25020686</v>
      </c>
      <c r="F38" s="22">
        <v>25020686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6255172</v>
      </c>
      <c r="Y38" s="22">
        <v>-6255172</v>
      </c>
      <c r="Z38" s="23">
        <v>-100</v>
      </c>
      <c r="AA38" s="20">
        <v>25020686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29700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>
        <v>7831433</v>
      </c>
      <c r="D42" s="20"/>
      <c r="E42" s="21">
        <v>6000000</v>
      </c>
      <c r="F42" s="22">
        <v>6000000</v>
      </c>
      <c r="G42" s="22"/>
      <c r="H42" s="22">
        <v>1100950</v>
      </c>
      <c r="I42" s="22">
        <v>574400</v>
      </c>
      <c r="J42" s="22">
        <v>1675350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1675350</v>
      </c>
      <c r="X42" s="22">
        <v>1500001</v>
      </c>
      <c r="Y42" s="22">
        <v>175349</v>
      </c>
      <c r="Z42" s="23">
        <v>11.689925540049639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530527</v>
      </c>
      <c r="D44" s="20"/>
      <c r="E44" s="21">
        <v>500000</v>
      </c>
      <c r="F44" s="22">
        <v>500000</v>
      </c>
      <c r="G44" s="22">
        <v>287</v>
      </c>
      <c r="H44" s="22">
        <v>287</v>
      </c>
      <c r="I44" s="22">
        <v>287</v>
      </c>
      <c r="J44" s="22">
        <v>861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861</v>
      </c>
      <c r="X44" s="22">
        <v>125000</v>
      </c>
      <c r="Y44" s="22">
        <v>-124139</v>
      </c>
      <c r="Z44" s="23">
        <v>-99.311199999999999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17033115</v>
      </c>
      <c r="D47" s="29">
        <f t="shared" ref="D47:Y47" si="1">SUM(D34:D46)</f>
        <v>0</v>
      </c>
      <c r="E47" s="30">
        <f t="shared" si="1"/>
        <v>42649272</v>
      </c>
      <c r="F47" s="31">
        <f t="shared" si="1"/>
        <v>42649272</v>
      </c>
      <c r="G47" s="31">
        <f t="shared" si="1"/>
        <v>742000</v>
      </c>
      <c r="H47" s="31">
        <f t="shared" si="1"/>
        <v>1917660</v>
      </c>
      <c r="I47" s="31">
        <f t="shared" si="1"/>
        <v>1471427</v>
      </c>
      <c r="J47" s="31">
        <f t="shared" si="1"/>
        <v>4131087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4131087</v>
      </c>
      <c r="X47" s="31">
        <f t="shared" si="1"/>
        <v>10662318</v>
      </c>
      <c r="Y47" s="31">
        <f t="shared" si="1"/>
        <v>-6531231</v>
      </c>
      <c r="Z47" s="32">
        <f>+IF(X47&lt;&gt;0,+(Y47/X47)*100,0)</f>
        <v>-61.255263630291282</v>
      </c>
      <c r="AA47" s="29">
        <f>SUM(AA34:AA46)</f>
        <v>42649272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-11014726</v>
      </c>
      <c r="D48" s="39">
        <f t="shared" si="2"/>
        <v>0</v>
      </c>
      <c r="E48" s="40">
        <f t="shared" si="2"/>
        <v>-36736059</v>
      </c>
      <c r="F48" s="41">
        <f t="shared" si="2"/>
        <v>-36736059</v>
      </c>
      <c r="G48" s="41">
        <f t="shared" si="2"/>
        <v>-219434</v>
      </c>
      <c r="H48" s="41">
        <f t="shared" si="2"/>
        <v>-1395094</v>
      </c>
      <c r="I48" s="41">
        <f t="shared" si="2"/>
        <v>-959226</v>
      </c>
      <c r="J48" s="41">
        <f t="shared" si="2"/>
        <v>-2573754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-2573754</v>
      </c>
      <c r="X48" s="41">
        <f t="shared" si="2"/>
        <v>-9184014</v>
      </c>
      <c r="Y48" s="41">
        <f t="shared" si="2"/>
        <v>6610260</v>
      </c>
      <c r="Z48" s="42">
        <f>+IF(X48&lt;&gt;0,+(Y48/X48)*100,0)</f>
        <v>-71.975717807050373</v>
      </c>
      <c r="AA48" s="39">
        <f>+AA32-AA47</f>
        <v>-36736059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-11014726</v>
      </c>
      <c r="D51" s="48">
        <f t="shared" si="3"/>
        <v>0</v>
      </c>
      <c r="E51" s="49">
        <f t="shared" si="3"/>
        <v>-36736059</v>
      </c>
      <c r="F51" s="50">
        <f t="shared" si="3"/>
        <v>-36736059</v>
      </c>
      <c r="G51" s="50">
        <f t="shared" si="3"/>
        <v>-219434</v>
      </c>
      <c r="H51" s="50">
        <f t="shared" si="3"/>
        <v>-1395094</v>
      </c>
      <c r="I51" s="50">
        <f t="shared" si="3"/>
        <v>-959226</v>
      </c>
      <c r="J51" s="50">
        <f t="shared" si="3"/>
        <v>-2573754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-2573754</v>
      </c>
      <c r="X51" s="50">
        <f t="shared" si="3"/>
        <v>-9184014</v>
      </c>
      <c r="Y51" s="50">
        <f t="shared" si="3"/>
        <v>6610260</v>
      </c>
      <c r="Z51" s="51">
        <f>+IF(X51&lt;&gt;0,+(Y51/X51)*100,0)</f>
        <v>-71.975717807050373</v>
      </c>
      <c r="AA51" s="48">
        <f>SUM(AA48:AA50)</f>
        <v>-36736059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-11014726</v>
      </c>
      <c r="D53" s="54">
        <f>+D51-D52</f>
        <v>0</v>
      </c>
      <c r="E53" s="55">
        <f t="shared" si="4"/>
        <v>-36736059</v>
      </c>
      <c r="F53" s="56">
        <f t="shared" si="4"/>
        <v>-36736059</v>
      </c>
      <c r="G53" s="56">
        <f t="shared" si="4"/>
        <v>-219434</v>
      </c>
      <c r="H53" s="56">
        <f t="shared" si="4"/>
        <v>-1395094</v>
      </c>
      <c r="I53" s="56">
        <f t="shared" si="4"/>
        <v>-959226</v>
      </c>
      <c r="J53" s="56">
        <f t="shared" si="4"/>
        <v>-2573754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-2573754</v>
      </c>
      <c r="X53" s="56">
        <f t="shared" si="4"/>
        <v>-9184014</v>
      </c>
      <c r="Y53" s="56">
        <f t="shared" si="4"/>
        <v>6610260</v>
      </c>
      <c r="Z53" s="57">
        <f>+IF(X53&lt;&gt;0,+(Y53/X53)*100,0)</f>
        <v>-71.975717807050373</v>
      </c>
      <c r="AA53" s="54">
        <f>+AA51-AA52</f>
        <v>-36736059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-11014726</v>
      </c>
      <c r="D56" s="48">
        <f>SUM(D53:D55)</f>
        <v>0</v>
      </c>
      <c r="E56" s="49">
        <f t="shared" si="5"/>
        <v>-36736059</v>
      </c>
      <c r="F56" s="50">
        <f t="shared" si="5"/>
        <v>-36736059</v>
      </c>
      <c r="G56" s="50">
        <f t="shared" si="5"/>
        <v>-219434</v>
      </c>
      <c r="H56" s="50">
        <f t="shared" si="5"/>
        <v>-1395094</v>
      </c>
      <c r="I56" s="50">
        <f t="shared" si="5"/>
        <v>-959226</v>
      </c>
      <c r="J56" s="50">
        <f t="shared" si="5"/>
        <v>-2573754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-2573754</v>
      </c>
      <c r="X56" s="50">
        <f t="shared" si="5"/>
        <v>-9184014</v>
      </c>
      <c r="Y56" s="50">
        <f t="shared" si="5"/>
        <v>6610260</v>
      </c>
      <c r="Z56" s="51">
        <f>+IF(X56&lt;&gt;0,+(Y56/X56)*100,0)</f>
        <v>-71.975717807050373</v>
      </c>
      <c r="AA56" s="48">
        <f>SUM(AA53:AA55)</f>
        <v>-36736059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-11014726</v>
      </c>
      <c r="D59" s="65">
        <f>SUM(D56:D58)</f>
        <v>0</v>
      </c>
      <c r="E59" s="66">
        <f t="shared" si="6"/>
        <v>-36736059</v>
      </c>
      <c r="F59" s="67">
        <f t="shared" si="6"/>
        <v>-36736059</v>
      </c>
      <c r="G59" s="67">
        <f t="shared" si="6"/>
        <v>-219434</v>
      </c>
      <c r="H59" s="67">
        <f t="shared" si="6"/>
        <v>-1395094</v>
      </c>
      <c r="I59" s="67">
        <f t="shared" si="6"/>
        <v>-959226</v>
      </c>
      <c r="J59" s="67">
        <f t="shared" si="6"/>
        <v>-2573754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-2573754</v>
      </c>
      <c r="X59" s="67">
        <f t="shared" si="6"/>
        <v>-9184014</v>
      </c>
      <c r="Y59" s="67">
        <f t="shared" si="6"/>
        <v>6610260</v>
      </c>
      <c r="Z59" s="68">
        <f>+IF(X59&lt;&gt;0,+(Y59/X59)*100,0)</f>
        <v>-71.975717807050373</v>
      </c>
      <c r="AA59" s="65">
        <f>SUM(AA56:AA58)</f>
        <v>-36736059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22699302</v>
      </c>
      <c r="D9" s="20"/>
      <c r="E9" s="21">
        <v>25758865</v>
      </c>
      <c r="F9" s="22">
        <v>25758865</v>
      </c>
      <c r="G9" s="22">
        <v>2008646</v>
      </c>
      <c r="H9" s="22">
        <v>2007697</v>
      </c>
      <c r="I9" s="22">
        <v>2016285</v>
      </c>
      <c r="J9" s="22">
        <v>6032628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6032628</v>
      </c>
      <c r="X9" s="22">
        <v>6439716</v>
      </c>
      <c r="Y9" s="22">
        <v>-407088</v>
      </c>
      <c r="Z9" s="23">
        <v>-6.3215210111750268</v>
      </c>
      <c r="AA9" s="20">
        <v>25758865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5317734</v>
      </c>
      <c r="D13" s="20"/>
      <c r="E13" s="21">
        <v>5114445</v>
      </c>
      <c r="F13" s="22">
        <v>5114445</v>
      </c>
      <c r="G13" s="22">
        <v>480925</v>
      </c>
      <c r="H13" s="22">
        <v>487508</v>
      </c>
      <c r="I13" s="22">
        <v>495816</v>
      </c>
      <c r="J13" s="22">
        <v>1464249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1464249</v>
      </c>
      <c r="X13" s="22">
        <v>1278609</v>
      </c>
      <c r="Y13" s="22">
        <v>185640</v>
      </c>
      <c r="Z13" s="23">
        <v>14.518902964080496</v>
      </c>
      <c r="AA13" s="20">
        <v>5114445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2961235</v>
      </c>
      <c r="D28" s="20"/>
      <c r="E28" s="21">
        <v>1126000</v>
      </c>
      <c r="F28" s="22">
        <v>1126000</v>
      </c>
      <c r="G28" s="22">
        <v>260194</v>
      </c>
      <c r="H28" s="22">
        <v>259590</v>
      </c>
      <c r="I28" s="22">
        <v>259590</v>
      </c>
      <c r="J28" s="22">
        <v>779374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779374</v>
      </c>
      <c r="X28" s="22">
        <v>281499</v>
      </c>
      <c r="Y28" s="22">
        <v>497875</v>
      </c>
      <c r="Z28" s="23">
        <v>176.86563717810722</v>
      </c>
      <c r="AA28" s="20">
        <v>1126000</v>
      </c>
    </row>
    <row r="29" spans="1:27" ht="13.5" x14ac:dyDescent="0.25">
      <c r="A29" s="19" t="s">
        <v>55</v>
      </c>
      <c r="B29" s="15" t="s">
        <v>32</v>
      </c>
      <c r="C29" s="20">
        <v>16923103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47901374</v>
      </c>
      <c r="D32" s="29">
        <f t="shared" ref="D32:Y32" si="0">SUM(D6:D31)</f>
        <v>0</v>
      </c>
      <c r="E32" s="30">
        <f t="shared" si="0"/>
        <v>31999310</v>
      </c>
      <c r="F32" s="31">
        <f t="shared" si="0"/>
        <v>31999310</v>
      </c>
      <c r="G32" s="31">
        <f t="shared" si="0"/>
        <v>2749765</v>
      </c>
      <c r="H32" s="31">
        <f t="shared" si="0"/>
        <v>2754795</v>
      </c>
      <c r="I32" s="31">
        <f t="shared" si="0"/>
        <v>2771691</v>
      </c>
      <c r="J32" s="31">
        <f t="shared" si="0"/>
        <v>8276251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8276251</v>
      </c>
      <c r="X32" s="31">
        <f t="shared" si="0"/>
        <v>7999824</v>
      </c>
      <c r="Y32" s="31">
        <f t="shared" si="0"/>
        <v>276427</v>
      </c>
      <c r="Z32" s="32">
        <f>+IF(X32&lt;&gt;0,+(Y32/X32)*100,0)</f>
        <v>3.4554135190974202</v>
      </c>
      <c r="AA32" s="29">
        <f>SUM(AA6:AA31)</f>
        <v>31999310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18165318</v>
      </c>
      <c r="D34" s="20"/>
      <c r="E34" s="21">
        <v>19520647</v>
      </c>
      <c r="F34" s="22">
        <v>19520647</v>
      </c>
      <c r="G34" s="22">
        <v>1648458</v>
      </c>
      <c r="H34" s="22">
        <v>1454518</v>
      </c>
      <c r="I34" s="22">
        <v>1634111</v>
      </c>
      <c r="J34" s="22">
        <v>4737087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4737087</v>
      </c>
      <c r="X34" s="22">
        <v>4880145</v>
      </c>
      <c r="Y34" s="22">
        <v>-143058</v>
      </c>
      <c r="Z34" s="23">
        <v>-2.9314292915476896</v>
      </c>
      <c r="AA34" s="20">
        <v>19520647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29500000</v>
      </c>
      <c r="F38" s="22">
        <v>29500000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7374999</v>
      </c>
      <c r="Y38" s="22">
        <v>-7374999</v>
      </c>
      <c r="Z38" s="23">
        <v>-100</v>
      </c>
      <c r="AA38" s="20">
        <v>29500000</v>
      </c>
    </row>
    <row r="39" spans="1:27" ht="13.5" x14ac:dyDescent="0.25">
      <c r="A39" s="19" t="s">
        <v>65</v>
      </c>
      <c r="B39" s="15" t="s">
        <v>32</v>
      </c>
      <c r="C39" s="20">
        <v>2332654</v>
      </c>
      <c r="D39" s="20"/>
      <c r="E39" s="21">
        <v>2000000</v>
      </c>
      <c r="F39" s="22">
        <v>2000000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499998</v>
      </c>
      <c r="Y39" s="22">
        <v>-499998</v>
      </c>
      <c r="Z39" s="23">
        <v>-100</v>
      </c>
      <c r="AA39" s="20">
        <v>2000000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6936204</v>
      </c>
      <c r="D41" s="20"/>
      <c r="E41" s="21">
        <v>7648000</v>
      </c>
      <c r="F41" s="22">
        <v>7648000</v>
      </c>
      <c r="G41" s="22">
        <v>524506</v>
      </c>
      <c r="H41" s="22">
        <v>524506</v>
      </c>
      <c r="I41" s="22">
        <v>524506</v>
      </c>
      <c r="J41" s="22">
        <v>1573518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1573518</v>
      </c>
      <c r="X41" s="22">
        <v>1911999</v>
      </c>
      <c r="Y41" s="22">
        <v>-338481</v>
      </c>
      <c r="Z41" s="23">
        <v>-17.702990430434326</v>
      </c>
      <c r="AA41" s="20">
        <v>7648000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384709</v>
      </c>
      <c r="D43" s="20"/>
      <c r="E43" s="21">
        <v>124998</v>
      </c>
      <c r="F43" s="22">
        <v>124998</v>
      </c>
      <c r="G43" s="22">
        <v>40787</v>
      </c>
      <c r="H43" s="22">
        <v>103978</v>
      </c>
      <c r="I43" s="22">
        <v>69169</v>
      </c>
      <c r="J43" s="22">
        <v>213934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213934</v>
      </c>
      <c r="X43" s="22">
        <v>31251</v>
      </c>
      <c r="Y43" s="22">
        <v>182683</v>
      </c>
      <c r="Z43" s="23">
        <v>584.56689385939649</v>
      </c>
      <c r="AA43" s="20">
        <v>124998</v>
      </c>
    </row>
    <row r="44" spans="1:27" ht="13.5" x14ac:dyDescent="0.25">
      <c r="A44" s="19" t="s">
        <v>69</v>
      </c>
      <c r="B44" s="15" t="s">
        <v>32</v>
      </c>
      <c r="C44" s="20">
        <v>1652237</v>
      </c>
      <c r="D44" s="20"/>
      <c r="E44" s="21">
        <v>559518</v>
      </c>
      <c r="F44" s="22">
        <v>559518</v>
      </c>
      <c r="G44" s="22">
        <v>14437</v>
      </c>
      <c r="H44" s="22">
        <v>11515</v>
      </c>
      <c r="I44" s="22">
        <v>13920</v>
      </c>
      <c r="J44" s="22">
        <v>39872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39872</v>
      </c>
      <c r="X44" s="22">
        <v>139875</v>
      </c>
      <c r="Y44" s="22">
        <v>-100003</v>
      </c>
      <c r="Z44" s="23">
        <v>-71.494548704200184</v>
      </c>
      <c r="AA44" s="20">
        <v>559518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29471122</v>
      </c>
      <c r="D47" s="29">
        <f t="shared" ref="D47:Y47" si="1">SUM(D34:D46)</f>
        <v>0</v>
      </c>
      <c r="E47" s="30">
        <f t="shared" si="1"/>
        <v>59353163</v>
      </c>
      <c r="F47" s="31">
        <f t="shared" si="1"/>
        <v>59353163</v>
      </c>
      <c r="G47" s="31">
        <f t="shared" si="1"/>
        <v>2228188</v>
      </c>
      <c r="H47" s="31">
        <f t="shared" si="1"/>
        <v>2094517</v>
      </c>
      <c r="I47" s="31">
        <f t="shared" si="1"/>
        <v>2241706</v>
      </c>
      <c r="J47" s="31">
        <f t="shared" si="1"/>
        <v>6564411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6564411</v>
      </c>
      <c r="X47" s="31">
        <f t="shared" si="1"/>
        <v>14838267</v>
      </c>
      <c r="Y47" s="31">
        <f t="shared" si="1"/>
        <v>-8273856</v>
      </c>
      <c r="Z47" s="32">
        <f>+IF(X47&lt;&gt;0,+(Y47/X47)*100,0)</f>
        <v>-55.760258256574033</v>
      </c>
      <c r="AA47" s="29">
        <f>SUM(AA34:AA46)</f>
        <v>59353163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18430252</v>
      </c>
      <c r="D48" s="39">
        <f t="shared" si="2"/>
        <v>0</v>
      </c>
      <c r="E48" s="40">
        <f t="shared" si="2"/>
        <v>-27353853</v>
      </c>
      <c r="F48" s="41">
        <f t="shared" si="2"/>
        <v>-27353853</v>
      </c>
      <c r="G48" s="41">
        <f t="shared" si="2"/>
        <v>521577</v>
      </c>
      <c r="H48" s="41">
        <f t="shared" si="2"/>
        <v>660278</v>
      </c>
      <c r="I48" s="41">
        <f t="shared" si="2"/>
        <v>529985</v>
      </c>
      <c r="J48" s="41">
        <f t="shared" si="2"/>
        <v>1711840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1711840</v>
      </c>
      <c r="X48" s="41">
        <f t="shared" si="2"/>
        <v>-6838443</v>
      </c>
      <c r="Y48" s="41">
        <f t="shared" si="2"/>
        <v>8550283</v>
      </c>
      <c r="Z48" s="42">
        <f>+IF(X48&lt;&gt;0,+(Y48/X48)*100,0)</f>
        <v>-125.03259879478415</v>
      </c>
      <c r="AA48" s="39">
        <f>+AA32-AA47</f>
        <v>-27353853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18430252</v>
      </c>
      <c r="D51" s="48">
        <f t="shared" si="3"/>
        <v>0</v>
      </c>
      <c r="E51" s="49">
        <f t="shared" si="3"/>
        <v>-27353853</v>
      </c>
      <c r="F51" s="50">
        <f t="shared" si="3"/>
        <v>-27353853</v>
      </c>
      <c r="G51" s="50">
        <f t="shared" si="3"/>
        <v>521577</v>
      </c>
      <c r="H51" s="50">
        <f t="shared" si="3"/>
        <v>660278</v>
      </c>
      <c r="I51" s="50">
        <f t="shared" si="3"/>
        <v>529985</v>
      </c>
      <c r="J51" s="50">
        <f t="shared" si="3"/>
        <v>1711840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1711840</v>
      </c>
      <c r="X51" s="50">
        <f t="shared" si="3"/>
        <v>-6838443</v>
      </c>
      <c r="Y51" s="50">
        <f t="shared" si="3"/>
        <v>8550283</v>
      </c>
      <c r="Z51" s="51">
        <f>+IF(X51&lt;&gt;0,+(Y51/X51)*100,0)</f>
        <v>-125.03259879478415</v>
      </c>
      <c r="AA51" s="48">
        <f>SUM(AA48:AA50)</f>
        <v>-27353853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18430252</v>
      </c>
      <c r="D53" s="54">
        <f>+D51-D52</f>
        <v>0</v>
      </c>
      <c r="E53" s="55">
        <f t="shared" si="4"/>
        <v>-27353853</v>
      </c>
      <c r="F53" s="56">
        <f t="shared" si="4"/>
        <v>-27353853</v>
      </c>
      <c r="G53" s="56">
        <f t="shared" si="4"/>
        <v>521577</v>
      </c>
      <c r="H53" s="56">
        <f t="shared" si="4"/>
        <v>660278</v>
      </c>
      <c r="I53" s="56">
        <f t="shared" si="4"/>
        <v>529985</v>
      </c>
      <c r="J53" s="56">
        <f t="shared" si="4"/>
        <v>1711840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1711840</v>
      </c>
      <c r="X53" s="56">
        <f t="shared" si="4"/>
        <v>-6838443</v>
      </c>
      <c r="Y53" s="56">
        <f t="shared" si="4"/>
        <v>8550283</v>
      </c>
      <c r="Z53" s="57">
        <f>+IF(X53&lt;&gt;0,+(Y53/X53)*100,0)</f>
        <v>-125.03259879478415</v>
      </c>
      <c r="AA53" s="54">
        <f>+AA51-AA52</f>
        <v>-27353853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18430252</v>
      </c>
      <c r="D56" s="48">
        <f>SUM(D53:D55)</f>
        <v>0</v>
      </c>
      <c r="E56" s="49">
        <f t="shared" si="5"/>
        <v>-27353853</v>
      </c>
      <c r="F56" s="50">
        <f t="shared" si="5"/>
        <v>-27353853</v>
      </c>
      <c r="G56" s="50">
        <f t="shared" si="5"/>
        <v>521577</v>
      </c>
      <c r="H56" s="50">
        <f t="shared" si="5"/>
        <v>660278</v>
      </c>
      <c r="I56" s="50">
        <f t="shared" si="5"/>
        <v>529985</v>
      </c>
      <c r="J56" s="50">
        <f t="shared" si="5"/>
        <v>1711840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1711840</v>
      </c>
      <c r="X56" s="50">
        <f t="shared" si="5"/>
        <v>-6838443</v>
      </c>
      <c r="Y56" s="50">
        <f t="shared" si="5"/>
        <v>8550283</v>
      </c>
      <c r="Z56" s="51">
        <f>+IF(X56&lt;&gt;0,+(Y56/X56)*100,0)</f>
        <v>-125.03259879478415</v>
      </c>
      <c r="AA56" s="48">
        <f>SUM(AA53:AA55)</f>
        <v>-27353853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18430252</v>
      </c>
      <c r="D59" s="65">
        <f>SUM(D56:D58)</f>
        <v>0</v>
      </c>
      <c r="E59" s="66">
        <f t="shared" si="6"/>
        <v>-27353853</v>
      </c>
      <c r="F59" s="67">
        <f t="shared" si="6"/>
        <v>-27353853</v>
      </c>
      <c r="G59" s="67">
        <f t="shared" si="6"/>
        <v>521577</v>
      </c>
      <c r="H59" s="67">
        <f t="shared" si="6"/>
        <v>660278</v>
      </c>
      <c r="I59" s="67">
        <f t="shared" si="6"/>
        <v>529985</v>
      </c>
      <c r="J59" s="67">
        <f t="shared" si="6"/>
        <v>1711840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1711840</v>
      </c>
      <c r="X59" s="67">
        <f t="shared" si="6"/>
        <v>-6838443</v>
      </c>
      <c r="Y59" s="67">
        <f t="shared" si="6"/>
        <v>8550283</v>
      </c>
      <c r="Z59" s="68">
        <f>+IF(X59&lt;&gt;0,+(Y59/X59)*100,0)</f>
        <v>-125.03259879478415</v>
      </c>
      <c r="AA59" s="65">
        <f>SUM(AA56:AA58)</f>
        <v>-27353853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11510246</v>
      </c>
      <c r="D9" s="20"/>
      <c r="E9" s="21">
        <v>14307711</v>
      </c>
      <c r="F9" s="22">
        <v>14307711</v>
      </c>
      <c r="G9" s="22">
        <v>1023199</v>
      </c>
      <c r="H9" s="22">
        <v>1072120</v>
      </c>
      <c r="I9" s="22">
        <v>1068729</v>
      </c>
      <c r="J9" s="22">
        <v>3164048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3164048</v>
      </c>
      <c r="X9" s="22">
        <v>3576924</v>
      </c>
      <c r="Y9" s="22">
        <v>-412876</v>
      </c>
      <c r="Z9" s="23">
        <v>-11.54276691369456</v>
      </c>
      <c r="AA9" s="20">
        <v>14307711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331411</v>
      </c>
      <c r="D13" s="20"/>
      <c r="E13" s="21">
        <v>241263</v>
      </c>
      <c r="F13" s="22">
        <v>241263</v>
      </c>
      <c r="G13" s="22">
        <v>49093</v>
      </c>
      <c r="H13" s="22">
        <v>49275</v>
      </c>
      <c r="I13" s="22">
        <v>45998</v>
      </c>
      <c r="J13" s="22">
        <v>144366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144366</v>
      </c>
      <c r="X13" s="22">
        <v>60315</v>
      </c>
      <c r="Y13" s="22">
        <v>84051</v>
      </c>
      <c r="Z13" s="23">
        <v>139.3533946779408</v>
      </c>
      <c r="AA13" s="20">
        <v>241263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107210252</v>
      </c>
      <c r="D25" s="20"/>
      <c r="E25" s="21">
        <v>112356361</v>
      </c>
      <c r="F25" s="22">
        <v>112356361</v>
      </c>
      <c r="G25" s="22">
        <v>46815198</v>
      </c>
      <c r="H25" s="22"/>
      <c r="I25" s="22"/>
      <c r="J25" s="22">
        <v>46815198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46815198</v>
      </c>
      <c r="X25" s="22">
        <v>28089090</v>
      </c>
      <c r="Y25" s="22">
        <v>18726108</v>
      </c>
      <c r="Z25" s="23">
        <v>66.666837551519109</v>
      </c>
      <c r="AA25" s="20">
        <v>112356361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119051909</v>
      </c>
      <c r="D32" s="29">
        <f t="shared" ref="D32:Y32" si="0">SUM(D6:D31)</f>
        <v>0</v>
      </c>
      <c r="E32" s="30">
        <f t="shared" si="0"/>
        <v>126905335</v>
      </c>
      <c r="F32" s="31">
        <f t="shared" si="0"/>
        <v>126905335</v>
      </c>
      <c r="G32" s="31">
        <f t="shared" si="0"/>
        <v>47887490</v>
      </c>
      <c r="H32" s="31">
        <f t="shared" si="0"/>
        <v>1121395</v>
      </c>
      <c r="I32" s="31">
        <f t="shared" si="0"/>
        <v>1114727</v>
      </c>
      <c r="J32" s="31">
        <f t="shared" si="0"/>
        <v>50123612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50123612</v>
      </c>
      <c r="X32" s="31">
        <f t="shared" si="0"/>
        <v>31726329</v>
      </c>
      <c r="Y32" s="31">
        <f t="shared" si="0"/>
        <v>18397283</v>
      </c>
      <c r="Z32" s="32">
        <f>+IF(X32&lt;&gt;0,+(Y32/X32)*100,0)</f>
        <v>57.987430565950447</v>
      </c>
      <c r="AA32" s="29">
        <f>SUM(AA6:AA31)</f>
        <v>126905335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120399184</v>
      </c>
      <c r="D34" s="20"/>
      <c r="E34" s="21">
        <v>95732413</v>
      </c>
      <c r="F34" s="22">
        <v>95732413</v>
      </c>
      <c r="G34" s="22">
        <v>9427715</v>
      </c>
      <c r="H34" s="22">
        <v>8857665</v>
      </c>
      <c r="I34" s="22">
        <v>9757016</v>
      </c>
      <c r="J34" s="22">
        <v>28042396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28042396</v>
      </c>
      <c r="X34" s="22">
        <v>23933142</v>
      </c>
      <c r="Y34" s="22">
        <v>4109254</v>
      </c>
      <c r="Z34" s="23">
        <v>17.169722220341985</v>
      </c>
      <c r="AA34" s="20">
        <v>95732413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3125021</v>
      </c>
      <c r="D37" s="20"/>
      <c r="E37" s="21">
        <v>2397922</v>
      </c>
      <c r="F37" s="22">
        <v>2397922</v>
      </c>
      <c r="G37" s="22"/>
      <c r="H37" s="22">
        <v>434000</v>
      </c>
      <c r="I37" s="22">
        <v>4719</v>
      </c>
      <c r="J37" s="22">
        <v>438719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438719</v>
      </c>
      <c r="X37" s="22">
        <v>599484</v>
      </c>
      <c r="Y37" s="22">
        <v>-160765</v>
      </c>
      <c r="Z37" s="23">
        <v>-26.817229484022924</v>
      </c>
      <c r="AA37" s="20">
        <v>2397922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243852</v>
      </c>
      <c r="D39" s="20"/>
      <c r="E39" s="21">
        <v>231516</v>
      </c>
      <c r="F39" s="22">
        <v>231516</v>
      </c>
      <c r="G39" s="22"/>
      <c r="H39" s="22">
        <v>38586</v>
      </c>
      <c r="I39" s="22">
        <v>19294</v>
      </c>
      <c r="J39" s="22">
        <v>57880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57880</v>
      </c>
      <c r="X39" s="22">
        <v>57888</v>
      </c>
      <c r="Y39" s="22">
        <v>-8</v>
      </c>
      <c r="Z39" s="23">
        <v>-1.3819789939192924E-2</v>
      </c>
      <c r="AA39" s="20">
        <v>231516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13175452</v>
      </c>
      <c r="D41" s="20"/>
      <c r="E41" s="21">
        <v>6322503</v>
      </c>
      <c r="F41" s="22">
        <v>6322503</v>
      </c>
      <c r="G41" s="22"/>
      <c r="H41" s="22">
        <v>426522</v>
      </c>
      <c r="I41" s="22">
        <v>571746</v>
      </c>
      <c r="J41" s="22">
        <v>998268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998268</v>
      </c>
      <c r="X41" s="22">
        <v>1580631</v>
      </c>
      <c r="Y41" s="22">
        <v>-582363</v>
      </c>
      <c r="Z41" s="23">
        <v>-36.84370355889515</v>
      </c>
      <c r="AA41" s="20">
        <v>6322503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3159718</v>
      </c>
      <c r="D44" s="20"/>
      <c r="E44" s="21">
        <v>7624498</v>
      </c>
      <c r="F44" s="22">
        <v>7624498</v>
      </c>
      <c r="G44" s="22">
        <v>159447</v>
      </c>
      <c r="H44" s="22">
        <v>304004</v>
      </c>
      <c r="I44" s="22">
        <v>107800</v>
      </c>
      <c r="J44" s="22">
        <v>571251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571251</v>
      </c>
      <c r="X44" s="22">
        <v>1906146</v>
      </c>
      <c r="Y44" s="22">
        <v>-1334895</v>
      </c>
      <c r="Z44" s="23">
        <v>-70.031099401619812</v>
      </c>
      <c r="AA44" s="20">
        <v>7624498</v>
      </c>
    </row>
    <row r="45" spans="1:27" ht="13.5" x14ac:dyDescent="0.25">
      <c r="A45" s="19" t="s">
        <v>70</v>
      </c>
      <c r="B45" s="15" t="s">
        <v>32</v>
      </c>
      <c r="C45" s="20">
        <v>107253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140210480</v>
      </c>
      <c r="D47" s="29">
        <f t="shared" ref="D47:Y47" si="1">SUM(D34:D46)</f>
        <v>0</v>
      </c>
      <c r="E47" s="30">
        <f t="shared" si="1"/>
        <v>112308852</v>
      </c>
      <c r="F47" s="31">
        <f t="shared" si="1"/>
        <v>112308852</v>
      </c>
      <c r="G47" s="31">
        <f t="shared" si="1"/>
        <v>9587162</v>
      </c>
      <c r="H47" s="31">
        <f t="shared" si="1"/>
        <v>10060777</v>
      </c>
      <c r="I47" s="31">
        <f t="shared" si="1"/>
        <v>10460575</v>
      </c>
      <c r="J47" s="31">
        <f t="shared" si="1"/>
        <v>30108514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30108514</v>
      </c>
      <c r="X47" s="31">
        <f t="shared" si="1"/>
        <v>28077291</v>
      </c>
      <c r="Y47" s="31">
        <f t="shared" si="1"/>
        <v>2031223</v>
      </c>
      <c r="Z47" s="32">
        <f>+IF(X47&lt;&gt;0,+(Y47/X47)*100,0)</f>
        <v>7.2343980763671256</v>
      </c>
      <c r="AA47" s="29">
        <f>SUM(AA34:AA46)</f>
        <v>112308852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-21158571</v>
      </c>
      <c r="D48" s="39">
        <f t="shared" si="2"/>
        <v>0</v>
      </c>
      <c r="E48" s="40">
        <f t="shared" si="2"/>
        <v>14596483</v>
      </c>
      <c r="F48" s="41">
        <f t="shared" si="2"/>
        <v>14596483</v>
      </c>
      <c r="G48" s="41">
        <f t="shared" si="2"/>
        <v>38300328</v>
      </c>
      <c r="H48" s="41">
        <f t="shared" si="2"/>
        <v>-8939382</v>
      </c>
      <c r="I48" s="41">
        <f t="shared" si="2"/>
        <v>-9345848</v>
      </c>
      <c r="J48" s="41">
        <f t="shared" si="2"/>
        <v>20015098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20015098</v>
      </c>
      <c r="X48" s="41">
        <f t="shared" si="2"/>
        <v>3649038</v>
      </c>
      <c r="Y48" s="41">
        <f t="shared" si="2"/>
        <v>16366060</v>
      </c>
      <c r="Z48" s="42">
        <f>+IF(X48&lt;&gt;0,+(Y48/X48)*100,0)</f>
        <v>448.50341377645282</v>
      </c>
      <c r="AA48" s="39">
        <f>+AA32-AA47</f>
        <v>14596483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-21158571</v>
      </c>
      <c r="D51" s="48">
        <f t="shared" si="3"/>
        <v>0</v>
      </c>
      <c r="E51" s="49">
        <f t="shared" si="3"/>
        <v>14596483</v>
      </c>
      <c r="F51" s="50">
        <f t="shared" si="3"/>
        <v>14596483</v>
      </c>
      <c r="G51" s="50">
        <f t="shared" si="3"/>
        <v>38300328</v>
      </c>
      <c r="H51" s="50">
        <f t="shared" si="3"/>
        <v>-8939382</v>
      </c>
      <c r="I51" s="50">
        <f t="shared" si="3"/>
        <v>-9345848</v>
      </c>
      <c r="J51" s="50">
        <f t="shared" si="3"/>
        <v>20015098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20015098</v>
      </c>
      <c r="X51" s="50">
        <f t="shared" si="3"/>
        <v>3649038</v>
      </c>
      <c r="Y51" s="50">
        <f t="shared" si="3"/>
        <v>16366060</v>
      </c>
      <c r="Z51" s="51">
        <f>+IF(X51&lt;&gt;0,+(Y51/X51)*100,0)</f>
        <v>448.50341377645282</v>
      </c>
      <c r="AA51" s="48">
        <f>SUM(AA48:AA50)</f>
        <v>14596483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-21158571</v>
      </c>
      <c r="D53" s="54">
        <f>+D51-D52</f>
        <v>0</v>
      </c>
      <c r="E53" s="55">
        <f t="shared" si="4"/>
        <v>14596483</v>
      </c>
      <c r="F53" s="56">
        <f t="shared" si="4"/>
        <v>14596483</v>
      </c>
      <c r="G53" s="56">
        <f t="shared" si="4"/>
        <v>38300328</v>
      </c>
      <c r="H53" s="56">
        <f t="shared" si="4"/>
        <v>-8939382</v>
      </c>
      <c r="I53" s="56">
        <f t="shared" si="4"/>
        <v>-9345848</v>
      </c>
      <c r="J53" s="56">
        <f t="shared" si="4"/>
        <v>20015098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20015098</v>
      </c>
      <c r="X53" s="56">
        <f t="shared" si="4"/>
        <v>3649038</v>
      </c>
      <c r="Y53" s="56">
        <f t="shared" si="4"/>
        <v>16366060</v>
      </c>
      <c r="Z53" s="57">
        <f>+IF(X53&lt;&gt;0,+(Y53/X53)*100,0)</f>
        <v>448.50341377645282</v>
      </c>
      <c r="AA53" s="54">
        <f>+AA51-AA52</f>
        <v>14596483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-21158571</v>
      </c>
      <c r="D56" s="48">
        <f>SUM(D53:D55)</f>
        <v>0</v>
      </c>
      <c r="E56" s="49">
        <f t="shared" si="5"/>
        <v>14596483</v>
      </c>
      <c r="F56" s="50">
        <f t="shared" si="5"/>
        <v>14596483</v>
      </c>
      <c r="G56" s="50">
        <f t="shared" si="5"/>
        <v>38300328</v>
      </c>
      <c r="H56" s="50">
        <f t="shared" si="5"/>
        <v>-8939382</v>
      </c>
      <c r="I56" s="50">
        <f t="shared" si="5"/>
        <v>-9345848</v>
      </c>
      <c r="J56" s="50">
        <f t="shared" si="5"/>
        <v>20015098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20015098</v>
      </c>
      <c r="X56" s="50">
        <f t="shared" si="5"/>
        <v>3649038</v>
      </c>
      <c r="Y56" s="50">
        <f t="shared" si="5"/>
        <v>16366060</v>
      </c>
      <c r="Z56" s="51">
        <f>+IF(X56&lt;&gt;0,+(Y56/X56)*100,0)</f>
        <v>448.50341377645282</v>
      </c>
      <c r="AA56" s="48">
        <f>SUM(AA53:AA55)</f>
        <v>14596483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-21158571</v>
      </c>
      <c r="D59" s="65">
        <f>SUM(D56:D58)</f>
        <v>0</v>
      </c>
      <c r="E59" s="66">
        <f t="shared" si="6"/>
        <v>14596483</v>
      </c>
      <c r="F59" s="67">
        <f t="shared" si="6"/>
        <v>14596483</v>
      </c>
      <c r="G59" s="67">
        <f t="shared" si="6"/>
        <v>38300328</v>
      </c>
      <c r="H59" s="67">
        <f t="shared" si="6"/>
        <v>-8939382</v>
      </c>
      <c r="I59" s="67">
        <f t="shared" si="6"/>
        <v>-9345848</v>
      </c>
      <c r="J59" s="67">
        <f t="shared" si="6"/>
        <v>20015098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20015098</v>
      </c>
      <c r="X59" s="67">
        <f t="shared" si="6"/>
        <v>3649038</v>
      </c>
      <c r="Y59" s="67">
        <f t="shared" si="6"/>
        <v>16366060</v>
      </c>
      <c r="Z59" s="68">
        <f>+IF(X59&lt;&gt;0,+(Y59/X59)*100,0)</f>
        <v>448.50341377645282</v>
      </c>
      <c r="AA59" s="65">
        <f>SUM(AA56:AA58)</f>
        <v>14596483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9479139</v>
      </c>
      <c r="D9" s="20"/>
      <c r="E9" s="21">
        <v>10633466</v>
      </c>
      <c r="F9" s="22">
        <v>10633466</v>
      </c>
      <c r="G9" s="22">
        <v>831501</v>
      </c>
      <c r="H9" s="22">
        <v>832537</v>
      </c>
      <c r="I9" s="22">
        <v>832979</v>
      </c>
      <c r="J9" s="22">
        <v>2497017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2497017</v>
      </c>
      <c r="X9" s="22">
        <v>2658366</v>
      </c>
      <c r="Y9" s="22">
        <v>-161349</v>
      </c>
      <c r="Z9" s="23">
        <v>-6.0694802747251506</v>
      </c>
      <c r="AA9" s="20">
        <v>10633466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3243000</v>
      </c>
      <c r="D25" s="20"/>
      <c r="E25" s="21">
        <v>3149000</v>
      </c>
      <c r="F25" s="22">
        <v>3149000</v>
      </c>
      <c r="G25" s="22"/>
      <c r="H25" s="22">
        <v>2448600</v>
      </c>
      <c r="I25" s="22"/>
      <c r="J25" s="22">
        <v>2448600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2448600</v>
      </c>
      <c r="X25" s="22">
        <v>787251</v>
      </c>
      <c r="Y25" s="22">
        <v>1661349</v>
      </c>
      <c r="Z25" s="23">
        <v>211.03167858789638</v>
      </c>
      <c r="AA25" s="20">
        <v>3149000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12722139</v>
      </c>
      <c r="D32" s="29">
        <f t="shared" ref="D32:Y32" si="0">SUM(D6:D31)</f>
        <v>0</v>
      </c>
      <c r="E32" s="30">
        <f t="shared" si="0"/>
        <v>13782466</v>
      </c>
      <c r="F32" s="31">
        <f t="shared" si="0"/>
        <v>13782466</v>
      </c>
      <c r="G32" s="31">
        <f t="shared" si="0"/>
        <v>831501</v>
      </c>
      <c r="H32" s="31">
        <f t="shared" si="0"/>
        <v>3281137</v>
      </c>
      <c r="I32" s="31">
        <f t="shared" si="0"/>
        <v>832979</v>
      </c>
      <c r="J32" s="31">
        <f t="shared" si="0"/>
        <v>4945617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4945617</v>
      </c>
      <c r="X32" s="31">
        <f t="shared" si="0"/>
        <v>3445617</v>
      </c>
      <c r="Y32" s="31">
        <f t="shared" si="0"/>
        <v>1500000</v>
      </c>
      <c r="Z32" s="32">
        <f>+IF(X32&lt;&gt;0,+(Y32/X32)*100,0)</f>
        <v>43.533567427836587</v>
      </c>
      <c r="AA32" s="29">
        <f>SUM(AA6:AA31)</f>
        <v>13782466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38949561</v>
      </c>
      <c r="D34" s="20"/>
      <c r="E34" s="21">
        <v>43605030</v>
      </c>
      <c r="F34" s="22">
        <v>43605030</v>
      </c>
      <c r="G34" s="22"/>
      <c r="H34" s="22"/>
      <c r="I34" s="22">
        <v>1954239</v>
      </c>
      <c r="J34" s="22">
        <v>1954239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1954239</v>
      </c>
      <c r="X34" s="22">
        <v>10901259</v>
      </c>
      <c r="Y34" s="22">
        <v>-8947020</v>
      </c>
      <c r="Z34" s="23">
        <v>-82.073272454126638</v>
      </c>
      <c r="AA34" s="20">
        <v>43605030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6436415</v>
      </c>
      <c r="D37" s="20"/>
      <c r="E37" s="21">
        <v>-3970000</v>
      </c>
      <c r="F37" s="22">
        <v>-3970000</v>
      </c>
      <c r="G37" s="22">
        <v>1250</v>
      </c>
      <c r="H37" s="22">
        <v>21250</v>
      </c>
      <c r="I37" s="22">
        <v>702500</v>
      </c>
      <c r="J37" s="22">
        <v>725000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725000</v>
      </c>
      <c r="X37" s="22">
        <v>-992502</v>
      </c>
      <c r="Y37" s="22">
        <v>1717502</v>
      </c>
      <c r="Z37" s="23">
        <v>-173.04771174264636</v>
      </c>
      <c r="AA37" s="20">
        <v>-3970000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135099437</v>
      </c>
      <c r="F38" s="22">
        <v>135099437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33774858</v>
      </c>
      <c r="Y38" s="22">
        <v>-33774858</v>
      </c>
      <c r="Z38" s="23">
        <v>-100</v>
      </c>
      <c r="AA38" s="20">
        <v>135099437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318883</v>
      </c>
      <c r="D41" s="20"/>
      <c r="E41" s="21">
        <v>120000</v>
      </c>
      <c r="F41" s="22">
        <v>120000</v>
      </c>
      <c r="G41" s="22">
        <v>11500</v>
      </c>
      <c r="H41" s="22"/>
      <c r="I41" s="22">
        <v>12800</v>
      </c>
      <c r="J41" s="22">
        <v>24300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24300</v>
      </c>
      <c r="X41" s="22">
        <v>30000</v>
      </c>
      <c r="Y41" s="22">
        <v>-5700</v>
      </c>
      <c r="Z41" s="23">
        <v>-19</v>
      </c>
      <c r="AA41" s="20">
        <v>120000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1097151</v>
      </c>
      <c r="D44" s="20"/>
      <c r="E44" s="21">
        <v>2130703</v>
      </c>
      <c r="F44" s="22">
        <v>2130703</v>
      </c>
      <c r="G44" s="22"/>
      <c r="H44" s="22">
        <v>2750</v>
      </c>
      <c r="I44" s="22">
        <v>18684</v>
      </c>
      <c r="J44" s="22">
        <v>21434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21434</v>
      </c>
      <c r="X44" s="22">
        <v>532677</v>
      </c>
      <c r="Y44" s="22">
        <v>-511243</v>
      </c>
      <c r="Z44" s="23">
        <v>-95.976173178117321</v>
      </c>
      <c r="AA44" s="20">
        <v>2130703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46802010</v>
      </c>
      <c r="D47" s="29">
        <f t="shared" ref="D47:Y47" si="1">SUM(D34:D46)</f>
        <v>0</v>
      </c>
      <c r="E47" s="30">
        <f t="shared" si="1"/>
        <v>176985170</v>
      </c>
      <c r="F47" s="31">
        <f t="shared" si="1"/>
        <v>176985170</v>
      </c>
      <c r="G47" s="31">
        <f t="shared" si="1"/>
        <v>12750</v>
      </c>
      <c r="H47" s="31">
        <f t="shared" si="1"/>
        <v>24000</v>
      </c>
      <c r="I47" s="31">
        <f t="shared" si="1"/>
        <v>2688223</v>
      </c>
      <c r="J47" s="31">
        <f t="shared" si="1"/>
        <v>2724973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2724973</v>
      </c>
      <c r="X47" s="31">
        <f t="shared" si="1"/>
        <v>44246292</v>
      </c>
      <c r="Y47" s="31">
        <f t="shared" si="1"/>
        <v>-41521319</v>
      </c>
      <c r="Z47" s="32">
        <f>+IF(X47&lt;&gt;0,+(Y47/X47)*100,0)</f>
        <v>-93.841352852799503</v>
      </c>
      <c r="AA47" s="29">
        <f>SUM(AA34:AA46)</f>
        <v>176985170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-34079871</v>
      </c>
      <c r="D48" s="39">
        <f t="shared" si="2"/>
        <v>0</v>
      </c>
      <c r="E48" s="40">
        <f t="shared" si="2"/>
        <v>-163202704</v>
      </c>
      <c r="F48" s="41">
        <f t="shared" si="2"/>
        <v>-163202704</v>
      </c>
      <c r="G48" s="41">
        <f t="shared" si="2"/>
        <v>818751</v>
      </c>
      <c r="H48" s="41">
        <f t="shared" si="2"/>
        <v>3257137</v>
      </c>
      <c r="I48" s="41">
        <f t="shared" si="2"/>
        <v>-1855244</v>
      </c>
      <c r="J48" s="41">
        <f t="shared" si="2"/>
        <v>2220644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2220644</v>
      </c>
      <c r="X48" s="41">
        <f t="shared" si="2"/>
        <v>-40800675</v>
      </c>
      <c r="Y48" s="41">
        <f t="shared" si="2"/>
        <v>43021319</v>
      </c>
      <c r="Z48" s="42">
        <f>+IF(X48&lt;&gt;0,+(Y48/X48)*100,0)</f>
        <v>-105.44266485787305</v>
      </c>
      <c r="AA48" s="39">
        <f>+AA32-AA47</f>
        <v>-163202704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-34079871</v>
      </c>
      <c r="D51" s="48">
        <f t="shared" si="3"/>
        <v>0</v>
      </c>
      <c r="E51" s="49">
        <f t="shared" si="3"/>
        <v>-163202704</v>
      </c>
      <c r="F51" s="50">
        <f t="shared" si="3"/>
        <v>-163202704</v>
      </c>
      <c r="G51" s="50">
        <f t="shared" si="3"/>
        <v>818751</v>
      </c>
      <c r="H51" s="50">
        <f t="shared" si="3"/>
        <v>3257137</v>
      </c>
      <c r="I51" s="50">
        <f t="shared" si="3"/>
        <v>-1855244</v>
      </c>
      <c r="J51" s="50">
        <f t="shared" si="3"/>
        <v>2220644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2220644</v>
      </c>
      <c r="X51" s="50">
        <f t="shared" si="3"/>
        <v>-40800675</v>
      </c>
      <c r="Y51" s="50">
        <f t="shared" si="3"/>
        <v>43021319</v>
      </c>
      <c r="Z51" s="51">
        <f>+IF(X51&lt;&gt;0,+(Y51/X51)*100,0)</f>
        <v>-105.44266485787305</v>
      </c>
      <c r="AA51" s="48">
        <f>SUM(AA48:AA50)</f>
        <v>-163202704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-34079871</v>
      </c>
      <c r="D53" s="54">
        <f>+D51-D52</f>
        <v>0</v>
      </c>
      <c r="E53" s="55">
        <f t="shared" si="4"/>
        <v>-163202704</v>
      </c>
      <c r="F53" s="56">
        <f t="shared" si="4"/>
        <v>-163202704</v>
      </c>
      <c r="G53" s="56">
        <f t="shared" si="4"/>
        <v>818751</v>
      </c>
      <c r="H53" s="56">
        <f t="shared" si="4"/>
        <v>3257137</v>
      </c>
      <c r="I53" s="56">
        <f t="shared" si="4"/>
        <v>-1855244</v>
      </c>
      <c r="J53" s="56">
        <f t="shared" si="4"/>
        <v>2220644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2220644</v>
      </c>
      <c r="X53" s="56">
        <f t="shared" si="4"/>
        <v>-40800675</v>
      </c>
      <c r="Y53" s="56">
        <f t="shared" si="4"/>
        <v>43021319</v>
      </c>
      <c r="Z53" s="57">
        <f>+IF(X53&lt;&gt;0,+(Y53/X53)*100,0)</f>
        <v>-105.44266485787305</v>
      </c>
      <c r="AA53" s="54">
        <f>+AA51-AA52</f>
        <v>-163202704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-34079871</v>
      </c>
      <c r="D56" s="48">
        <f>SUM(D53:D55)</f>
        <v>0</v>
      </c>
      <c r="E56" s="49">
        <f t="shared" si="5"/>
        <v>-163202704</v>
      </c>
      <c r="F56" s="50">
        <f t="shared" si="5"/>
        <v>-163202704</v>
      </c>
      <c r="G56" s="50">
        <f t="shared" si="5"/>
        <v>818751</v>
      </c>
      <c r="H56" s="50">
        <f t="shared" si="5"/>
        <v>3257137</v>
      </c>
      <c r="I56" s="50">
        <f t="shared" si="5"/>
        <v>-1855244</v>
      </c>
      <c r="J56" s="50">
        <f t="shared" si="5"/>
        <v>2220644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2220644</v>
      </c>
      <c r="X56" s="50">
        <f t="shared" si="5"/>
        <v>-40800675</v>
      </c>
      <c r="Y56" s="50">
        <f t="shared" si="5"/>
        <v>43021319</v>
      </c>
      <c r="Z56" s="51">
        <f>+IF(X56&lt;&gt;0,+(Y56/X56)*100,0)</f>
        <v>-105.44266485787305</v>
      </c>
      <c r="AA56" s="48">
        <f>SUM(AA53:AA55)</f>
        <v>-163202704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-34079871</v>
      </c>
      <c r="D59" s="65">
        <f>SUM(D56:D58)</f>
        <v>0</v>
      </c>
      <c r="E59" s="66">
        <f t="shared" si="6"/>
        <v>-163202704</v>
      </c>
      <c r="F59" s="67">
        <f t="shared" si="6"/>
        <v>-163202704</v>
      </c>
      <c r="G59" s="67">
        <f t="shared" si="6"/>
        <v>818751</v>
      </c>
      <c r="H59" s="67">
        <f t="shared" si="6"/>
        <v>3257137</v>
      </c>
      <c r="I59" s="67">
        <f t="shared" si="6"/>
        <v>-1855244</v>
      </c>
      <c r="J59" s="67">
        <f t="shared" si="6"/>
        <v>2220644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2220644</v>
      </c>
      <c r="X59" s="67">
        <f t="shared" si="6"/>
        <v>-40800675</v>
      </c>
      <c r="Y59" s="67">
        <f t="shared" si="6"/>
        <v>43021319</v>
      </c>
      <c r="Z59" s="68">
        <f>+IF(X59&lt;&gt;0,+(Y59/X59)*100,0)</f>
        <v>-105.44266485787305</v>
      </c>
      <c r="AA59" s="65">
        <f>SUM(AA56:AA58)</f>
        <v>-163202704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156198836</v>
      </c>
      <c r="D9" s="20"/>
      <c r="E9" s="21">
        <v>165953711</v>
      </c>
      <c r="F9" s="22">
        <v>165953711</v>
      </c>
      <c r="G9" s="22">
        <v>13799250</v>
      </c>
      <c r="H9" s="22">
        <v>13870217</v>
      </c>
      <c r="I9" s="22">
        <v>13844328</v>
      </c>
      <c r="J9" s="22">
        <v>41513795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41513795</v>
      </c>
      <c r="X9" s="22">
        <v>41488407</v>
      </c>
      <c r="Y9" s="22">
        <v>25388</v>
      </c>
      <c r="Z9" s="23">
        <v>6.1192997841541613E-2</v>
      </c>
      <c r="AA9" s="20">
        <v>165953711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11254573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174689092</v>
      </c>
      <c r="D25" s="20"/>
      <c r="E25" s="21">
        <v>183074168</v>
      </c>
      <c r="F25" s="22">
        <v>183074168</v>
      </c>
      <c r="G25" s="22"/>
      <c r="H25" s="22">
        <v>183074168</v>
      </c>
      <c r="I25" s="22"/>
      <c r="J25" s="22">
        <v>183074168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183074168</v>
      </c>
      <c r="X25" s="22">
        <v>45768540</v>
      </c>
      <c r="Y25" s="22">
        <v>137305628</v>
      </c>
      <c r="Z25" s="23">
        <v>300.0000174792554</v>
      </c>
      <c r="AA25" s="20">
        <v>183074168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342142501</v>
      </c>
      <c r="D32" s="29">
        <f t="shared" ref="D32:Y32" si="0">SUM(D6:D31)</f>
        <v>0</v>
      </c>
      <c r="E32" s="30">
        <f t="shared" si="0"/>
        <v>349027879</v>
      </c>
      <c r="F32" s="31">
        <f t="shared" si="0"/>
        <v>349027879</v>
      </c>
      <c r="G32" s="31">
        <f t="shared" si="0"/>
        <v>13799250</v>
      </c>
      <c r="H32" s="31">
        <f t="shared" si="0"/>
        <v>196944385</v>
      </c>
      <c r="I32" s="31">
        <f t="shared" si="0"/>
        <v>13844328</v>
      </c>
      <c r="J32" s="31">
        <f t="shared" si="0"/>
        <v>224587963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224587963</v>
      </c>
      <c r="X32" s="31">
        <f t="shared" si="0"/>
        <v>87256947</v>
      </c>
      <c r="Y32" s="31">
        <f t="shared" si="0"/>
        <v>137331016</v>
      </c>
      <c r="Z32" s="32">
        <f>+IF(X32&lt;&gt;0,+(Y32/X32)*100,0)</f>
        <v>157.38691384652731</v>
      </c>
      <c r="AA32" s="29">
        <f>SUM(AA6:AA31)</f>
        <v>349027879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177406410</v>
      </c>
      <c r="D34" s="20"/>
      <c r="E34" s="21">
        <v>183771616</v>
      </c>
      <c r="F34" s="22">
        <v>183771616</v>
      </c>
      <c r="G34" s="22">
        <v>15717247</v>
      </c>
      <c r="H34" s="22">
        <v>13798177</v>
      </c>
      <c r="I34" s="22">
        <v>15151305</v>
      </c>
      <c r="J34" s="22">
        <v>44666729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44666729</v>
      </c>
      <c r="X34" s="22">
        <v>45942951</v>
      </c>
      <c r="Y34" s="22">
        <v>-1276222</v>
      </c>
      <c r="Z34" s="23">
        <v>-2.7778407181550007</v>
      </c>
      <c r="AA34" s="20">
        <v>183771616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5022034</v>
      </c>
      <c r="D37" s="20"/>
      <c r="E37" s="21">
        <v>5988165</v>
      </c>
      <c r="F37" s="22">
        <v>5988165</v>
      </c>
      <c r="G37" s="22">
        <v>365877</v>
      </c>
      <c r="H37" s="22">
        <v>609670</v>
      </c>
      <c r="I37" s="22">
        <v>759211</v>
      </c>
      <c r="J37" s="22">
        <v>1734758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1734758</v>
      </c>
      <c r="X37" s="22">
        <v>1497042</v>
      </c>
      <c r="Y37" s="22">
        <v>237716</v>
      </c>
      <c r="Z37" s="23">
        <v>15.87904681364985</v>
      </c>
      <c r="AA37" s="20">
        <v>5988165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13078414</v>
      </c>
      <c r="D39" s="20"/>
      <c r="E39" s="21">
        <v>12644497</v>
      </c>
      <c r="F39" s="22">
        <v>12644497</v>
      </c>
      <c r="G39" s="22"/>
      <c r="H39" s="22">
        <v>2066095</v>
      </c>
      <c r="I39" s="22">
        <v>1033047</v>
      </c>
      <c r="J39" s="22">
        <v>3099142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3099142</v>
      </c>
      <c r="X39" s="22">
        <v>3161127</v>
      </c>
      <c r="Y39" s="22">
        <v>-61985</v>
      </c>
      <c r="Z39" s="23">
        <v>-1.9608513039811433</v>
      </c>
      <c r="AA39" s="20">
        <v>12644497</v>
      </c>
    </row>
    <row r="40" spans="1:27" ht="13.5" x14ac:dyDescent="0.25">
      <c r="A40" s="19" t="s">
        <v>40</v>
      </c>
      <c r="B40" s="15" t="s">
        <v>32</v>
      </c>
      <c r="C40" s="20">
        <v>14245140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101074262</v>
      </c>
      <c r="D41" s="20"/>
      <c r="E41" s="21">
        <v>46910083</v>
      </c>
      <c r="F41" s="22">
        <v>46910083</v>
      </c>
      <c r="G41" s="22"/>
      <c r="H41" s="22">
        <v>1400164</v>
      </c>
      <c r="I41" s="22">
        <v>2246665</v>
      </c>
      <c r="J41" s="22">
        <v>3646829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3646829</v>
      </c>
      <c r="X41" s="22">
        <v>11727531</v>
      </c>
      <c r="Y41" s="22">
        <v>-8080702</v>
      </c>
      <c r="Z41" s="23">
        <v>-68.903693369047573</v>
      </c>
      <c r="AA41" s="20">
        <v>46910083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25211974</v>
      </c>
      <c r="D43" s="20"/>
      <c r="E43" s="21">
        <v>3760639</v>
      </c>
      <c r="F43" s="22">
        <v>3760639</v>
      </c>
      <c r="G43" s="22">
        <v>84194</v>
      </c>
      <c r="H43" s="22">
        <v>2262</v>
      </c>
      <c r="I43" s="22">
        <v>3348</v>
      </c>
      <c r="J43" s="22">
        <v>89804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89804</v>
      </c>
      <c r="X43" s="22">
        <v>940161</v>
      </c>
      <c r="Y43" s="22">
        <v>-850357</v>
      </c>
      <c r="Z43" s="23">
        <v>-90.448019009510077</v>
      </c>
      <c r="AA43" s="20">
        <v>3760639</v>
      </c>
    </row>
    <row r="44" spans="1:27" ht="13.5" x14ac:dyDescent="0.25">
      <c r="A44" s="19" t="s">
        <v>69</v>
      </c>
      <c r="B44" s="15" t="s">
        <v>32</v>
      </c>
      <c r="C44" s="20">
        <v>11063309</v>
      </c>
      <c r="D44" s="20"/>
      <c r="E44" s="21">
        <v>3252096</v>
      </c>
      <c r="F44" s="22">
        <v>3252096</v>
      </c>
      <c r="G44" s="22"/>
      <c r="H44" s="22">
        <v>8303</v>
      </c>
      <c r="I44" s="22"/>
      <c r="J44" s="22">
        <v>8303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8303</v>
      </c>
      <c r="X44" s="22">
        <v>813033</v>
      </c>
      <c r="Y44" s="22">
        <v>-804730</v>
      </c>
      <c r="Z44" s="23">
        <v>-98.978762239663084</v>
      </c>
      <c r="AA44" s="20">
        <v>3252096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347101543</v>
      </c>
      <c r="D47" s="29">
        <f t="shared" ref="D47:Y47" si="1">SUM(D34:D46)</f>
        <v>0</v>
      </c>
      <c r="E47" s="30">
        <f t="shared" si="1"/>
        <v>256327096</v>
      </c>
      <c r="F47" s="31">
        <f t="shared" si="1"/>
        <v>256327096</v>
      </c>
      <c r="G47" s="31">
        <f t="shared" si="1"/>
        <v>16167318</v>
      </c>
      <c r="H47" s="31">
        <f t="shared" si="1"/>
        <v>17884671</v>
      </c>
      <c r="I47" s="31">
        <f t="shared" si="1"/>
        <v>19193576</v>
      </c>
      <c r="J47" s="31">
        <f t="shared" si="1"/>
        <v>53245565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53245565</v>
      </c>
      <c r="X47" s="31">
        <f t="shared" si="1"/>
        <v>64081845</v>
      </c>
      <c r="Y47" s="31">
        <f t="shared" si="1"/>
        <v>-10836280</v>
      </c>
      <c r="Z47" s="32">
        <f>+IF(X47&lt;&gt;0,+(Y47/X47)*100,0)</f>
        <v>-16.910062436560619</v>
      </c>
      <c r="AA47" s="29">
        <f>SUM(AA34:AA46)</f>
        <v>256327096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-4959042</v>
      </c>
      <c r="D48" s="39">
        <f t="shared" si="2"/>
        <v>0</v>
      </c>
      <c r="E48" s="40">
        <f t="shared" si="2"/>
        <v>92700783</v>
      </c>
      <c r="F48" s="41">
        <f t="shared" si="2"/>
        <v>92700783</v>
      </c>
      <c r="G48" s="41">
        <f t="shared" si="2"/>
        <v>-2368068</v>
      </c>
      <c r="H48" s="41">
        <f t="shared" si="2"/>
        <v>179059714</v>
      </c>
      <c r="I48" s="41">
        <f t="shared" si="2"/>
        <v>-5349248</v>
      </c>
      <c r="J48" s="41">
        <f t="shared" si="2"/>
        <v>171342398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171342398</v>
      </c>
      <c r="X48" s="41">
        <f t="shared" si="2"/>
        <v>23175102</v>
      </c>
      <c r="Y48" s="41">
        <f t="shared" si="2"/>
        <v>148167296</v>
      </c>
      <c r="Z48" s="42">
        <f>+IF(X48&lt;&gt;0,+(Y48/X48)*100,0)</f>
        <v>639.33826914763961</v>
      </c>
      <c r="AA48" s="39">
        <f>+AA32-AA47</f>
        <v>92700783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-4959042</v>
      </c>
      <c r="D51" s="48">
        <f t="shared" si="3"/>
        <v>0</v>
      </c>
      <c r="E51" s="49">
        <f t="shared" si="3"/>
        <v>92700783</v>
      </c>
      <c r="F51" s="50">
        <f t="shared" si="3"/>
        <v>92700783</v>
      </c>
      <c r="G51" s="50">
        <f t="shared" si="3"/>
        <v>-2368068</v>
      </c>
      <c r="H51" s="50">
        <f t="shared" si="3"/>
        <v>179059714</v>
      </c>
      <c r="I51" s="50">
        <f t="shared" si="3"/>
        <v>-5349248</v>
      </c>
      <c r="J51" s="50">
        <f t="shared" si="3"/>
        <v>171342398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171342398</v>
      </c>
      <c r="X51" s="50">
        <f t="shared" si="3"/>
        <v>23175102</v>
      </c>
      <c r="Y51" s="50">
        <f t="shared" si="3"/>
        <v>148167296</v>
      </c>
      <c r="Z51" s="51">
        <f>+IF(X51&lt;&gt;0,+(Y51/X51)*100,0)</f>
        <v>639.33826914763961</v>
      </c>
      <c r="AA51" s="48">
        <f>SUM(AA48:AA50)</f>
        <v>92700783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-4959042</v>
      </c>
      <c r="D53" s="54">
        <f>+D51-D52</f>
        <v>0</v>
      </c>
      <c r="E53" s="55">
        <f t="shared" si="4"/>
        <v>92700783</v>
      </c>
      <c r="F53" s="56">
        <f t="shared" si="4"/>
        <v>92700783</v>
      </c>
      <c r="G53" s="56">
        <f t="shared" si="4"/>
        <v>-2368068</v>
      </c>
      <c r="H53" s="56">
        <f t="shared" si="4"/>
        <v>179059714</v>
      </c>
      <c r="I53" s="56">
        <f t="shared" si="4"/>
        <v>-5349248</v>
      </c>
      <c r="J53" s="56">
        <f t="shared" si="4"/>
        <v>171342398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171342398</v>
      </c>
      <c r="X53" s="56">
        <f t="shared" si="4"/>
        <v>23175102</v>
      </c>
      <c r="Y53" s="56">
        <f t="shared" si="4"/>
        <v>148167296</v>
      </c>
      <c r="Z53" s="57">
        <f>+IF(X53&lt;&gt;0,+(Y53/X53)*100,0)</f>
        <v>639.33826914763961</v>
      </c>
      <c r="AA53" s="54">
        <f>+AA51-AA52</f>
        <v>92700783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-4959042</v>
      </c>
      <c r="D56" s="48">
        <f>SUM(D53:D55)</f>
        <v>0</v>
      </c>
      <c r="E56" s="49">
        <f t="shared" si="5"/>
        <v>92700783</v>
      </c>
      <c r="F56" s="50">
        <f t="shared" si="5"/>
        <v>92700783</v>
      </c>
      <c r="G56" s="50">
        <f t="shared" si="5"/>
        <v>-2368068</v>
      </c>
      <c r="H56" s="50">
        <f t="shared" si="5"/>
        <v>179059714</v>
      </c>
      <c r="I56" s="50">
        <f t="shared" si="5"/>
        <v>-5349248</v>
      </c>
      <c r="J56" s="50">
        <f t="shared" si="5"/>
        <v>171342398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171342398</v>
      </c>
      <c r="X56" s="50">
        <f t="shared" si="5"/>
        <v>23175102</v>
      </c>
      <c r="Y56" s="50">
        <f t="shared" si="5"/>
        <v>148167296</v>
      </c>
      <c r="Z56" s="51">
        <f>+IF(X56&lt;&gt;0,+(Y56/X56)*100,0)</f>
        <v>639.33826914763961</v>
      </c>
      <c r="AA56" s="48">
        <f>SUM(AA53:AA55)</f>
        <v>92700783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-4959042</v>
      </c>
      <c r="D59" s="65">
        <f>SUM(D56:D58)</f>
        <v>0</v>
      </c>
      <c r="E59" s="66">
        <f t="shared" si="6"/>
        <v>92700783</v>
      </c>
      <c r="F59" s="67">
        <f t="shared" si="6"/>
        <v>92700783</v>
      </c>
      <c r="G59" s="67">
        <f t="shared" si="6"/>
        <v>-2368068</v>
      </c>
      <c r="H59" s="67">
        <f t="shared" si="6"/>
        <v>179059714</v>
      </c>
      <c r="I59" s="67">
        <f t="shared" si="6"/>
        <v>-5349248</v>
      </c>
      <c r="J59" s="67">
        <f t="shared" si="6"/>
        <v>171342398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171342398</v>
      </c>
      <c r="X59" s="67">
        <f t="shared" si="6"/>
        <v>23175102</v>
      </c>
      <c r="Y59" s="67">
        <f t="shared" si="6"/>
        <v>148167296</v>
      </c>
      <c r="Z59" s="68">
        <f>+IF(X59&lt;&gt;0,+(Y59/X59)*100,0)</f>
        <v>639.33826914763961</v>
      </c>
      <c r="AA59" s="65">
        <f>SUM(AA56:AA58)</f>
        <v>92700783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2248487</v>
      </c>
      <c r="D9" s="20"/>
      <c r="E9" s="21">
        <v>4487859</v>
      </c>
      <c r="F9" s="22">
        <v>4487859</v>
      </c>
      <c r="G9" s="22">
        <v>323157</v>
      </c>
      <c r="H9" s="22">
        <v>318361</v>
      </c>
      <c r="I9" s="22">
        <v>319362</v>
      </c>
      <c r="J9" s="22">
        <v>960880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960880</v>
      </c>
      <c r="X9" s="22">
        <v>1121961</v>
      </c>
      <c r="Y9" s="22">
        <v>-161081</v>
      </c>
      <c r="Z9" s="23">
        <v>-14.357094408807436</v>
      </c>
      <c r="AA9" s="20">
        <v>4487859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1393350</v>
      </c>
      <c r="D13" s="20"/>
      <c r="E13" s="21">
        <v>1127860</v>
      </c>
      <c r="F13" s="22">
        <v>1127860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281964</v>
      </c>
      <c r="Y13" s="22">
        <v>-281964</v>
      </c>
      <c r="Z13" s="23">
        <v>-100</v>
      </c>
      <c r="AA13" s="20">
        <v>1127860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3641837</v>
      </c>
      <c r="D32" s="29">
        <f t="shared" ref="D32:Y32" si="0">SUM(D6:D31)</f>
        <v>0</v>
      </c>
      <c r="E32" s="30">
        <f t="shared" si="0"/>
        <v>5615719</v>
      </c>
      <c r="F32" s="31">
        <f t="shared" si="0"/>
        <v>5615719</v>
      </c>
      <c r="G32" s="31">
        <f t="shared" si="0"/>
        <v>323157</v>
      </c>
      <c r="H32" s="31">
        <f t="shared" si="0"/>
        <v>318361</v>
      </c>
      <c r="I32" s="31">
        <f t="shared" si="0"/>
        <v>319362</v>
      </c>
      <c r="J32" s="31">
        <f t="shared" si="0"/>
        <v>960880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960880</v>
      </c>
      <c r="X32" s="31">
        <f t="shared" si="0"/>
        <v>1403925</v>
      </c>
      <c r="Y32" s="31">
        <f t="shared" si="0"/>
        <v>-443045</v>
      </c>
      <c r="Z32" s="32">
        <f>+IF(X32&lt;&gt;0,+(Y32/X32)*100,0)</f>
        <v>-31.557597450006231</v>
      </c>
      <c r="AA32" s="29">
        <f>SUM(AA6:AA31)</f>
        <v>5615719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974720</v>
      </c>
      <c r="D34" s="20"/>
      <c r="E34" s="21">
        <v>1991499</v>
      </c>
      <c r="F34" s="22">
        <v>1991499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497874</v>
      </c>
      <c r="Y34" s="22">
        <v>-497874</v>
      </c>
      <c r="Z34" s="23">
        <v>-100</v>
      </c>
      <c r="AA34" s="20">
        <v>1991499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>
        <v>126823</v>
      </c>
      <c r="D38" s="20"/>
      <c r="E38" s="21">
        <v>412530</v>
      </c>
      <c r="F38" s="22">
        <v>412530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103134</v>
      </c>
      <c r="Y38" s="22">
        <v>-103134</v>
      </c>
      <c r="Z38" s="23">
        <v>-100</v>
      </c>
      <c r="AA38" s="20">
        <v>412530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528000</v>
      </c>
      <c r="F41" s="22">
        <v>528000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132000</v>
      </c>
      <c r="Y41" s="22">
        <v>-132000</v>
      </c>
      <c r="Z41" s="23">
        <v>-100</v>
      </c>
      <c r="AA41" s="20">
        <v>528000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2604814</v>
      </c>
      <c r="F43" s="22">
        <v>2604814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651204</v>
      </c>
      <c r="Y43" s="22">
        <v>-651204</v>
      </c>
      <c r="Z43" s="23">
        <v>-100</v>
      </c>
      <c r="AA43" s="20">
        <v>2604814</v>
      </c>
    </row>
    <row r="44" spans="1:27" ht="13.5" x14ac:dyDescent="0.25">
      <c r="A44" s="19" t="s">
        <v>69</v>
      </c>
      <c r="B44" s="15" t="s">
        <v>32</v>
      </c>
      <c r="C44" s="20">
        <v>1519664</v>
      </c>
      <c r="D44" s="20"/>
      <c r="E44" s="21">
        <v>107558</v>
      </c>
      <c r="F44" s="22">
        <v>107558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26889</v>
      </c>
      <c r="Y44" s="22">
        <v>-26889</v>
      </c>
      <c r="Z44" s="23">
        <v>-100</v>
      </c>
      <c r="AA44" s="20">
        <v>107558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2621207</v>
      </c>
      <c r="D47" s="29">
        <f t="shared" ref="D47:Y47" si="1">SUM(D34:D46)</f>
        <v>0</v>
      </c>
      <c r="E47" s="30">
        <f t="shared" si="1"/>
        <v>5794401</v>
      </c>
      <c r="F47" s="31">
        <f t="shared" si="1"/>
        <v>5794401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1448601</v>
      </c>
      <c r="Y47" s="31">
        <f t="shared" si="1"/>
        <v>-1448601</v>
      </c>
      <c r="Z47" s="32">
        <f>+IF(X47&lt;&gt;0,+(Y47/X47)*100,0)</f>
        <v>-100</v>
      </c>
      <c r="AA47" s="29">
        <f>SUM(AA34:AA46)</f>
        <v>5794401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1020630</v>
      </c>
      <c r="D48" s="39">
        <f t="shared" si="2"/>
        <v>0</v>
      </c>
      <c r="E48" s="40">
        <f t="shared" si="2"/>
        <v>-178682</v>
      </c>
      <c r="F48" s="41">
        <f t="shared" si="2"/>
        <v>-178682</v>
      </c>
      <c r="G48" s="41">
        <f t="shared" si="2"/>
        <v>323157</v>
      </c>
      <c r="H48" s="41">
        <f t="shared" si="2"/>
        <v>318361</v>
      </c>
      <c r="I48" s="41">
        <f t="shared" si="2"/>
        <v>319362</v>
      </c>
      <c r="J48" s="41">
        <f t="shared" si="2"/>
        <v>960880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960880</v>
      </c>
      <c r="X48" s="41">
        <f t="shared" si="2"/>
        <v>-44676</v>
      </c>
      <c r="Y48" s="41">
        <f t="shared" si="2"/>
        <v>1005556</v>
      </c>
      <c r="Z48" s="42">
        <f>+IF(X48&lt;&gt;0,+(Y48/X48)*100,0)</f>
        <v>-2250.7744650371565</v>
      </c>
      <c r="AA48" s="39">
        <f>+AA32-AA47</f>
        <v>-178682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1020630</v>
      </c>
      <c r="D51" s="48">
        <f t="shared" si="3"/>
        <v>0</v>
      </c>
      <c r="E51" s="49">
        <f t="shared" si="3"/>
        <v>-178682</v>
      </c>
      <c r="F51" s="50">
        <f t="shared" si="3"/>
        <v>-178682</v>
      </c>
      <c r="G51" s="50">
        <f t="shared" si="3"/>
        <v>323157</v>
      </c>
      <c r="H51" s="50">
        <f t="shared" si="3"/>
        <v>318361</v>
      </c>
      <c r="I51" s="50">
        <f t="shared" si="3"/>
        <v>319362</v>
      </c>
      <c r="J51" s="50">
        <f t="shared" si="3"/>
        <v>960880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960880</v>
      </c>
      <c r="X51" s="50">
        <f t="shared" si="3"/>
        <v>-44676</v>
      </c>
      <c r="Y51" s="50">
        <f t="shared" si="3"/>
        <v>1005556</v>
      </c>
      <c r="Z51" s="51">
        <f>+IF(X51&lt;&gt;0,+(Y51/X51)*100,0)</f>
        <v>-2250.7744650371565</v>
      </c>
      <c r="AA51" s="48">
        <f>SUM(AA48:AA50)</f>
        <v>-178682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1020630</v>
      </c>
      <c r="D53" s="54">
        <f>+D51-D52</f>
        <v>0</v>
      </c>
      <c r="E53" s="55">
        <f t="shared" si="4"/>
        <v>-178682</v>
      </c>
      <c r="F53" s="56">
        <f t="shared" si="4"/>
        <v>-178682</v>
      </c>
      <c r="G53" s="56">
        <f t="shared" si="4"/>
        <v>323157</v>
      </c>
      <c r="H53" s="56">
        <f t="shared" si="4"/>
        <v>318361</v>
      </c>
      <c r="I53" s="56">
        <f t="shared" si="4"/>
        <v>319362</v>
      </c>
      <c r="J53" s="56">
        <f t="shared" si="4"/>
        <v>960880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960880</v>
      </c>
      <c r="X53" s="56">
        <f t="shared" si="4"/>
        <v>-44676</v>
      </c>
      <c r="Y53" s="56">
        <f t="shared" si="4"/>
        <v>1005556</v>
      </c>
      <c r="Z53" s="57">
        <f>+IF(X53&lt;&gt;0,+(Y53/X53)*100,0)</f>
        <v>-2250.7744650371565</v>
      </c>
      <c r="AA53" s="54">
        <f>+AA51-AA52</f>
        <v>-178682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1020630</v>
      </c>
      <c r="D56" s="48">
        <f>SUM(D53:D55)</f>
        <v>0</v>
      </c>
      <c r="E56" s="49">
        <f t="shared" si="5"/>
        <v>-178682</v>
      </c>
      <c r="F56" s="50">
        <f t="shared" si="5"/>
        <v>-178682</v>
      </c>
      <c r="G56" s="50">
        <f t="shared" si="5"/>
        <v>323157</v>
      </c>
      <c r="H56" s="50">
        <f t="shared" si="5"/>
        <v>318361</v>
      </c>
      <c r="I56" s="50">
        <f t="shared" si="5"/>
        <v>319362</v>
      </c>
      <c r="J56" s="50">
        <f t="shared" si="5"/>
        <v>960880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960880</v>
      </c>
      <c r="X56" s="50">
        <f t="shared" si="5"/>
        <v>-44676</v>
      </c>
      <c r="Y56" s="50">
        <f t="shared" si="5"/>
        <v>1005556</v>
      </c>
      <c r="Z56" s="51">
        <f>+IF(X56&lt;&gt;0,+(Y56/X56)*100,0)</f>
        <v>-2250.7744650371565</v>
      </c>
      <c r="AA56" s="48">
        <f>SUM(AA53:AA55)</f>
        <v>-178682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1020630</v>
      </c>
      <c r="D59" s="65">
        <f>SUM(D56:D58)</f>
        <v>0</v>
      </c>
      <c r="E59" s="66">
        <f t="shared" si="6"/>
        <v>-178682</v>
      </c>
      <c r="F59" s="67">
        <f t="shared" si="6"/>
        <v>-178682</v>
      </c>
      <c r="G59" s="67">
        <f t="shared" si="6"/>
        <v>323157</v>
      </c>
      <c r="H59" s="67">
        <f t="shared" si="6"/>
        <v>318361</v>
      </c>
      <c r="I59" s="67">
        <f t="shared" si="6"/>
        <v>319362</v>
      </c>
      <c r="J59" s="67">
        <f t="shared" si="6"/>
        <v>960880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960880</v>
      </c>
      <c r="X59" s="67">
        <f t="shared" si="6"/>
        <v>-44676</v>
      </c>
      <c r="Y59" s="67">
        <f t="shared" si="6"/>
        <v>1005556</v>
      </c>
      <c r="Z59" s="68">
        <f>+IF(X59&lt;&gt;0,+(Y59/X59)*100,0)</f>
        <v>-2250.7744650371565</v>
      </c>
      <c r="AA59" s="65">
        <f>SUM(AA56:AA58)</f>
        <v>-178682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15829037</v>
      </c>
      <c r="D9" s="20"/>
      <c r="E9" s="21">
        <v>16607726</v>
      </c>
      <c r="F9" s="22">
        <v>16607726</v>
      </c>
      <c r="G9" s="22">
        <v>1491848</v>
      </c>
      <c r="H9" s="22">
        <v>1491462</v>
      </c>
      <c r="I9" s="22">
        <v>1479719</v>
      </c>
      <c r="J9" s="22">
        <v>4463029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4463029</v>
      </c>
      <c r="X9" s="22">
        <v>4151931</v>
      </c>
      <c r="Y9" s="22">
        <v>311098</v>
      </c>
      <c r="Z9" s="23">
        <v>7.4928509168384547</v>
      </c>
      <c r="AA9" s="20">
        <v>16607726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36423337</v>
      </c>
      <c r="D25" s="20"/>
      <c r="E25" s="21">
        <v>38288500</v>
      </c>
      <c r="F25" s="22">
        <v>38288500</v>
      </c>
      <c r="G25" s="22">
        <v>15953477</v>
      </c>
      <c r="H25" s="22"/>
      <c r="I25" s="22"/>
      <c r="J25" s="22">
        <v>15953477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15953477</v>
      </c>
      <c r="X25" s="22">
        <v>9572127</v>
      </c>
      <c r="Y25" s="22">
        <v>6381350</v>
      </c>
      <c r="Z25" s="23">
        <v>66.665956270743166</v>
      </c>
      <c r="AA25" s="20">
        <v>38288500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52252374</v>
      </c>
      <c r="D32" s="29">
        <f t="shared" ref="D32:Y32" si="0">SUM(D6:D31)</f>
        <v>0</v>
      </c>
      <c r="E32" s="30">
        <f t="shared" si="0"/>
        <v>54896226</v>
      </c>
      <c r="F32" s="31">
        <f t="shared" si="0"/>
        <v>54896226</v>
      </c>
      <c r="G32" s="31">
        <f t="shared" si="0"/>
        <v>17445325</v>
      </c>
      <c r="H32" s="31">
        <f t="shared" si="0"/>
        <v>1491462</v>
      </c>
      <c r="I32" s="31">
        <f t="shared" si="0"/>
        <v>1479719</v>
      </c>
      <c r="J32" s="31">
        <f t="shared" si="0"/>
        <v>20416506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20416506</v>
      </c>
      <c r="X32" s="31">
        <f t="shared" si="0"/>
        <v>13724058</v>
      </c>
      <c r="Y32" s="31">
        <f t="shared" si="0"/>
        <v>6692448</v>
      </c>
      <c r="Z32" s="32">
        <f>+IF(X32&lt;&gt;0,+(Y32/X32)*100,0)</f>
        <v>48.764352351177763</v>
      </c>
      <c r="AA32" s="29">
        <f>SUM(AA6:AA31)</f>
        <v>54896226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21911504</v>
      </c>
      <c r="D34" s="20"/>
      <c r="E34" s="21">
        <v>19754496</v>
      </c>
      <c r="F34" s="22">
        <v>19754496</v>
      </c>
      <c r="G34" s="22">
        <v>1727122</v>
      </c>
      <c r="H34" s="22">
        <v>1663623</v>
      </c>
      <c r="I34" s="22">
        <v>1657424</v>
      </c>
      <c r="J34" s="22">
        <v>5048169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5048169</v>
      </c>
      <c r="X34" s="22">
        <v>4938636</v>
      </c>
      <c r="Y34" s="22">
        <v>109533</v>
      </c>
      <c r="Z34" s="23">
        <v>2.2178795926648571</v>
      </c>
      <c r="AA34" s="20">
        <v>19754496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2371085</v>
      </c>
      <c r="D37" s="20"/>
      <c r="E37" s="21">
        <v>188820</v>
      </c>
      <c r="F37" s="22">
        <v>188820</v>
      </c>
      <c r="G37" s="22"/>
      <c r="H37" s="22">
        <v>9841</v>
      </c>
      <c r="I37" s="22">
        <v>12679</v>
      </c>
      <c r="J37" s="22">
        <v>22520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22520</v>
      </c>
      <c r="X37" s="22">
        <v>47208</v>
      </c>
      <c r="Y37" s="22">
        <v>-24688</v>
      </c>
      <c r="Z37" s="23">
        <v>-52.296220979495004</v>
      </c>
      <c r="AA37" s="20">
        <v>188820</v>
      </c>
    </row>
    <row r="38" spans="1:27" ht="13.5" x14ac:dyDescent="0.25">
      <c r="A38" s="19" t="s">
        <v>64</v>
      </c>
      <c r="B38" s="15" t="s">
        <v>32</v>
      </c>
      <c r="C38" s="20">
        <v>4244400</v>
      </c>
      <c r="D38" s="20"/>
      <c r="E38" s="21">
        <v>2545084</v>
      </c>
      <c r="F38" s="22">
        <v>2545084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636273</v>
      </c>
      <c r="Y38" s="22">
        <v>-636273</v>
      </c>
      <c r="Z38" s="23">
        <v>-100</v>
      </c>
      <c r="AA38" s="20">
        <v>2545084</v>
      </c>
    </row>
    <row r="39" spans="1:27" ht="13.5" x14ac:dyDescent="0.25">
      <c r="A39" s="19" t="s">
        <v>65</v>
      </c>
      <c r="B39" s="15" t="s">
        <v>32</v>
      </c>
      <c r="C39" s="20">
        <v>1388491</v>
      </c>
      <c r="D39" s="20"/>
      <c r="E39" s="21">
        <v>1374821</v>
      </c>
      <c r="F39" s="22">
        <v>1374821</v>
      </c>
      <c r="G39" s="22">
        <v>117579</v>
      </c>
      <c r="H39" s="22">
        <v>117579</v>
      </c>
      <c r="I39" s="22">
        <v>-138115</v>
      </c>
      <c r="J39" s="22">
        <v>97043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97043</v>
      </c>
      <c r="X39" s="22">
        <v>343707</v>
      </c>
      <c r="Y39" s="22">
        <v>-246664</v>
      </c>
      <c r="Z39" s="23">
        <v>-71.765777246317356</v>
      </c>
      <c r="AA39" s="20">
        <v>1374821</v>
      </c>
    </row>
    <row r="40" spans="1:27" ht="13.5" x14ac:dyDescent="0.25">
      <c r="A40" s="19" t="s">
        <v>40</v>
      </c>
      <c r="B40" s="15" t="s">
        <v>32</v>
      </c>
      <c r="C40" s="20">
        <v>2784949</v>
      </c>
      <c r="D40" s="20"/>
      <c r="E40" s="21">
        <v>5722</v>
      </c>
      <c r="F40" s="22">
        <v>5722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1431</v>
      </c>
      <c r="Y40" s="22">
        <v>-1431</v>
      </c>
      <c r="Z40" s="23">
        <v>-100</v>
      </c>
      <c r="AA40" s="20">
        <v>5722</v>
      </c>
    </row>
    <row r="41" spans="1:27" ht="13.5" x14ac:dyDescent="0.25">
      <c r="A41" s="19" t="s">
        <v>66</v>
      </c>
      <c r="B41" s="15" t="s">
        <v>32</v>
      </c>
      <c r="C41" s="20">
        <v>3258724</v>
      </c>
      <c r="D41" s="20"/>
      <c r="E41" s="21">
        <v>3261200</v>
      </c>
      <c r="F41" s="22">
        <v>3261200</v>
      </c>
      <c r="G41" s="22"/>
      <c r="H41" s="22"/>
      <c r="I41" s="22">
        <v>686087</v>
      </c>
      <c r="J41" s="22">
        <v>686087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686087</v>
      </c>
      <c r="X41" s="22">
        <v>815301</v>
      </c>
      <c r="Y41" s="22">
        <v>-129214</v>
      </c>
      <c r="Z41" s="23">
        <v>-15.848625231662908</v>
      </c>
      <c r="AA41" s="20">
        <v>3261200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76379</v>
      </c>
      <c r="D43" s="20"/>
      <c r="E43" s="21">
        <v>77416</v>
      </c>
      <c r="F43" s="22">
        <v>77416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19359</v>
      </c>
      <c r="Y43" s="22">
        <v>-19359</v>
      </c>
      <c r="Z43" s="23">
        <v>-100</v>
      </c>
      <c r="AA43" s="20">
        <v>77416</v>
      </c>
    </row>
    <row r="44" spans="1:27" ht="13.5" x14ac:dyDescent="0.25">
      <c r="A44" s="19" t="s">
        <v>69</v>
      </c>
      <c r="B44" s="15" t="s">
        <v>32</v>
      </c>
      <c r="C44" s="20">
        <v>601397</v>
      </c>
      <c r="D44" s="20"/>
      <c r="E44" s="21">
        <v>548168</v>
      </c>
      <c r="F44" s="22">
        <v>548168</v>
      </c>
      <c r="G44" s="22">
        <v>46872</v>
      </c>
      <c r="H44" s="22">
        <v>46007</v>
      </c>
      <c r="I44" s="22">
        <v>46350</v>
      </c>
      <c r="J44" s="22">
        <v>139229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139229</v>
      </c>
      <c r="X44" s="22">
        <v>137043</v>
      </c>
      <c r="Y44" s="22">
        <v>2186</v>
      </c>
      <c r="Z44" s="23">
        <v>1.5951197799230896</v>
      </c>
      <c r="AA44" s="20">
        <v>548168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36636929</v>
      </c>
      <c r="D47" s="29">
        <f t="shared" ref="D47:Y47" si="1">SUM(D34:D46)</f>
        <v>0</v>
      </c>
      <c r="E47" s="30">
        <f t="shared" si="1"/>
        <v>27755727</v>
      </c>
      <c r="F47" s="31">
        <f t="shared" si="1"/>
        <v>27755727</v>
      </c>
      <c r="G47" s="31">
        <f t="shared" si="1"/>
        <v>1891573</v>
      </c>
      <c r="H47" s="31">
        <f t="shared" si="1"/>
        <v>1837050</v>
      </c>
      <c r="I47" s="31">
        <f t="shared" si="1"/>
        <v>2264425</v>
      </c>
      <c r="J47" s="31">
        <f t="shared" si="1"/>
        <v>5993048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5993048</v>
      </c>
      <c r="X47" s="31">
        <f t="shared" si="1"/>
        <v>6938958</v>
      </c>
      <c r="Y47" s="31">
        <f t="shared" si="1"/>
        <v>-945910</v>
      </c>
      <c r="Z47" s="32">
        <f>+IF(X47&lt;&gt;0,+(Y47/X47)*100,0)</f>
        <v>-13.631873834659325</v>
      </c>
      <c r="AA47" s="29">
        <f>SUM(AA34:AA46)</f>
        <v>27755727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15615445</v>
      </c>
      <c r="D48" s="39">
        <f t="shared" si="2"/>
        <v>0</v>
      </c>
      <c r="E48" s="40">
        <f t="shared" si="2"/>
        <v>27140499</v>
      </c>
      <c r="F48" s="41">
        <f t="shared" si="2"/>
        <v>27140499</v>
      </c>
      <c r="G48" s="41">
        <f t="shared" si="2"/>
        <v>15553752</v>
      </c>
      <c r="H48" s="41">
        <f t="shared" si="2"/>
        <v>-345588</v>
      </c>
      <c r="I48" s="41">
        <f t="shared" si="2"/>
        <v>-784706</v>
      </c>
      <c r="J48" s="41">
        <f t="shared" si="2"/>
        <v>14423458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14423458</v>
      </c>
      <c r="X48" s="41">
        <f t="shared" si="2"/>
        <v>6785100</v>
      </c>
      <c r="Y48" s="41">
        <f t="shared" si="2"/>
        <v>7638358</v>
      </c>
      <c r="Z48" s="42">
        <f>+IF(X48&lt;&gt;0,+(Y48/X48)*100,0)</f>
        <v>112.57546683173425</v>
      </c>
      <c r="AA48" s="39">
        <f>+AA32-AA47</f>
        <v>27140499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15615445</v>
      </c>
      <c r="D51" s="48">
        <f t="shared" si="3"/>
        <v>0</v>
      </c>
      <c r="E51" s="49">
        <f t="shared" si="3"/>
        <v>27140499</v>
      </c>
      <c r="F51" s="50">
        <f t="shared" si="3"/>
        <v>27140499</v>
      </c>
      <c r="G51" s="50">
        <f t="shared" si="3"/>
        <v>15553752</v>
      </c>
      <c r="H51" s="50">
        <f t="shared" si="3"/>
        <v>-345588</v>
      </c>
      <c r="I51" s="50">
        <f t="shared" si="3"/>
        <v>-784706</v>
      </c>
      <c r="J51" s="50">
        <f t="shared" si="3"/>
        <v>14423458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14423458</v>
      </c>
      <c r="X51" s="50">
        <f t="shared" si="3"/>
        <v>6785100</v>
      </c>
      <c r="Y51" s="50">
        <f t="shared" si="3"/>
        <v>7638358</v>
      </c>
      <c r="Z51" s="51">
        <f>+IF(X51&lt;&gt;0,+(Y51/X51)*100,0)</f>
        <v>112.57546683173425</v>
      </c>
      <c r="AA51" s="48">
        <f>SUM(AA48:AA50)</f>
        <v>27140499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15615445</v>
      </c>
      <c r="D53" s="54">
        <f>+D51-D52</f>
        <v>0</v>
      </c>
      <c r="E53" s="55">
        <f t="shared" si="4"/>
        <v>27140499</v>
      </c>
      <c r="F53" s="56">
        <f t="shared" si="4"/>
        <v>27140499</v>
      </c>
      <c r="G53" s="56">
        <f t="shared" si="4"/>
        <v>15553752</v>
      </c>
      <c r="H53" s="56">
        <f t="shared" si="4"/>
        <v>-345588</v>
      </c>
      <c r="I53" s="56">
        <f t="shared" si="4"/>
        <v>-784706</v>
      </c>
      <c r="J53" s="56">
        <f t="shared" si="4"/>
        <v>14423458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14423458</v>
      </c>
      <c r="X53" s="56">
        <f t="shared" si="4"/>
        <v>6785100</v>
      </c>
      <c r="Y53" s="56">
        <f t="shared" si="4"/>
        <v>7638358</v>
      </c>
      <c r="Z53" s="57">
        <f>+IF(X53&lt;&gt;0,+(Y53/X53)*100,0)</f>
        <v>112.57546683173425</v>
      </c>
      <c r="AA53" s="54">
        <f>+AA51-AA52</f>
        <v>27140499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15615445</v>
      </c>
      <c r="D56" s="48">
        <f>SUM(D53:D55)</f>
        <v>0</v>
      </c>
      <c r="E56" s="49">
        <f t="shared" si="5"/>
        <v>27140499</v>
      </c>
      <c r="F56" s="50">
        <f t="shared" si="5"/>
        <v>27140499</v>
      </c>
      <c r="G56" s="50">
        <f t="shared" si="5"/>
        <v>15553752</v>
      </c>
      <c r="H56" s="50">
        <f t="shared" si="5"/>
        <v>-345588</v>
      </c>
      <c r="I56" s="50">
        <f t="shared" si="5"/>
        <v>-784706</v>
      </c>
      <c r="J56" s="50">
        <f t="shared" si="5"/>
        <v>14423458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14423458</v>
      </c>
      <c r="X56" s="50">
        <f t="shared" si="5"/>
        <v>6785100</v>
      </c>
      <c r="Y56" s="50">
        <f t="shared" si="5"/>
        <v>7638358</v>
      </c>
      <c r="Z56" s="51">
        <f>+IF(X56&lt;&gt;0,+(Y56/X56)*100,0)</f>
        <v>112.57546683173425</v>
      </c>
      <c r="AA56" s="48">
        <f>SUM(AA53:AA55)</f>
        <v>27140499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15615445</v>
      </c>
      <c r="D59" s="65">
        <f>SUM(D56:D58)</f>
        <v>0</v>
      </c>
      <c r="E59" s="66">
        <f t="shared" si="6"/>
        <v>27140499</v>
      </c>
      <c r="F59" s="67">
        <f t="shared" si="6"/>
        <v>27140499</v>
      </c>
      <c r="G59" s="67">
        <f t="shared" si="6"/>
        <v>15553752</v>
      </c>
      <c r="H59" s="67">
        <f t="shared" si="6"/>
        <v>-345588</v>
      </c>
      <c r="I59" s="67">
        <f t="shared" si="6"/>
        <v>-784706</v>
      </c>
      <c r="J59" s="67">
        <f t="shared" si="6"/>
        <v>14423458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14423458</v>
      </c>
      <c r="X59" s="67">
        <f t="shared" si="6"/>
        <v>6785100</v>
      </c>
      <c r="Y59" s="67">
        <f t="shared" si="6"/>
        <v>7638358</v>
      </c>
      <c r="Z59" s="68">
        <f>+IF(X59&lt;&gt;0,+(Y59/X59)*100,0)</f>
        <v>112.57546683173425</v>
      </c>
      <c r="AA59" s="65">
        <f>SUM(AA56:AA58)</f>
        <v>27140499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42024782</v>
      </c>
      <c r="D9" s="20"/>
      <c r="E9" s="21">
        <v>43001154</v>
      </c>
      <c r="F9" s="22">
        <v>43001154</v>
      </c>
      <c r="G9" s="22">
        <v>4389081</v>
      </c>
      <c r="H9" s="22">
        <v>4237864</v>
      </c>
      <c r="I9" s="22">
        <v>4075374</v>
      </c>
      <c r="J9" s="22">
        <v>12702319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12702319</v>
      </c>
      <c r="X9" s="22">
        <v>10750287</v>
      </c>
      <c r="Y9" s="22">
        <v>1952032</v>
      </c>
      <c r="Z9" s="23">
        <v>18.157952434200126</v>
      </c>
      <c r="AA9" s="20">
        <v>43001154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9812085</v>
      </c>
      <c r="D13" s="20"/>
      <c r="E13" s="21">
        <v>8351889</v>
      </c>
      <c r="F13" s="22">
        <v>8351889</v>
      </c>
      <c r="G13" s="22">
        <v>887956</v>
      </c>
      <c r="H13" s="22">
        <v>898153</v>
      </c>
      <c r="I13" s="22">
        <v>897686</v>
      </c>
      <c r="J13" s="22">
        <v>2683795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2683795</v>
      </c>
      <c r="X13" s="22">
        <v>2087973</v>
      </c>
      <c r="Y13" s="22">
        <v>595822</v>
      </c>
      <c r="Z13" s="23">
        <v>28.535905397244122</v>
      </c>
      <c r="AA13" s="20">
        <v>8351889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51836867</v>
      </c>
      <c r="D32" s="29">
        <f t="shared" ref="D32:Y32" si="0">SUM(D6:D31)</f>
        <v>0</v>
      </c>
      <c r="E32" s="30">
        <f t="shared" si="0"/>
        <v>51353043</v>
      </c>
      <c r="F32" s="31">
        <f t="shared" si="0"/>
        <v>51353043</v>
      </c>
      <c r="G32" s="31">
        <f t="shared" si="0"/>
        <v>5277037</v>
      </c>
      <c r="H32" s="31">
        <f t="shared" si="0"/>
        <v>5136017</v>
      </c>
      <c r="I32" s="31">
        <f t="shared" si="0"/>
        <v>4973060</v>
      </c>
      <c r="J32" s="31">
        <f t="shared" si="0"/>
        <v>15386114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15386114</v>
      </c>
      <c r="X32" s="31">
        <f t="shared" si="0"/>
        <v>12838260</v>
      </c>
      <c r="Y32" s="31">
        <f t="shared" si="0"/>
        <v>2547854</v>
      </c>
      <c r="Z32" s="32">
        <f>+IF(X32&lt;&gt;0,+(Y32/X32)*100,0)</f>
        <v>19.845789071104651</v>
      </c>
      <c r="AA32" s="29">
        <f>SUM(AA6:AA31)</f>
        <v>51353043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15246229</v>
      </c>
      <c r="D34" s="20"/>
      <c r="E34" s="21">
        <v>17671884</v>
      </c>
      <c r="F34" s="22">
        <v>17671884</v>
      </c>
      <c r="G34" s="22">
        <v>1183460</v>
      </c>
      <c r="H34" s="22">
        <v>1227411</v>
      </c>
      <c r="I34" s="22">
        <v>1282191</v>
      </c>
      <c r="J34" s="22">
        <v>3693062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3693062</v>
      </c>
      <c r="X34" s="22">
        <v>4417971</v>
      </c>
      <c r="Y34" s="22">
        <v>-724909</v>
      </c>
      <c r="Z34" s="23">
        <v>-16.408188283716665</v>
      </c>
      <c r="AA34" s="20">
        <v>17671884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44709</v>
      </c>
      <c r="D37" s="20"/>
      <c r="E37" s="21">
        <v>416500</v>
      </c>
      <c r="F37" s="22">
        <v>416500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104127</v>
      </c>
      <c r="Y37" s="22">
        <v>-104127</v>
      </c>
      <c r="Z37" s="23">
        <v>-100</v>
      </c>
      <c r="AA37" s="20">
        <v>416500</v>
      </c>
    </row>
    <row r="38" spans="1:27" ht="13.5" x14ac:dyDescent="0.25">
      <c r="A38" s="19" t="s">
        <v>64</v>
      </c>
      <c r="B38" s="15" t="s">
        <v>32</v>
      </c>
      <c r="C38" s="20">
        <v>2092247</v>
      </c>
      <c r="D38" s="20"/>
      <c r="E38" s="21">
        <v>3330435</v>
      </c>
      <c r="F38" s="22">
        <v>3330435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832608</v>
      </c>
      <c r="Y38" s="22">
        <v>-832608</v>
      </c>
      <c r="Z38" s="23">
        <v>-100</v>
      </c>
      <c r="AA38" s="20">
        <v>3330435</v>
      </c>
    </row>
    <row r="39" spans="1:27" ht="13.5" x14ac:dyDescent="0.25">
      <c r="A39" s="19" t="s">
        <v>65</v>
      </c>
      <c r="B39" s="15" t="s">
        <v>32</v>
      </c>
      <c r="C39" s="20">
        <v>4352972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3396323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2607475</v>
      </c>
      <c r="D43" s="20"/>
      <c r="E43" s="21">
        <v>7343000</v>
      </c>
      <c r="F43" s="22">
        <v>7343000</v>
      </c>
      <c r="G43" s="22"/>
      <c r="H43" s="22"/>
      <c r="I43" s="22">
        <v>1086532</v>
      </c>
      <c r="J43" s="22">
        <v>1086532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1086532</v>
      </c>
      <c r="X43" s="22">
        <v>1835751</v>
      </c>
      <c r="Y43" s="22">
        <v>-749219</v>
      </c>
      <c r="Z43" s="23">
        <v>-40.812670127920398</v>
      </c>
      <c r="AA43" s="20">
        <v>7343000</v>
      </c>
    </row>
    <row r="44" spans="1:27" ht="13.5" x14ac:dyDescent="0.25">
      <c r="A44" s="19" t="s">
        <v>69</v>
      </c>
      <c r="B44" s="15" t="s">
        <v>32</v>
      </c>
      <c r="C44" s="20">
        <v>132919</v>
      </c>
      <c r="D44" s="20"/>
      <c r="E44" s="21">
        <v>103799</v>
      </c>
      <c r="F44" s="22">
        <v>103799</v>
      </c>
      <c r="G44" s="22">
        <v>9975</v>
      </c>
      <c r="H44" s="22">
        <v>10818</v>
      </c>
      <c r="I44" s="22">
        <v>11684</v>
      </c>
      <c r="J44" s="22">
        <v>32477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32477</v>
      </c>
      <c r="X44" s="22">
        <v>25950</v>
      </c>
      <c r="Y44" s="22">
        <v>6527</v>
      </c>
      <c r="Z44" s="23">
        <v>25.152215799614641</v>
      </c>
      <c r="AA44" s="20">
        <v>103799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27872874</v>
      </c>
      <c r="D47" s="29">
        <f t="shared" ref="D47:Y47" si="1">SUM(D34:D46)</f>
        <v>0</v>
      </c>
      <c r="E47" s="30">
        <f t="shared" si="1"/>
        <v>28865618</v>
      </c>
      <c r="F47" s="31">
        <f t="shared" si="1"/>
        <v>28865618</v>
      </c>
      <c r="G47" s="31">
        <f t="shared" si="1"/>
        <v>1193435</v>
      </c>
      <c r="H47" s="31">
        <f t="shared" si="1"/>
        <v>1238229</v>
      </c>
      <c r="I47" s="31">
        <f t="shared" si="1"/>
        <v>2380407</v>
      </c>
      <c r="J47" s="31">
        <f t="shared" si="1"/>
        <v>4812071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4812071</v>
      </c>
      <c r="X47" s="31">
        <f t="shared" si="1"/>
        <v>7216407</v>
      </c>
      <c r="Y47" s="31">
        <f t="shared" si="1"/>
        <v>-2404336</v>
      </c>
      <c r="Z47" s="32">
        <f>+IF(X47&lt;&gt;0,+(Y47/X47)*100,0)</f>
        <v>-33.317632999358267</v>
      </c>
      <c r="AA47" s="29">
        <f>SUM(AA34:AA46)</f>
        <v>28865618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23963993</v>
      </c>
      <c r="D48" s="39">
        <f t="shared" si="2"/>
        <v>0</v>
      </c>
      <c r="E48" s="40">
        <f t="shared" si="2"/>
        <v>22487425</v>
      </c>
      <c r="F48" s="41">
        <f t="shared" si="2"/>
        <v>22487425</v>
      </c>
      <c r="G48" s="41">
        <f t="shared" si="2"/>
        <v>4083602</v>
      </c>
      <c r="H48" s="41">
        <f t="shared" si="2"/>
        <v>3897788</v>
      </c>
      <c r="I48" s="41">
        <f t="shared" si="2"/>
        <v>2592653</v>
      </c>
      <c r="J48" s="41">
        <f t="shared" si="2"/>
        <v>10574043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10574043</v>
      </c>
      <c r="X48" s="41">
        <f t="shared" si="2"/>
        <v>5621853</v>
      </c>
      <c r="Y48" s="41">
        <f t="shared" si="2"/>
        <v>4952190</v>
      </c>
      <c r="Z48" s="42">
        <f>+IF(X48&lt;&gt;0,+(Y48/X48)*100,0)</f>
        <v>88.08821575377371</v>
      </c>
      <c r="AA48" s="39">
        <f>+AA32-AA47</f>
        <v>22487425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23963993</v>
      </c>
      <c r="D51" s="48">
        <f t="shared" si="3"/>
        <v>0</v>
      </c>
      <c r="E51" s="49">
        <f t="shared" si="3"/>
        <v>22487425</v>
      </c>
      <c r="F51" s="50">
        <f t="shared" si="3"/>
        <v>22487425</v>
      </c>
      <c r="G51" s="50">
        <f t="shared" si="3"/>
        <v>4083602</v>
      </c>
      <c r="H51" s="50">
        <f t="shared" si="3"/>
        <v>3897788</v>
      </c>
      <c r="I51" s="50">
        <f t="shared" si="3"/>
        <v>2592653</v>
      </c>
      <c r="J51" s="50">
        <f t="shared" si="3"/>
        <v>10574043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10574043</v>
      </c>
      <c r="X51" s="50">
        <f t="shared" si="3"/>
        <v>5621853</v>
      </c>
      <c r="Y51" s="50">
        <f t="shared" si="3"/>
        <v>4952190</v>
      </c>
      <c r="Z51" s="51">
        <f>+IF(X51&lt;&gt;0,+(Y51/X51)*100,0)</f>
        <v>88.08821575377371</v>
      </c>
      <c r="AA51" s="48">
        <f>SUM(AA48:AA50)</f>
        <v>22487425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23963993</v>
      </c>
      <c r="D53" s="54">
        <f>+D51-D52</f>
        <v>0</v>
      </c>
      <c r="E53" s="55">
        <f t="shared" si="4"/>
        <v>22487425</v>
      </c>
      <c r="F53" s="56">
        <f t="shared" si="4"/>
        <v>22487425</v>
      </c>
      <c r="G53" s="56">
        <f t="shared" si="4"/>
        <v>4083602</v>
      </c>
      <c r="H53" s="56">
        <f t="shared" si="4"/>
        <v>3897788</v>
      </c>
      <c r="I53" s="56">
        <f t="shared" si="4"/>
        <v>2592653</v>
      </c>
      <c r="J53" s="56">
        <f t="shared" si="4"/>
        <v>10574043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10574043</v>
      </c>
      <c r="X53" s="56">
        <f t="shared" si="4"/>
        <v>5621853</v>
      </c>
      <c r="Y53" s="56">
        <f t="shared" si="4"/>
        <v>4952190</v>
      </c>
      <c r="Z53" s="57">
        <f>+IF(X53&lt;&gt;0,+(Y53/X53)*100,0)</f>
        <v>88.08821575377371</v>
      </c>
      <c r="AA53" s="54">
        <f>+AA51-AA52</f>
        <v>22487425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23963993</v>
      </c>
      <c r="D56" s="48">
        <f>SUM(D53:D55)</f>
        <v>0</v>
      </c>
      <c r="E56" s="49">
        <f t="shared" si="5"/>
        <v>22487425</v>
      </c>
      <c r="F56" s="50">
        <f t="shared" si="5"/>
        <v>22487425</v>
      </c>
      <c r="G56" s="50">
        <f t="shared" si="5"/>
        <v>4083602</v>
      </c>
      <c r="H56" s="50">
        <f t="shared" si="5"/>
        <v>3897788</v>
      </c>
      <c r="I56" s="50">
        <f t="shared" si="5"/>
        <v>2592653</v>
      </c>
      <c r="J56" s="50">
        <f t="shared" si="5"/>
        <v>10574043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10574043</v>
      </c>
      <c r="X56" s="50">
        <f t="shared" si="5"/>
        <v>5621853</v>
      </c>
      <c r="Y56" s="50">
        <f t="shared" si="5"/>
        <v>4952190</v>
      </c>
      <c r="Z56" s="51">
        <f>+IF(X56&lt;&gt;0,+(Y56/X56)*100,0)</f>
        <v>88.08821575377371</v>
      </c>
      <c r="AA56" s="48">
        <f>SUM(AA53:AA55)</f>
        <v>22487425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23963993</v>
      </c>
      <c r="D59" s="65">
        <f>SUM(D56:D58)</f>
        <v>0</v>
      </c>
      <c r="E59" s="66">
        <f t="shared" si="6"/>
        <v>22487425</v>
      </c>
      <c r="F59" s="67">
        <f t="shared" si="6"/>
        <v>22487425</v>
      </c>
      <c r="G59" s="67">
        <f t="shared" si="6"/>
        <v>4083602</v>
      </c>
      <c r="H59" s="67">
        <f t="shared" si="6"/>
        <v>3897788</v>
      </c>
      <c r="I59" s="67">
        <f t="shared" si="6"/>
        <v>2592653</v>
      </c>
      <c r="J59" s="67">
        <f t="shared" si="6"/>
        <v>10574043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10574043</v>
      </c>
      <c r="X59" s="67">
        <f t="shared" si="6"/>
        <v>5621853</v>
      </c>
      <c r="Y59" s="67">
        <f t="shared" si="6"/>
        <v>4952190</v>
      </c>
      <c r="Z59" s="68">
        <f>+IF(X59&lt;&gt;0,+(Y59/X59)*100,0)</f>
        <v>88.08821575377371</v>
      </c>
      <c r="AA59" s="65">
        <f>SUM(AA56:AA58)</f>
        <v>22487425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47362</v>
      </c>
      <c r="D8" s="20"/>
      <c r="E8" s="21">
        <v>3996002</v>
      </c>
      <c r="F8" s="22">
        <v>3996002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998993</v>
      </c>
      <c r="Y8" s="22">
        <v>-998993</v>
      </c>
      <c r="Z8" s="23">
        <v>-100</v>
      </c>
      <c r="AA8" s="20">
        <v>3996002</v>
      </c>
    </row>
    <row r="9" spans="1:27" ht="13.5" x14ac:dyDescent="0.25">
      <c r="A9" s="19" t="s">
        <v>37</v>
      </c>
      <c r="B9" s="15" t="s">
        <v>32</v>
      </c>
      <c r="C9" s="20">
        <v>2002508</v>
      </c>
      <c r="D9" s="20"/>
      <c r="E9" s="21">
        <v>-721091</v>
      </c>
      <c r="F9" s="22">
        <v>-721091</v>
      </c>
      <c r="G9" s="22">
        <v>-38334</v>
      </c>
      <c r="H9" s="22">
        <v>-59132</v>
      </c>
      <c r="I9" s="22">
        <v>-68490</v>
      </c>
      <c r="J9" s="22">
        <v>-165956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-165956</v>
      </c>
      <c r="X9" s="22">
        <v>-180281</v>
      </c>
      <c r="Y9" s="22">
        <v>14325</v>
      </c>
      <c r="Z9" s="23">
        <v>-7.9459288555089005</v>
      </c>
      <c r="AA9" s="20">
        <v>-721091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169868</v>
      </c>
      <c r="H13" s="22">
        <v>171943</v>
      </c>
      <c r="I13" s="22">
        <v>172217</v>
      </c>
      <c r="J13" s="22">
        <v>514028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514028</v>
      </c>
      <c r="X13" s="22"/>
      <c r="Y13" s="22">
        <v>514028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483742</v>
      </c>
      <c r="D28" s="20"/>
      <c r="E28" s="21">
        <v>837372</v>
      </c>
      <c r="F28" s="22">
        <v>837372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209343</v>
      </c>
      <c r="Y28" s="22">
        <v>-209343</v>
      </c>
      <c r="Z28" s="23">
        <v>-100</v>
      </c>
      <c r="AA28" s="20">
        <v>837372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2533612</v>
      </c>
      <c r="D32" s="29">
        <f t="shared" ref="D32:Y32" si="0">SUM(D6:D31)</f>
        <v>0</v>
      </c>
      <c r="E32" s="30">
        <f t="shared" si="0"/>
        <v>4112283</v>
      </c>
      <c r="F32" s="31">
        <f t="shared" si="0"/>
        <v>4112283</v>
      </c>
      <c r="G32" s="31">
        <f t="shared" si="0"/>
        <v>131534</v>
      </c>
      <c r="H32" s="31">
        <f t="shared" si="0"/>
        <v>112811</v>
      </c>
      <c r="I32" s="31">
        <f t="shared" si="0"/>
        <v>103727</v>
      </c>
      <c r="J32" s="31">
        <f t="shared" si="0"/>
        <v>348072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348072</v>
      </c>
      <c r="X32" s="31">
        <f t="shared" si="0"/>
        <v>1028055</v>
      </c>
      <c r="Y32" s="31">
        <f t="shared" si="0"/>
        <v>-679983</v>
      </c>
      <c r="Z32" s="32">
        <f>+IF(X32&lt;&gt;0,+(Y32/X32)*100,0)</f>
        <v>-66.14266746428936</v>
      </c>
      <c r="AA32" s="29">
        <f>SUM(AA6:AA31)</f>
        <v>4112283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1115537</v>
      </c>
      <c r="D34" s="20"/>
      <c r="E34" s="21">
        <v>1094771</v>
      </c>
      <c r="F34" s="22">
        <v>1094771</v>
      </c>
      <c r="G34" s="22"/>
      <c r="H34" s="22">
        <v>162711</v>
      </c>
      <c r="I34" s="22">
        <v>95455</v>
      </c>
      <c r="J34" s="22">
        <v>258166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258166</v>
      </c>
      <c r="X34" s="22">
        <v>273665</v>
      </c>
      <c r="Y34" s="22">
        <v>-15499</v>
      </c>
      <c r="Z34" s="23">
        <v>-5.6634936875376827</v>
      </c>
      <c r="AA34" s="20">
        <v>1094771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75476</v>
      </c>
      <c r="D37" s="20"/>
      <c r="E37" s="21">
        <v>110700</v>
      </c>
      <c r="F37" s="22">
        <v>110700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27675</v>
      </c>
      <c r="Y37" s="22">
        <v>-27675</v>
      </c>
      <c r="Z37" s="23">
        <v>-100</v>
      </c>
      <c r="AA37" s="20">
        <v>110700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593824</v>
      </c>
      <c r="F38" s="22">
        <v>593824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148450</v>
      </c>
      <c r="Y38" s="22">
        <v>-148450</v>
      </c>
      <c r="Z38" s="23">
        <v>-100</v>
      </c>
      <c r="AA38" s="20">
        <v>593824</v>
      </c>
    </row>
    <row r="39" spans="1:27" ht="13.5" x14ac:dyDescent="0.25">
      <c r="A39" s="19" t="s">
        <v>65</v>
      </c>
      <c r="B39" s="15" t="s">
        <v>32</v>
      </c>
      <c r="C39" s="20">
        <v>2053218</v>
      </c>
      <c r="D39" s="20"/>
      <c r="E39" s="21">
        <v>2174675</v>
      </c>
      <c r="F39" s="22">
        <v>2174675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543668</v>
      </c>
      <c r="Y39" s="22">
        <v>-543668</v>
      </c>
      <c r="Z39" s="23">
        <v>-100</v>
      </c>
      <c r="AA39" s="20">
        <v>2174675</v>
      </c>
    </row>
    <row r="40" spans="1:27" ht="13.5" x14ac:dyDescent="0.25">
      <c r="A40" s="19" t="s">
        <v>40</v>
      </c>
      <c r="B40" s="15" t="s">
        <v>32</v>
      </c>
      <c r="C40" s="20">
        <v>4607510</v>
      </c>
      <c r="D40" s="20"/>
      <c r="E40" s="21">
        <v>4196000</v>
      </c>
      <c r="F40" s="22">
        <v>4196000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1048997</v>
      </c>
      <c r="Y40" s="22">
        <v>-1048997</v>
      </c>
      <c r="Z40" s="23">
        <v>-100</v>
      </c>
      <c r="AA40" s="20">
        <v>4196000</v>
      </c>
    </row>
    <row r="41" spans="1:27" ht="13.5" x14ac:dyDescent="0.25">
      <c r="A41" s="19" t="s">
        <v>66</v>
      </c>
      <c r="B41" s="15" t="s">
        <v>32</v>
      </c>
      <c r="C41" s="20">
        <v>8460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71700</v>
      </c>
      <c r="Y43" s="22">
        <v>-71700</v>
      </c>
      <c r="Z43" s="23">
        <v>-100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199361</v>
      </c>
      <c r="D44" s="20"/>
      <c r="E44" s="21"/>
      <c r="F44" s="22"/>
      <c r="G44" s="22"/>
      <c r="H44" s="22">
        <v>1363</v>
      </c>
      <c r="I44" s="22">
        <v>786</v>
      </c>
      <c r="J44" s="22">
        <v>2149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2149</v>
      </c>
      <c r="X44" s="22"/>
      <c r="Y44" s="22">
        <v>2149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8059562</v>
      </c>
      <c r="D47" s="29">
        <f t="shared" ref="D47:Y47" si="1">SUM(D34:D46)</f>
        <v>0</v>
      </c>
      <c r="E47" s="30">
        <f t="shared" si="1"/>
        <v>8456797</v>
      </c>
      <c r="F47" s="31">
        <f t="shared" si="1"/>
        <v>8456797</v>
      </c>
      <c r="G47" s="31">
        <f t="shared" si="1"/>
        <v>0</v>
      </c>
      <c r="H47" s="31">
        <f t="shared" si="1"/>
        <v>164074</v>
      </c>
      <c r="I47" s="31">
        <f t="shared" si="1"/>
        <v>96241</v>
      </c>
      <c r="J47" s="31">
        <f t="shared" si="1"/>
        <v>260315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260315</v>
      </c>
      <c r="X47" s="31">
        <f t="shared" si="1"/>
        <v>2114155</v>
      </c>
      <c r="Y47" s="31">
        <f t="shared" si="1"/>
        <v>-1853840</v>
      </c>
      <c r="Z47" s="32">
        <f>+IF(X47&lt;&gt;0,+(Y47/X47)*100,0)</f>
        <v>-87.687042813795586</v>
      </c>
      <c r="AA47" s="29">
        <f>SUM(AA34:AA46)</f>
        <v>8456797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-5525950</v>
      </c>
      <c r="D48" s="39">
        <f t="shared" si="2"/>
        <v>0</v>
      </c>
      <c r="E48" s="40">
        <f t="shared" si="2"/>
        <v>-4344514</v>
      </c>
      <c r="F48" s="41">
        <f t="shared" si="2"/>
        <v>-4344514</v>
      </c>
      <c r="G48" s="41">
        <f t="shared" si="2"/>
        <v>131534</v>
      </c>
      <c r="H48" s="41">
        <f t="shared" si="2"/>
        <v>-51263</v>
      </c>
      <c r="I48" s="41">
        <f t="shared" si="2"/>
        <v>7486</v>
      </c>
      <c r="J48" s="41">
        <f t="shared" si="2"/>
        <v>87757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87757</v>
      </c>
      <c r="X48" s="41">
        <f t="shared" si="2"/>
        <v>-1086100</v>
      </c>
      <c r="Y48" s="41">
        <f t="shared" si="2"/>
        <v>1173857</v>
      </c>
      <c r="Z48" s="42">
        <f>+IF(X48&lt;&gt;0,+(Y48/X48)*100,0)</f>
        <v>-108.08001104870637</v>
      </c>
      <c r="AA48" s="39">
        <f>+AA32-AA47</f>
        <v>-4344514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-5525950</v>
      </c>
      <c r="D51" s="48">
        <f t="shared" si="3"/>
        <v>0</v>
      </c>
      <c r="E51" s="49">
        <f t="shared" si="3"/>
        <v>-4344514</v>
      </c>
      <c r="F51" s="50">
        <f t="shared" si="3"/>
        <v>-4344514</v>
      </c>
      <c r="G51" s="50">
        <f t="shared" si="3"/>
        <v>131534</v>
      </c>
      <c r="H51" s="50">
        <f t="shared" si="3"/>
        <v>-51263</v>
      </c>
      <c r="I51" s="50">
        <f t="shared" si="3"/>
        <v>7486</v>
      </c>
      <c r="J51" s="50">
        <f t="shared" si="3"/>
        <v>87757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87757</v>
      </c>
      <c r="X51" s="50">
        <f t="shared" si="3"/>
        <v>-1086100</v>
      </c>
      <c r="Y51" s="50">
        <f t="shared" si="3"/>
        <v>1173857</v>
      </c>
      <c r="Z51" s="51">
        <f>+IF(X51&lt;&gt;0,+(Y51/X51)*100,0)</f>
        <v>-108.08001104870637</v>
      </c>
      <c r="AA51" s="48">
        <f>SUM(AA48:AA50)</f>
        <v>-4344514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-5525950</v>
      </c>
      <c r="D53" s="54">
        <f>+D51-D52</f>
        <v>0</v>
      </c>
      <c r="E53" s="55">
        <f t="shared" si="4"/>
        <v>-4344514</v>
      </c>
      <c r="F53" s="56">
        <f t="shared" si="4"/>
        <v>-4344514</v>
      </c>
      <c r="G53" s="56">
        <f t="shared" si="4"/>
        <v>131534</v>
      </c>
      <c r="H53" s="56">
        <f t="shared" si="4"/>
        <v>-51263</v>
      </c>
      <c r="I53" s="56">
        <f t="shared" si="4"/>
        <v>7486</v>
      </c>
      <c r="J53" s="56">
        <f t="shared" si="4"/>
        <v>87757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87757</v>
      </c>
      <c r="X53" s="56">
        <f t="shared" si="4"/>
        <v>-1086100</v>
      </c>
      <c r="Y53" s="56">
        <f t="shared" si="4"/>
        <v>1173857</v>
      </c>
      <c r="Z53" s="57">
        <f>+IF(X53&lt;&gt;0,+(Y53/X53)*100,0)</f>
        <v>-108.08001104870637</v>
      </c>
      <c r="AA53" s="54">
        <f>+AA51-AA52</f>
        <v>-4344514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-5525950</v>
      </c>
      <c r="D56" s="48">
        <f>SUM(D53:D55)</f>
        <v>0</v>
      </c>
      <c r="E56" s="49">
        <f t="shared" si="5"/>
        <v>-4344514</v>
      </c>
      <c r="F56" s="50">
        <f t="shared" si="5"/>
        <v>-4344514</v>
      </c>
      <c r="G56" s="50">
        <f t="shared" si="5"/>
        <v>131534</v>
      </c>
      <c r="H56" s="50">
        <f t="shared" si="5"/>
        <v>-51263</v>
      </c>
      <c r="I56" s="50">
        <f t="shared" si="5"/>
        <v>7486</v>
      </c>
      <c r="J56" s="50">
        <f t="shared" si="5"/>
        <v>87757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87757</v>
      </c>
      <c r="X56" s="50">
        <f t="shared" si="5"/>
        <v>-1086100</v>
      </c>
      <c r="Y56" s="50">
        <f t="shared" si="5"/>
        <v>1173857</v>
      </c>
      <c r="Z56" s="51">
        <f>+IF(X56&lt;&gt;0,+(Y56/X56)*100,0)</f>
        <v>-108.08001104870637</v>
      </c>
      <c r="AA56" s="48">
        <f>SUM(AA53:AA55)</f>
        <v>-4344514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-5525950</v>
      </c>
      <c r="D59" s="65">
        <f>SUM(D56:D58)</f>
        <v>0</v>
      </c>
      <c r="E59" s="66">
        <f t="shared" si="6"/>
        <v>-4344514</v>
      </c>
      <c r="F59" s="67">
        <f t="shared" si="6"/>
        <v>-4344514</v>
      </c>
      <c r="G59" s="67">
        <f t="shared" si="6"/>
        <v>131534</v>
      </c>
      <c r="H59" s="67">
        <f t="shared" si="6"/>
        <v>-51263</v>
      </c>
      <c r="I59" s="67">
        <f t="shared" si="6"/>
        <v>7486</v>
      </c>
      <c r="J59" s="67">
        <f t="shared" si="6"/>
        <v>87757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87757</v>
      </c>
      <c r="X59" s="67">
        <f t="shared" si="6"/>
        <v>-1086100</v>
      </c>
      <c r="Y59" s="67">
        <f t="shared" si="6"/>
        <v>1173857</v>
      </c>
      <c r="Z59" s="68">
        <f>+IF(X59&lt;&gt;0,+(Y59/X59)*100,0)</f>
        <v>-108.08001104870637</v>
      </c>
      <c r="AA59" s="65">
        <f>SUM(AA56:AA58)</f>
        <v>-4344514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8442521</v>
      </c>
      <c r="D9" s="20"/>
      <c r="E9" s="21">
        <v>25847033</v>
      </c>
      <c r="F9" s="22">
        <v>25847033</v>
      </c>
      <c r="G9" s="22">
        <v>-813704</v>
      </c>
      <c r="H9" s="22">
        <v>-817907</v>
      </c>
      <c r="I9" s="22">
        <v>-752572</v>
      </c>
      <c r="J9" s="22">
        <v>-2384183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-2384183</v>
      </c>
      <c r="X9" s="22">
        <v>6461757</v>
      </c>
      <c r="Y9" s="22">
        <v>-8845940</v>
      </c>
      <c r="Z9" s="23">
        <v>-136.89682233485411</v>
      </c>
      <c r="AA9" s="20">
        <v>25847033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8442521</v>
      </c>
      <c r="D32" s="29">
        <f t="shared" ref="D32:Y32" si="0">SUM(D6:D31)</f>
        <v>0</v>
      </c>
      <c r="E32" s="30">
        <f t="shared" si="0"/>
        <v>42711033</v>
      </c>
      <c r="F32" s="31">
        <f t="shared" si="0"/>
        <v>42711033</v>
      </c>
      <c r="G32" s="31">
        <f t="shared" si="0"/>
        <v>-813704</v>
      </c>
      <c r="H32" s="31">
        <f t="shared" si="0"/>
        <v>-817907</v>
      </c>
      <c r="I32" s="31">
        <f t="shared" si="0"/>
        <v>-752572</v>
      </c>
      <c r="J32" s="31">
        <f t="shared" si="0"/>
        <v>-2384183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-2384183</v>
      </c>
      <c r="X32" s="31">
        <f t="shared" si="0"/>
        <v>10677756</v>
      </c>
      <c r="Y32" s="31">
        <f t="shared" si="0"/>
        <v>-13061939</v>
      </c>
      <c r="Z32" s="32">
        <f>+IF(X32&lt;&gt;0,+(Y32/X32)*100,0)</f>
        <v>-122.32850235573842</v>
      </c>
      <c r="AA32" s="29">
        <f>SUM(AA6:AA31)</f>
        <v>42711033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4685067</v>
      </c>
      <c r="D34" s="20"/>
      <c r="E34" s="21">
        <v>6568386</v>
      </c>
      <c r="F34" s="22">
        <v>6568389</v>
      </c>
      <c r="G34" s="22">
        <v>467887</v>
      </c>
      <c r="H34" s="22">
        <v>491554</v>
      </c>
      <c r="I34" s="22">
        <v>538121</v>
      </c>
      <c r="J34" s="22">
        <v>1497562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1497562</v>
      </c>
      <c r="X34" s="22">
        <v>1642102</v>
      </c>
      <c r="Y34" s="22">
        <v>-144540</v>
      </c>
      <c r="Z34" s="23">
        <v>-8.80213287603328</v>
      </c>
      <c r="AA34" s="20">
        <v>6568389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22331</v>
      </c>
      <c r="D37" s="20"/>
      <c r="E37" s="21">
        <v>25000</v>
      </c>
      <c r="F37" s="22">
        <v>25000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6249</v>
      </c>
      <c r="Y37" s="22">
        <v>-6249</v>
      </c>
      <c r="Z37" s="23">
        <v>-100</v>
      </c>
      <c r="AA37" s="20">
        <v>25000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>
        <v>4105319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6646893</v>
      </c>
      <c r="Y39" s="22">
        <v>-6646893</v>
      </c>
      <c r="Z39" s="23">
        <v>-100</v>
      </c>
      <c r="AA39" s="20">
        <v>26587574</v>
      </c>
    </row>
    <row r="40" spans="1:27" ht="13.5" x14ac:dyDescent="0.25">
      <c r="A40" s="19" t="s">
        <v>40</v>
      </c>
      <c r="B40" s="15" t="s">
        <v>32</v>
      </c>
      <c r="C40" s="20">
        <v>9114642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97000</v>
      </c>
      <c r="D41" s="20"/>
      <c r="E41" s="21">
        <v>198900</v>
      </c>
      <c r="F41" s="22">
        <v>198900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49725</v>
      </c>
      <c r="Y41" s="22">
        <v>-49725</v>
      </c>
      <c r="Z41" s="23">
        <v>-100</v>
      </c>
      <c r="AA41" s="20">
        <v>198900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931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19600</v>
      </c>
      <c r="D44" s="20"/>
      <c r="E44" s="21">
        <v>1530000</v>
      </c>
      <c r="F44" s="22">
        <v>1530000</v>
      </c>
      <c r="G44" s="22">
        <v>4339</v>
      </c>
      <c r="H44" s="22">
        <v>4137</v>
      </c>
      <c r="I44" s="22">
        <v>4551</v>
      </c>
      <c r="J44" s="22">
        <v>13027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13027</v>
      </c>
      <c r="X44" s="22">
        <v>382500</v>
      </c>
      <c r="Y44" s="22">
        <v>-369473</v>
      </c>
      <c r="Z44" s="23">
        <v>-96.594248366013062</v>
      </c>
      <c r="AA44" s="20">
        <v>1530000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18044890</v>
      </c>
      <c r="D47" s="29">
        <f t="shared" ref="D47:Y47" si="1">SUM(D34:D46)</f>
        <v>0</v>
      </c>
      <c r="E47" s="30">
        <f t="shared" si="1"/>
        <v>40659860</v>
      </c>
      <c r="F47" s="31">
        <f t="shared" si="1"/>
        <v>40659863</v>
      </c>
      <c r="G47" s="31">
        <f t="shared" si="1"/>
        <v>472226</v>
      </c>
      <c r="H47" s="31">
        <f t="shared" si="1"/>
        <v>495691</v>
      </c>
      <c r="I47" s="31">
        <f t="shared" si="1"/>
        <v>542672</v>
      </c>
      <c r="J47" s="31">
        <f t="shared" si="1"/>
        <v>1510589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1510589</v>
      </c>
      <c r="X47" s="31">
        <f t="shared" si="1"/>
        <v>10164967</v>
      </c>
      <c r="Y47" s="31">
        <f t="shared" si="1"/>
        <v>-8654378</v>
      </c>
      <c r="Z47" s="32">
        <f>+IF(X47&lt;&gt;0,+(Y47/X47)*100,0)</f>
        <v>-85.139263118119317</v>
      </c>
      <c r="AA47" s="29">
        <f>SUM(AA34:AA46)</f>
        <v>40659863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-9602369</v>
      </c>
      <c r="D48" s="39">
        <f t="shared" si="2"/>
        <v>0</v>
      </c>
      <c r="E48" s="40">
        <f t="shared" si="2"/>
        <v>2051173</v>
      </c>
      <c r="F48" s="41">
        <f t="shared" si="2"/>
        <v>2051170</v>
      </c>
      <c r="G48" s="41">
        <f t="shared" si="2"/>
        <v>-1285930</v>
      </c>
      <c r="H48" s="41">
        <f t="shared" si="2"/>
        <v>-1313598</v>
      </c>
      <c r="I48" s="41">
        <f t="shared" si="2"/>
        <v>-1295244</v>
      </c>
      <c r="J48" s="41">
        <f t="shared" si="2"/>
        <v>-3894772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-3894772</v>
      </c>
      <c r="X48" s="41">
        <f t="shared" si="2"/>
        <v>512789</v>
      </c>
      <c r="Y48" s="41">
        <f t="shared" si="2"/>
        <v>-4407561</v>
      </c>
      <c r="Z48" s="42">
        <f>+IF(X48&lt;&gt;0,+(Y48/X48)*100,0)</f>
        <v>-859.52721294723563</v>
      </c>
      <c r="AA48" s="39">
        <f>+AA32-AA47</f>
        <v>2051170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-9602369</v>
      </c>
      <c r="D51" s="48">
        <f t="shared" si="3"/>
        <v>0</v>
      </c>
      <c r="E51" s="49">
        <f t="shared" si="3"/>
        <v>2051173</v>
      </c>
      <c r="F51" s="50">
        <f t="shared" si="3"/>
        <v>2051170</v>
      </c>
      <c r="G51" s="50">
        <f t="shared" si="3"/>
        <v>-1285930</v>
      </c>
      <c r="H51" s="50">
        <f t="shared" si="3"/>
        <v>-1313598</v>
      </c>
      <c r="I51" s="50">
        <f t="shared" si="3"/>
        <v>-1295244</v>
      </c>
      <c r="J51" s="50">
        <f t="shared" si="3"/>
        <v>-3894772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-3894772</v>
      </c>
      <c r="X51" s="50">
        <f t="shared" si="3"/>
        <v>512789</v>
      </c>
      <c r="Y51" s="50">
        <f t="shared" si="3"/>
        <v>-4407561</v>
      </c>
      <c r="Z51" s="51">
        <f>+IF(X51&lt;&gt;0,+(Y51/X51)*100,0)</f>
        <v>-859.52721294723563</v>
      </c>
      <c r="AA51" s="48">
        <f>SUM(AA48:AA50)</f>
        <v>2051170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-9602369</v>
      </c>
      <c r="D53" s="54">
        <f>+D51-D52</f>
        <v>0</v>
      </c>
      <c r="E53" s="55">
        <f t="shared" si="4"/>
        <v>2051173</v>
      </c>
      <c r="F53" s="56">
        <f t="shared" si="4"/>
        <v>2051170</v>
      </c>
      <c r="G53" s="56">
        <f t="shared" si="4"/>
        <v>-1285930</v>
      </c>
      <c r="H53" s="56">
        <f t="shared" si="4"/>
        <v>-1313598</v>
      </c>
      <c r="I53" s="56">
        <f t="shared" si="4"/>
        <v>-1295244</v>
      </c>
      <c r="J53" s="56">
        <f t="shared" si="4"/>
        <v>-3894772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-3894772</v>
      </c>
      <c r="X53" s="56">
        <f t="shared" si="4"/>
        <v>512789</v>
      </c>
      <c r="Y53" s="56">
        <f t="shared" si="4"/>
        <v>-4407561</v>
      </c>
      <c r="Z53" s="57">
        <f>+IF(X53&lt;&gt;0,+(Y53/X53)*100,0)</f>
        <v>-859.52721294723563</v>
      </c>
      <c r="AA53" s="54">
        <f>+AA51-AA52</f>
        <v>2051170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-9602369</v>
      </c>
      <c r="D56" s="48">
        <f>SUM(D53:D55)</f>
        <v>0</v>
      </c>
      <c r="E56" s="49">
        <f t="shared" si="5"/>
        <v>2051173</v>
      </c>
      <c r="F56" s="50">
        <f t="shared" si="5"/>
        <v>2051170</v>
      </c>
      <c r="G56" s="50">
        <f t="shared" si="5"/>
        <v>-1285930</v>
      </c>
      <c r="H56" s="50">
        <f t="shared" si="5"/>
        <v>-1313598</v>
      </c>
      <c r="I56" s="50">
        <f t="shared" si="5"/>
        <v>-1295244</v>
      </c>
      <c r="J56" s="50">
        <f t="shared" si="5"/>
        <v>-3894772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-3894772</v>
      </c>
      <c r="X56" s="50">
        <f t="shared" si="5"/>
        <v>512789</v>
      </c>
      <c r="Y56" s="50">
        <f t="shared" si="5"/>
        <v>-4407561</v>
      </c>
      <c r="Z56" s="51">
        <f>+IF(X56&lt;&gt;0,+(Y56/X56)*100,0)</f>
        <v>-859.52721294723563</v>
      </c>
      <c r="AA56" s="48">
        <f>SUM(AA53:AA55)</f>
        <v>2051170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-9602369</v>
      </c>
      <c r="D59" s="65">
        <f>SUM(D56:D58)</f>
        <v>0</v>
      </c>
      <c r="E59" s="66">
        <f t="shared" si="6"/>
        <v>2051173</v>
      </c>
      <c r="F59" s="67">
        <f t="shared" si="6"/>
        <v>2051170</v>
      </c>
      <c r="G59" s="67">
        <f t="shared" si="6"/>
        <v>-1285930</v>
      </c>
      <c r="H59" s="67">
        <f t="shared" si="6"/>
        <v>-1313598</v>
      </c>
      <c r="I59" s="67">
        <f t="shared" si="6"/>
        <v>-1295244</v>
      </c>
      <c r="J59" s="67">
        <f t="shared" si="6"/>
        <v>-3894772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-3894772</v>
      </c>
      <c r="X59" s="67">
        <f t="shared" si="6"/>
        <v>512789</v>
      </c>
      <c r="Y59" s="67">
        <f t="shared" si="6"/>
        <v>-4407561</v>
      </c>
      <c r="Z59" s="68">
        <f>+IF(X59&lt;&gt;0,+(Y59/X59)*100,0)</f>
        <v>-859.52721294723563</v>
      </c>
      <c r="AA59" s="65">
        <f>SUM(AA56:AA58)</f>
        <v>2051170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1850672</v>
      </c>
      <c r="D9" s="20"/>
      <c r="E9" s="21">
        <v>1640336</v>
      </c>
      <c r="F9" s="22">
        <v>1640336</v>
      </c>
      <c r="G9" s="22">
        <v>152615</v>
      </c>
      <c r="H9" s="22">
        <v>149048</v>
      </c>
      <c r="I9" s="22">
        <v>152615</v>
      </c>
      <c r="J9" s="22">
        <v>454278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454278</v>
      </c>
      <c r="X9" s="22">
        <v>410085</v>
      </c>
      <c r="Y9" s="22">
        <v>44193</v>
      </c>
      <c r="Z9" s="23">
        <v>10.776546325761732</v>
      </c>
      <c r="AA9" s="20">
        <v>1640336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930769</v>
      </c>
      <c r="D13" s="20"/>
      <c r="E13" s="21">
        <v>500887</v>
      </c>
      <c r="F13" s="22">
        <v>500887</v>
      </c>
      <c r="G13" s="22">
        <v>107256</v>
      </c>
      <c r="H13" s="22">
        <v>108565</v>
      </c>
      <c r="I13" s="22">
        <v>76888</v>
      </c>
      <c r="J13" s="22">
        <v>292709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292709</v>
      </c>
      <c r="X13" s="22">
        <v>125223</v>
      </c>
      <c r="Y13" s="22">
        <v>167486</v>
      </c>
      <c r="Z13" s="23">
        <v>133.75018966164362</v>
      </c>
      <c r="AA13" s="20">
        <v>500887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2781441</v>
      </c>
      <c r="D32" s="29">
        <f t="shared" ref="D32:Y32" si="0">SUM(D6:D31)</f>
        <v>0</v>
      </c>
      <c r="E32" s="30">
        <f t="shared" si="0"/>
        <v>2141223</v>
      </c>
      <c r="F32" s="31">
        <f t="shared" si="0"/>
        <v>2141223</v>
      </c>
      <c r="G32" s="31">
        <f t="shared" si="0"/>
        <v>259871</v>
      </c>
      <c r="H32" s="31">
        <f t="shared" si="0"/>
        <v>257613</v>
      </c>
      <c r="I32" s="31">
        <f t="shared" si="0"/>
        <v>229503</v>
      </c>
      <c r="J32" s="31">
        <f t="shared" si="0"/>
        <v>746987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746987</v>
      </c>
      <c r="X32" s="31">
        <f t="shared" si="0"/>
        <v>535308</v>
      </c>
      <c r="Y32" s="31">
        <f t="shared" si="0"/>
        <v>211679</v>
      </c>
      <c r="Z32" s="32">
        <f>+IF(X32&lt;&gt;0,+(Y32/X32)*100,0)</f>
        <v>39.543403050206614</v>
      </c>
      <c r="AA32" s="29">
        <f>SUM(AA6:AA31)</f>
        <v>2141223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4311959</v>
      </c>
      <c r="D34" s="20"/>
      <c r="E34" s="21">
        <v>4346519</v>
      </c>
      <c r="F34" s="22">
        <v>4346519</v>
      </c>
      <c r="G34" s="22">
        <v>433899</v>
      </c>
      <c r="H34" s="22"/>
      <c r="I34" s="22">
        <v>840579</v>
      </c>
      <c r="J34" s="22">
        <v>1274478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1274478</v>
      </c>
      <c r="X34" s="22">
        <v>1086633</v>
      </c>
      <c r="Y34" s="22">
        <v>187845</v>
      </c>
      <c r="Z34" s="23">
        <v>17.286885268531329</v>
      </c>
      <c r="AA34" s="20">
        <v>4346519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827873</v>
      </c>
      <c r="D37" s="20"/>
      <c r="E37" s="21">
        <v>452154</v>
      </c>
      <c r="F37" s="22">
        <v>452154</v>
      </c>
      <c r="G37" s="22"/>
      <c r="H37" s="22">
        <v>59783</v>
      </c>
      <c r="I37" s="22">
        <v>30000</v>
      </c>
      <c r="J37" s="22">
        <v>89783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89783</v>
      </c>
      <c r="X37" s="22">
        <v>113040</v>
      </c>
      <c r="Y37" s="22">
        <v>-23257</v>
      </c>
      <c r="Z37" s="23">
        <v>-20.574133050247699</v>
      </c>
      <c r="AA37" s="20">
        <v>452154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1894020</v>
      </c>
      <c r="D39" s="20"/>
      <c r="E39" s="21">
        <v>1141658</v>
      </c>
      <c r="F39" s="22">
        <v>1141658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285414</v>
      </c>
      <c r="Y39" s="22">
        <v>-285414</v>
      </c>
      <c r="Z39" s="23">
        <v>-100</v>
      </c>
      <c r="AA39" s="20">
        <v>1141658</v>
      </c>
    </row>
    <row r="40" spans="1:27" ht="13.5" x14ac:dyDescent="0.25">
      <c r="A40" s="19" t="s">
        <v>40</v>
      </c>
      <c r="B40" s="15" t="s">
        <v>32</v>
      </c>
      <c r="C40" s="20">
        <v>3555778</v>
      </c>
      <c r="D40" s="20"/>
      <c r="E40" s="21">
        <v>2735429</v>
      </c>
      <c r="F40" s="22">
        <v>2735429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683856</v>
      </c>
      <c r="Y40" s="22">
        <v>-683856</v>
      </c>
      <c r="Z40" s="23">
        <v>-100</v>
      </c>
      <c r="AA40" s="20">
        <v>2735429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71665</v>
      </c>
      <c r="F41" s="22">
        <v>71665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17916</v>
      </c>
      <c r="Y41" s="22">
        <v>-17916</v>
      </c>
      <c r="Z41" s="23">
        <v>-100</v>
      </c>
      <c r="AA41" s="20">
        <v>71665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49087</v>
      </c>
      <c r="D44" s="20"/>
      <c r="E44" s="21">
        <v>46217</v>
      </c>
      <c r="F44" s="22">
        <v>46217</v>
      </c>
      <c r="G44" s="22">
        <v>6006</v>
      </c>
      <c r="H44" s="22"/>
      <c r="I44" s="22">
        <v>27459</v>
      </c>
      <c r="J44" s="22">
        <v>33465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33465</v>
      </c>
      <c r="X44" s="22">
        <v>11553</v>
      </c>
      <c r="Y44" s="22">
        <v>21912</v>
      </c>
      <c r="Z44" s="23">
        <v>189.66502207218906</v>
      </c>
      <c r="AA44" s="20">
        <v>46217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10638717</v>
      </c>
      <c r="D47" s="29">
        <f t="shared" ref="D47:Y47" si="1">SUM(D34:D46)</f>
        <v>0</v>
      </c>
      <c r="E47" s="30">
        <f t="shared" si="1"/>
        <v>8793642</v>
      </c>
      <c r="F47" s="31">
        <f t="shared" si="1"/>
        <v>8793642</v>
      </c>
      <c r="G47" s="31">
        <f t="shared" si="1"/>
        <v>439905</v>
      </c>
      <c r="H47" s="31">
        <f t="shared" si="1"/>
        <v>59783</v>
      </c>
      <c r="I47" s="31">
        <f t="shared" si="1"/>
        <v>898038</v>
      </c>
      <c r="J47" s="31">
        <f t="shared" si="1"/>
        <v>1397726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1397726</v>
      </c>
      <c r="X47" s="31">
        <f t="shared" si="1"/>
        <v>2198412</v>
      </c>
      <c r="Y47" s="31">
        <f t="shared" si="1"/>
        <v>-800686</v>
      </c>
      <c r="Z47" s="32">
        <f>+IF(X47&lt;&gt;0,+(Y47/X47)*100,0)</f>
        <v>-36.421107599485445</v>
      </c>
      <c r="AA47" s="29">
        <f>SUM(AA34:AA46)</f>
        <v>8793642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-7857276</v>
      </c>
      <c r="D48" s="39">
        <f t="shared" si="2"/>
        <v>0</v>
      </c>
      <c r="E48" s="40">
        <f t="shared" si="2"/>
        <v>-6652419</v>
      </c>
      <c r="F48" s="41">
        <f t="shared" si="2"/>
        <v>-6652419</v>
      </c>
      <c r="G48" s="41">
        <f t="shared" si="2"/>
        <v>-180034</v>
      </c>
      <c r="H48" s="41">
        <f t="shared" si="2"/>
        <v>197830</v>
      </c>
      <c r="I48" s="41">
        <f t="shared" si="2"/>
        <v>-668535</v>
      </c>
      <c r="J48" s="41">
        <f t="shared" si="2"/>
        <v>-650739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-650739</v>
      </c>
      <c r="X48" s="41">
        <f t="shared" si="2"/>
        <v>-1663104</v>
      </c>
      <c r="Y48" s="41">
        <f t="shared" si="2"/>
        <v>1012365</v>
      </c>
      <c r="Z48" s="42">
        <f>+IF(X48&lt;&gt;0,+(Y48/X48)*100,0)</f>
        <v>-60.872020030016159</v>
      </c>
      <c r="AA48" s="39">
        <f>+AA32-AA47</f>
        <v>-6652419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-7857276</v>
      </c>
      <c r="D51" s="48">
        <f t="shared" si="3"/>
        <v>0</v>
      </c>
      <c r="E51" s="49">
        <f t="shared" si="3"/>
        <v>-6652419</v>
      </c>
      <c r="F51" s="50">
        <f t="shared" si="3"/>
        <v>-6652419</v>
      </c>
      <c r="G51" s="50">
        <f t="shared" si="3"/>
        <v>-180034</v>
      </c>
      <c r="H51" s="50">
        <f t="shared" si="3"/>
        <v>197830</v>
      </c>
      <c r="I51" s="50">
        <f t="shared" si="3"/>
        <v>-668535</v>
      </c>
      <c r="J51" s="50">
        <f t="shared" si="3"/>
        <v>-650739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-650739</v>
      </c>
      <c r="X51" s="50">
        <f t="shared" si="3"/>
        <v>-1663104</v>
      </c>
      <c r="Y51" s="50">
        <f t="shared" si="3"/>
        <v>1012365</v>
      </c>
      <c r="Z51" s="51">
        <f>+IF(X51&lt;&gt;0,+(Y51/X51)*100,0)</f>
        <v>-60.872020030016159</v>
      </c>
      <c r="AA51" s="48">
        <f>SUM(AA48:AA50)</f>
        <v>-6652419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-7857276</v>
      </c>
      <c r="D53" s="54">
        <f>+D51-D52</f>
        <v>0</v>
      </c>
      <c r="E53" s="55">
        <f t="shared" si="4"/>
        <v>-6652419</v>
      </c>
      <c r="F53" s="56">
        <f t="shared" si="4"/>
        <v>-6652419</v>
      </c>
      <c r="G53" s="56">
        <f t="shared" si="4"/>
        <v>-180034</v>
      </c>
      <c r="H53" s="56">
        <f t="shared" si="4"/>
        <v>197830</v>
      </c>
      <c r="I53" s="56">
        <f t="shared" si="4"/>
        <v>-668535</v>
      </c>
      <c r="J53" s="56">
        <f t="shared" si="4"/>
        <v>-650739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-650739</v>
      </c>
      <c r="X53" s="56">
        <f t="shared" si="4"/>
        <v>-1663104</v>
      </c>
      <c r="Y53" s="56">
        <f t="shared" si="4"/>
        <v>1012365</v>
      </c>
      <c r="Z53" s="57">
        <f>+IF(X53&lt;&gt;0,+(Y53/X53)*100,0)</f>
        <v>-60.872020030016159</v>
      </c>
      <c r="AA53" s="54">
        <f>+AA51-AA52</f>
        <v>-6652419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-7857276</v>
      </c>
      <c r="D56" s="48">
        <f>SUM(D53:D55)</f>
        <v>0</v>
      </c>
      <c r="E56" s="49">
        <f t="shared" si="5"/>
        <v>-6652419</v>
      </c>
      <c r="F56" s="50">
        <f t="shared" si="5"/>
        <v>-6652419</v>
      </c>
      <c r="G56" s="50">
        <f t="shared" si="5"/>
        <v>-180034</v>
      </c>
      <c r="H56" s="50">
        <f t="shared" si="5"/>
        <v>197830</v>
      </c>
      <c r="I56" s="50">
        <f t="shared" si="5"/>
        <v>-668535</v>
      </c>
      <c r="J56" s="50">
        <f t="shared" si="5"/>
        <v>-650739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-650739</v>
      </c>
      <c r="X56" s="50">
        <f t="shared" si="5"/>
        <v>-1663104</v>
      </c>
      <c r="Y56" s="50">
        <f t="shared" si="5"/>
        <v>1012365</v>
      </c>
      <c r="Z56" s="51">
        <f>+IF(X56&lt;&gt;0,+(Y56/X56)*100,0)</f>
        <v>-60.872020030016159</v>
      </c>
      <c r="AA56" s="48">
        <f>SUM(AA53:AA55)</f>
        <v>-6652419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-7857276</v>
      </c>
      <c r="D59" s="65">
        <f>SUM(D56:D58)</f>
        <v>0</v>
      </c>
      <c r="E59" s="66">
        <f t="shared" si="6"/>
        <v>-6652419</v>
      </c>
      <c r="F59" s="67">
        <f t="shared" si="6"/>
        <v>-6652419</v>
      </c>
      <c r="G59" s="67">
        <f t="shared" si="6"/>
        <v>-180034</v>
      </c>
      <c r="H59" s="67">
        <f t="shared" si="6"/>
        <v>197830</v>
      </c>
      <c r="I59" s="67">
        <f t="shared" si="6"/>
        <v>-668535</v>
      </c>
      <c r="J59" s="67">
        <f t="shared" si="6"/>
        <v>-650739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-650739</v>
      </c>
      <c r="X59" s="67">
        <f t="shared" si="6"/>
        <v>-1663104</v>
      </c>
      <c r="Y59" s="67">
        <f t="shared" si="6"/>
        <v>1012365</v>
      </c>
      <c r="Z59" s="68">
        <f>+IF(X59&lt;&gt;0,+(Y59/X59)*100,0)</f>
        <v>-60.872020030016159</v>
      </c>
      <c r="AA59" s="65">
        <f>SUM(AA56:AA58)</f>
        <v>-6652419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6350555</v>
      </c>
      <c r="D9" s="20"/>
      <c r="E9" s="21">
        <v>6553560</v>
      </c>
      <c r="F9" s="22">
        <v>6553560</v>
      </c>
      <c r="G9" s="22">
        <v>854126</v>
      </c>
      <c r="H9" s="22">
        <v>855194</v>
      </c>
      <c r="I9" s="22">
        <v>855039</v>
      </c>
      <c r="J9" s="22">
        <v>2564359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2564359</v>
      </c>
      <c r="X9" s="22">
        <v>1638387</v>
      </c>
      <c r="Y9" s="22">
        <v>925972</v>
      </c>
      <c r="Z9" s="23">
        <v>56.517294143569252</v>
      </c>
      <c r="AA9" s="20">
        <v>6553560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3631669</v>
      </c>
      <c r="D25" s="20"/>
      <c r="E25" s="21">
        <v>3778322</v>
      </c>
      <c r="F25" s="22">
        <v>3778322</v>
      </c>
      <c r="G25" s="22">
        <v>-201522</v>
      </c>
      <c r="H25" s="22">
        <v>-200923</v>
      </c>
      <c r="I25" s="22">
        <v>-405811</v>
      </c>
      <c r="J25" s="22">
        <v>-808256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-808256</v>
      </c>
      <c r="X25" s="22">
        <v>944577</v>
      </c>
      <c r="Y25" s="22">
        <v>-1752833</v>
      </c>
      <c r="Z25" s="23">
        <v>-185.56803733311312</v>
      </c>
      <c r="AA25" s="20">
        <v>3778322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9982224</v>
      </c>
      <c r="D32" s="29">
        <f t="shared" ref="D32:Y32" si="0">SUM(D6:D31)</f>
        <v>0</v>
      </c>
      <c r="E32" s="30">
        <f t="shared" si="0"/>
        <v>10331882</v>
      </c>
      <c r="F32" s="31">
        <f t="shared" si="0"/>
        <v>10331882</v>
      </c>
      <c r="G32" s="31">
        <f t="shared" si="0"/>
        <v>652604</v>
      </c>
      <c r="H32" s="31">
        <f t="shared" si="0"/>
        <v>654271</v>
      </c>
      <c r="I32" s="31">
        <f t="shared" si="0"/>
        <v>449228</v>
      </c>
      <c r="J32" s="31">
        <f t="shared" si="0"/>
        <v>1756103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1756103</v>
      </c>
      <c r="X32" s="31">
        <f t="shared" si="0"/>
        <v>2582964</v>
      </c>
      <c r="Y32" s="31">
        <f t="shared" si="0"/>
        <v>-826861</v>
      </c>
      <c r="Z32" s="32">
        <f>+IF(X32&lt;&gt;0,+(Y32/X32)*100,0)</f>
        <v>-32.012099278193581</v>
      </c>
      <c r="AA32" s="29">
        <f>SUM(AA6:AA31)</f>
        <v>10331882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7274870</v>
      </c>
      <c r="D34" s="20"/>
      <c r="E34" s="21">
        <v>7366956</v>
      </c>
      <c r="F34" s="22">
        <v>7366956</v>
      </c>
      <c r="G34" s="22">
        <v>650823</v>
      </c>
      <c r="H34" s="22">
        <v>576800</v>
      </c>
      <c r="I34" s="22">
        <v>634557</v>
      </c>
      <c r="J34" s="22">
        <v>1862180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1862180</v>
      </c>
      <c r="X34" s="22">
        <v>1841760</v>
      </c>
      <c r="Y34" s="22">
        <v>20420</v>
      </c>
      <c r="Z34" s="23">
        <v>1.1087220919120839</v>
      </c>
      <c r="AA34" s="20">
        <v>7366956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579297</v>
      </c>
      <c r="D37" s="20"/>
      <c r="E37" s="21">
        <v>786750</v>
      </c>
      <c r="F37" s="22">
        <v>786750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196689</v>
      </c>
      <c r="Y37" s="22">
        <v>-196689</v>
      </c>
      <c r="Z37" s="23">
        <v>-100</v>
      </c>
      <c r="AA37" s="20">
        <v>786750</v>
      </c>
    </row>
    <row r="38" spans="1:27" ht="13.5" x14ac:dyDescent="0.25">
      <c r="A38" s="19" t="s">
        <v>64</v>
      </c>
      <c r="B38" s="15" t="s">
        <v>32</v>
      </c>
      <c r="C38" s="20">
        <v>5474571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17883</v>
      </c>
      <c r="D39" s="20"/>
      <c r="E39" s="21">
        <v>209846</v>
      </c>
      <c r="F39" s="22">
        <v>209846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52464</v>
      </c>
      <c r="Y39" s="22">
        <v>-52464</v>
      </c>
      <c r="Z39" s="23">
        <v>-100</v>
      </c>
      <c r="AA39" s="20">
        <v>209846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2144437</v>
      </c>
      <c r="F40" s="22">
        <v>2144437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536112</v>
      </c>
      <c r="Y40" s="22">
        <v>-536112</v>
      </c>
      <c r="Z40" s="23">
        <v>-100</v>
      </c>
      <c r="AA40" s="20">
        <v>2144437</v>
      </c>
    </row>
    <row r="41" spans="1:27" ht="13.5" x14ac:dyDescent="0.25">
      <c r="A41" s="19" t="s">
        <v>66</v>
      </c>
      <c r="B41" s="15" t="s">
        <v>32</v>
      </c>
      <c r="C41" s="20">
        <v>2058473</v>
      </c>
      <c r="D41" s="20"/>
      <c r="E41" s="21">
        <v>1931583</v>
      </c>
      <c r="F41" s="22">
        <v>1931583</v>
      </c>
      <c r="G41" s="22">
        <v>167753</v>
      </c>
      <c r="H41" s="22">
        <v>207777</v>
      </c>
      <c r="I41" s="22">
        <v>137326</v>
      </c>
      <c r="J41" s="22">
        <v>512856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512856</v>
      </c>
      <c r="X41" s="22">
        <v>482901</v>
      </c>
      <c r="Y41" s="22">
        <v>29955</v>
      </c>
      <c r="Z41" s="23">
        <v>6.2031348040281546</v>
      </c>
      <c r="AA41" s="20">
        <v>1931583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1267273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381171</v>
      </c>
      <c r="Y43" s="22">
        <v>-381171</v>
      </c>
      <c r="Z43" s="23">
        <v>-100</v>
      </c>
      <c r="AA43" s="20">
        <v>1524674</v>
      </c>
    </row>
    <row r="44" spans="1:27" ht="13.5" x14ac:dyDescent="0.25">
      <c r="A44" s="19" t="s">
        <v>69</v>
      </c>
      <c r="B44" s="15" t="s">
        <v>32</v>
      </c>
      <c r="C44" s="20">
        <v>-895518</v>
      </c>
      <c r="D44" s="20"/>
      <c r="E44" s="21">
        <v>231066</v>
      </c>
      <c r="F44" s="22">
        <v>231066</v>
      </c>
      <c r="G44" s="22">
        <v>11038</v>
      </c>
      <c r="H44" s="22">
        <v>17380</v>
      </c>
      <c r="I44" s="22">
        <v>5927</v>
      </c>
      <c r="J44" s="22">
        <v>34345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34345</v>
      </c>
      <c r="X44" s="22">
        <v>57777</v>
      </c>
      <c r="Y44" s="22">
        <v>-23432</v>
      </c>
      <c r="Z44" s="23">
        <v>-40.555930560603699</v>
      </c>
      <c r="AA44" s="20">
        <v>231066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15776849</v>
      </c>
      <c r="D47" s="29">
        <f t="shared" ref="D47:Y47" si="1">SUM(D34:D46)</f>
        <v>0</v>
      </c>
      <c r="E47" s="30">
        <f t="shared" si="1"/>
        <v>14195312</v>
      </c>
      <c r="F47" s="31">
        <f t="shared" si="1"/>
        <v>14195312</v>
      </c>
      <c r="G47" s="31">
        <f t="shared" si="1"/>
        <v>829614</v>
      </c>
      <c r="H47" s="31">
        <f t="shared" si="1"/>
        <v>801957</v>
      </c>
      <c r="I47" s="31">
        <f t="shared" si="1"/>
        <v>777810</v>
      </c>
      <c r="J47" s="31">
        <f t="shared" si="1"/>
        <v>2409381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2409381</v>
      </c>
      <c r="X47" s="31">
        <f t="shared" si="1"/>
        <v>3548877</v>
      </c>
      <c r="Y47" s="31">
        <f t="shared" si="1"/>
        <v>-1139496</v>
      </c>
      <c r="Z47" s="32">
        <f>+IF(X47&lt;&gt;0,+(Y47/X47)*100,0)</f>
        <v>-32.108636055856543</v>
      </c>
      <c r="AA47" s="29">
        <f>SUM(AA34:AA46)</f>
        <v>14195312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-5794625</v>
      </c>
      <c r="D48" s="39">
        <f t="shared" si="2"/>
        <v>0</v>
      </c>
      <c r="E48" s="40">
        <f t="shared" si="2"/>
        <v>-3863430</v>
      </c>
      <c r="F48" s="41">
        <f t="shared" si="2"/>
        <v>-3863430</v>
      </c>
      <c r="G48" s="41">
        <f t="shared" si="2"/>
        <v>-177010</v>
      </c>
      <c r="H48" s="41">
        <f t="shared" si="2"/>
        <v>-147686</v>
      </c>
      <c r="I48" s="41">
        <f t="shared" si="2"/>
        <v>-328582</v>
      </c>
      <c r="J48" s="41">
        <f t="shared" si="2"/>
        <v>-653278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-653278</v>
      </c>
      <c r="X48" s="41">
        <f t="shared" si="2"/>
        <v>-965913</v>
      </c>
      <c r="Y48" s="41">
        <f t="shared" si="2"/>
        <v>312635</v>
      </c>
      <c r="Z48" s="42">
        <f>+IF(X48&lt;&gt;0,+(Y48/X48)*100,0)</f>
        <v>-32.3667866567693</v>
      </c>
      <c r="AA48" s="39">
        <f>+AA32-AA47</f>
        <v>-3863430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-5794625</v>
      </c>
      <c r="D51" s="48">
        <f t="shared" si="3"/>
        <v>0</v>
      </c>
      <c r="E51" s="49">
        <f t="shared" si="3"/>
        <v>-3863430</v>
      </c>
      <c r="F51" s="50">
        <f t="shared" si="3"/>
        <v>-3863430</v>
      </c>
      <c r="G51" s="50">
        <f t="shared" si="3"/>
        <v>-177010</v>
      </c>
      <c r="H51" s="50">
        <f t="shared" si="3"/>
        <v>-147686</v>
      </c>
      <c r="I51" s="50">
        <f t="shared" si="3"/>
        <v>-328582</v>
      </c>
      <c r="J51" s="50">
        <f t="shared" si="3"/>
        <v>-653278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-653278</v>
      </c>
      <c r="X51" s="50">
        <f t="shared" si="3"/>
        <v>-965913</v>
      </c>
      <c r="Y51" s="50">
        <f t="shared" si="3"/>
        <v>312635</v>
      </c>
      <c r="Z51" s="51">
        <f>+IF(X51&lt;&gt;0,+(Y51/X51)*100,0)</f>
        <v>-32.3667866567693</v>
      </c>
      <c r="AA51" s="48">
        <f>SUM(AA48:AA50)</f>
        <v>-3863430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-5794625</v>
      </c>
      <c r="D53" s="54">
        <f>+D51-D52</f>
        <v>0</v>
      </c>
      <c r="E53" s="55">
        <f t="shared" si="4"/>
        <v>-3863430</v>
      </c>
      <c r="F53" s="56">
        <f t="shared" si="4"/>
        <v>-3863430</v>
      </c>
      <c r="G53" s="56">
        <f t="shared" si="4"/>
        <v>-177010</v>
      </c>
      <c r="H53" s="56">
        <f t="shared" si="4"/>
        <v>-147686</v>
      </c>
      <c r="I53" s="56">
        <f t="shared" si="4"/>
        <v>-328582</v>
      </c>
      <c r="J53" s="56">
        <f t="shared" si="4"/>
        <v>-653278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-653278</v>
      </c>
      <c r="X53" s="56">
        <f t="shared" si="4"/>
        <v>-965913</v>
      </c>
      <c r="Y53" s="56">
        <f t="shared" si="4"/>
        <v>312635</v>
      </c>
      <c r="Z53" s="57">
        <f>+IF(X53&lt;&gt;0,+(Y53/X53)*100,0)</f>
        <v>-32.3667866567693</v>
      </c>
      <c r="AA53" s="54">
        <f>+AA51-AA52</f>
        <v>-3863430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-5794625</v>
      </c>
      <c r="D56" s="48">
        <f>SUM(D53:D55)</f>
        <v>0</v>
      </c>
      <c r="E56" s="49">
        <f t="shared" si="5"/>
        <v>-3863430</v>
      </c>
      <c r="F56" s="50">
        <f t="shared" si="5"/>
        <v>-3863430</v>
      </c>
      <c r="G56" s="50">
        <f t="shared" si="5"/>
        <v>-177010</v>
      </c>
      <c r="H56" s="50">
        <f t="shared" si="5"/>
        <v>-147686</v>
      </c>
      <c r="I56" s="50">
        <f t="shared" si="5"/>
        <v>-328582</v>
      </c>
      <c r="J56" s="50">
        <f t="shared" si="5"/>
        <v>-653278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-653278</v>
      </c>
      <c r="X56" s="50">
        <f t="shared" si="5"/>
        <v>-965913</v>
      </c>
      <c r="Y56" s="50">
        <f t="shared" si="5"/>
        <v>312635</v>
      </c>
      <c r="Z56" s="51">
        <f>+IF(X56&lt;&gt;0,+(Y56/X56)*100,0)</f>
        <v>-32.3667866567693</v>
      </c>
      <c r="AA56" s="48">
        <f>SUM(AA53:AA55)</f>
        <v>-3863430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-5794625</v>
      </c>
      <c r="D59" s="65">
        <f>SUM(D56:D58)</f>
        <v>0</v>
      </c>
      <c r="E59" s="66">
        <f t="shared" si="6"/>
        <v>-3863430</v>
      </c>
      <c r="F59" s="67">
        <f t="shared" si="6"/>
        <v>-3863430</v>
      </c>
      <c r="G59" s="67">
        <f t="shared" si="6"/>
        <v>-177010</v>
      </c>
      <c r="H59" s="67">
        <f t="shared" si="6"/>
        <v>-147686</v>
      </c>
      <c r="I59" s="67">
        <f t="shared" si="6"/>
        <v>-328582</v>
      </c>
      <c r="J59" s="67">
        <f t="shared" si="6"/>
        <v>-653278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-653278</v>
      </c>
      <c r="X59" s="67">
        <f t="shared" si="6"/>
        <v>-965913</v>
      </c>
      <c r="Y59" s="67">
        <f t="shared" si="6"/>
        <v>312635</v>
      </c>
      <c r="Z59" s="68">
        <f>+IF(X59&lt;&gt;0,+(Y59/X59)*100,0)</f>
        <v>-32.3667866567693</v>
      </c>
      <c r="AA59" s="65">
        <f>SUM(AA56:AA58)</f>
        <v>-3863430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2475077</v>
      </c>
      <c r="D9" s="20"/>
      <c r="E9" s="21">
        <v>2828800</v>
      </c>
      <c r="F9" s="22">
        <v>2828800</v>
      </c>
      <c r="G9" s="22">
        <v>243797</v>
      </c>
      <c r="H9" s="22">
        <v>226050</v>
      </c>
      <c r="I9" s="22">
        <v>225293</v>
      </c>
      <c r="J9" s="22">
        <v>695140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695140</v>
      </c>
      <c r="X9" s="22">
        <v>715300</v>
      </c>
      <c r="Y9" s="22">
        <v>-20160</v>
      </c>
      <c r="Z9" s="23">
        <v>-2.818397875017475</v>
      </c>
      <c r="AA9" s="20">
        <v>2828800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755182</v>
      </c>
      <c r="D13" s="20"/>
      <c r="E13" s="21">
        <v>794200</v>
      </c>
      <c r="F13" s="22">
        <v>794200</v>
      </c>
      <c r="G13" s="22">
        <v>63270</v>
      </c>
      <c r="H13" s="22">
        <v>64300</v>
      </c>
      <c r="I13" s="22">
        <v>64303</v>
      </c>
      <c r="J13" s="22">
        <v>191873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191873</v>
      </c>
      <c r="X13" s="22">
        <v>198549</v>
      </c>
      <c r="Y13" s="22">
        <v>-6676</v>
      </c>
      <c r="Z13" s="23">
        <v>-3.3623941697011821</v>
      </c>
      <c r="AA13" s="20">
        <v>794200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>
        <v>5185800</v>
      </c>
      <c r="H25" s="22"/>
      <c r="I25" s="22"/>
      <c r="J25" s="22">
        <v>5185800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5185800</v>
      </c>
      <c r="X25" s="22">
        <v>1588800</v>
      </c>
      <c r="Y25" s="22">
        <v>3597000</v>
      </c>
      <c r="Z25" s="23">
        <v>226.39728096676737</v>
      </c>
      <c r="AA25" s="20">
        <v>6355200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9217859</v>
      </c>
      <c r="D32" s="29">
        <f t="shared" ref="D32:Y32" si="0">SUM(D6:D31)</f>
        <v>0</v>
      </c>
      <c r="E32" s="30">
        <f t="shared" si="0"/>
        <v>9978200</v>
      </c>
      <c r="F32" s="31">
        <f t="shared" si="0"/>
        <v>9978200</v>
      </c>
      <c r="G32" s="31">
        <f t="shared" si="0"/>
        <v>5492867</v>
      </c>
      <c r="H32" s="31">
        <f t="shared" si="0"/>
        <v>290350</v>
      </c>
      <c r="I32" s="31">
        <f t="shared" si="0"/>
        <v>289596</v>
      </c>
      <c r="J32" s="31">
        <f t="shared" si="0"/>
        <v>6072813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6072813</v>
      </c>
      <c r="X32" s="31">
        <f t="shared" si="0"/>
        <v>2502649</v>
      </c>
      <c r="Y32" s="31">
        <f t="shared" si="0"/>
        <v>3570164</v>
      </c>
      <c r="Z32" s="32">
        <f>+IF(X32&lt;&gt;0,+(Y32/X32)*100,0)</f>
        <v>142.6554023356851</v>
      </c>
      <c r="AA32" s="29">
        <f>SUM(AA6:AA31)</f>
        <v>9978200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2336068</v>
      </c>
      <c r="D34" s="20"/>
      <c r="E34" s="21">
        <v>1611369</v>
      </c>
      <c r="F34" s="22">
        <v>1611369</v>
      </c>
      <c r="G34" s="22">
        <v>198677</v>
      </c>
      <c r="H34" s="22">
        <v>204504</v>
      </c>
      <c r="I34" s="22">
        <v>229668</v>
      </c>
      <c r="J34" s="22">
        <v>632849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632849</v>
      </c>
      <c r="X34" s="22">
        <v>402834</v>
      </c>
      <c r="Y34" s="22">
        <v>230015</v>
      </c>
      <c r="Z34" s="23">
        <v>57.099202152747786</v>
      </c>
      <c r="AA34" s="20">
        <v>1611369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847453</v>
      </c>
      <c r="D37" s="20"/>
      <c r="E37" s="21">
        <v>741950</v>
      </c>
      <c r="F37" s="22">
        <v>741950</v>
      </c>
      <c r="G37" s="22"/>
      <c r="H37" s="22">
        <v>19868</v>
      </c>
      <c r="I37" s="22">
        <v>35872</v>
      </c>
      <c r="J37" s="22">
        <v>55740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55740</v>
      </c>
      <c r="X37" s="22">
        <v>185484</v>
      </c>
      <c r="Y37" s="22">
        <v>-129744</v>
      </c>
      <c r="Z37" s="23">
        <v>-69.948890470337062</v>
      </c>
      <c r="AA37" s="20">
        <v>741950</v>
      </c>
    </row>
    <row r="38" spans="1:27" ht="13.5" x14ac:dyDescent="0.25">
      <c r="A38" s="19" t="s">
        <v>64</v>
      </c>
      <c r="B38" s="15" t="s">
        <v>32</v>
      </c>
      <c r="C38" s="20">
        <v>1360053</v>
      </c>
      <c r="D38" s="20"/>
      <c r="E38" s="21">
        <v>1430251</v>
      </c>
      <c r="F38" s="22">
        <v>1430251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357563</v>
      </c>
      <c r="Y38" s="22">
        <v>-357563</v>
      </c>
      <c r="Z38" s="23">
        <v>-100</v>
      </c>
      <c r="AA38" s="20">
        <v>1430251</v>
      </c>
    </row>
    <row r="39" spans="1:27" ht="13.5" x14ac:dyDescent="0.25">
      <c r="A39" s="19" t="s">
        <v>65</v>
      </c>
      <c r="B39" s="15" t="s">
        <v>32</v>
      </c>
      <c r="C39" s="20">
        <v>168808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181093</v>
      </c>
      <c r="D41" s="20"/>
      <c r="E41" s="21">
        <v>271700</v>
      </c>
      <c r="F41" s="22">
        <v>271700</v>
      </c>
      <c r="G41" s="22"/>
      <c r="H41" s="22">
        <v>10261</v>
      </c>
      <c r="I41" s="22">
        <v>5475</v>
      </c>
      <c r="J41" s="22">
        <v>15736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15736</v>
      </c>
      <c r="X41" s="22">
        <v>67924</v>
      </c>
      <c r="Y41" s="22">
        <v>-52188</v>
      </c>
      <c r="Z41" s="23">
        <v>-76.832930922796066</v>
      </c>
      <c r="AA41" s="20">
        <v>271700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122392</v>
      </c>
      <c r="D44" s="20"/>
      <c r="E44" s="21">
        <v>301700</v>
      </c>
      <c r="F44" s="22">
        <v>301700</v>
      </c>
      <c r="G44" s="22">
        <v>5931</v>
      </c>
      <c r="H44" s="22">
        <v>21900</v>
      </c>
      <c r="I44" s="22">
        <v>6542</v>
      </c>
      <c r="J44" s="22">
        <v>34373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34373</v>
      </c>
      <c r="X44" s="22">
        <v>75425</v>
      </c>
      <c r="Y44" s="22">
        <v>-41052</v>
      </c>
      <c r="Z44" s="23">
        <v>-54.427577063307922</v>
      </c>
      <c r="AA44" s="20">
        <v>301700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5015867</v>
      </c>
      <c r="D47" s="29">
        <f t="shared" ref="D47:Y47" si="1">SUM(D34:D46)</f>
        <v>0</v>
      </c>
      <c r="E47" s="30">
        <f t="shared" si="1"/>
        <v>4361970</v>
      </c>
      <c r="F47" s="31">
        <f t="shared" si="1"/>
        <v>4361970</v>
      </c>
      <c r="G47" s="31">
        <f t="shared" si="1"/>
        <v>204608</v>
      </c>
      <c r="H47" s="31">
        <f t="shared" si="1"/>
        <v>256533</v>
      </c>
      <c r="I47" s="31">
        <f t="shared" si="1"/>
        <v>277557</v>
      </c>
      <c r="J47" s="31">
        <f t="shared" si="1"/>
        <v>738698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738698</v>
      </c>
      <c r="X47" s="31">
        <f t="shared" si="1"/>
        <v>1090481</v>
      </c>
      <c r="Y47" s="31">
        <f t="shared" si="1"/>
        <v>-351783</v>
      </c>
      <c r="Z47" s="32">
        <f>+IF(X47&lt;&gt;0,+(Y47/X47)*100,0)</f>
        <v>-32.259434139613617</v>
      </c>
      <c r="AA47" s="29">
        <f>SUM(AA34:AA46)</f>
        <v>4361970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4201992</v>
      </c>
      <c r="D48" s="39">
        <f t="shared" si="2"/>
        <v>0</v>
      </c>
      <c r="E48" s="40">
        <f t="shared" si="2"/>
        <v>5616230</v>
      </c>
      <c r="F48" s="41">
        <f t="shared" si="2"/>
        <v>5616230</v>
      </c>
      <c r="G48" s="41">
        <f t="shared" si="2"/>
        <v>5288259</v>
      </c>
      <c r="H48" s="41">
        <f t="shared" si="2"/>
        <v>33817</v>
      </c>
      <c r="I48" s="41">
        <f t="shared" si="2"/>
        <v>12039</v>
      </c>
      <c r="J48" s="41">
        <f t="shared" si="2"/>
        <v>5334115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5334115</v>
      </c>
      <c r="X48" s="41">
        <f t="shared" si="2"/>
        <v>1412168</v>
      </c>
      <c r="Y48" s="41">
        <f t="shared" si="2"/>
        <v>3921947</v>
      </c>
      <c r="Z48" s="42">
        <f>+IF(X48&lt;&gt;0,+(Y48/X48)*100,0)</f>
        <v>277.72524232244325</v>
      </c>
      <c r="AA48" s="39">
        <f>+AA32-AA47</f>
        <v>5616230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4201992</v>
      </c>
      <c r="D51" s="48">
        <f t="shared" si="3"/>
        <v>0</v>
      </c>
      <c r="E51" s="49">
        <f t="shared" si="3"/>
        <v>5616230</v>
      </c>
      <c r="F51" s="50">
        <f t="shared" si="3"/>
        <v>5616230</v>
      </c>
      <c r="G51" s="50">
        <f t="shared" si="3"/>
        <v>5288259</v>
      </c>
      <c r="H51" s="50">
        <f t="shared" si="3"/>
        <v>33817</v>
      </c>
      <c r="I51" s="50">
        <f t="shared" si="3"/>
        <v>12039</v>
      </c>
      <c r="J51" s="50">
        <f t="shared" si="3"/>
        <v>5334115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5334115</v>
      </c>
      <c r="X51" s="50">
        <f t="shared" si="3"/>
        <v>1412168</v>
      </c>
      <c r="Y51" s="50">
        <f t="shared" si="3"/>
        <v>3921947</v>
      </c>
      <c r="Z51" s="51">
        <f>+IF(X51&lt;&gt;0,+(Y51/X51)*100,0)</f>
        <v>277.72524232244325</v>
      </c>
      <c r="AA51" s="48">
        <f>SUM(AA48:AA50)</f>
        <v>5616230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4201992</v>
      </c>
      <c r="D53" s="54">
        <f>+D51-D52</f>
        <v>0</v>
      </c>
      <c r="E53" s="55">
        <f t="shared" si="4"/>
        <v>5616230</v>
      </c>
      <c r="F53" s="56">
        <f t="shared" si="4"/>
        <v>5616230</v>
      </c>
      <c r="G53" s="56">
        <f t="shared" si="4"/>
        <v>5288259</v>
      </c>
      <c r="H53" s="56">
        <f t="shared" si="4"/>
        <v>33817</v>
      </c>
      <c r="I53" s="56">
        <f t="shared" si="4"/>
        <v>12039</v>
      </c>
      <c r="J53" s="56">
        <f t="shared" si="4"/>
        <v>5334115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5334115</v>
      </c>
      <c r="X53" s="56">
        <f t="shared" si="4"/>
        <v>1412168</v>
      </c>
      <c r="Y53" s="56">
        <f t="shared" si="4"/>
        <v>3921947</v>
      </c>
      <c r="Z53" s="57">
        <f>+IF(X53&lt;&gt;0,+(Y53/X53)*100,0)</f>
        <v>277.72524232244325</v>
      </c>
      <c r="AA53" s="54">
        <f>+AA51-AA52</f>
        <v>5616230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4201992</v>
      </c>
      <c r="D56" s="48">
        <f>SUM(D53:D55)</f>
        <v>0</v>
      </c>
      <c r="E56" s="49">
        <f t="shared" si="5"/>
        <v>5616230</v>
      </c>
      <c r="F56" s="50">
        <f t="shared" si="5"/>
        <v>5616230</v>
      </c>
      <c r="G56" s="50">
        <f t="shared" si="5"/>
        <v>5288259</v>
      </c>
      <c r="H56" s="50">
        <f t="shared" si="5"/>
        <v>33817</v>
      </c>
      <c r="I56" s="50">
        <f t="shared" si="5"/>
        <v>12039</v>
      </c>
      <c r="J56" s="50">
        <f t="shared" si="5"/>
        <v>5334115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5334115</v>
      </c>
      <c r="X56" s="50">
        <f t="shared" si="5"/>
        <v>1412168</v>
      </c>
      <c r="Y56" s="50">
        <f t="shared" si="5"/>
        <v>3921947</v>
      </c>
      <c r="Z56" s="51">
        <f>+IF(X56&lt;&gt;0,+(Y56/X56)*100,0)</f>
        <v>277.72524232244325</v>
      </c>
      <c r="AA56" s="48">
        <f>SUM(AA53:AA55)</f>
        <v>5616230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4201992</v>
      </c>
      <c r="D59" s="65">
        <f>SUM(D56:D58)</f>
        <v>0</v>
      </c>
      <c r="E59" s="66">
        <f t="shared" si="6"/>
        <v>5616230</v>
      </c>
      <c r="F59" s="67">
        <f t="shared" si="6"/>
        <v>5616230</v>
      </c>
      <c r="G59" s="67">
        <f t="shared" si="6"/>
        <v>5288259</v>
      </c>
      <c r="H59" s="67">
        <f t="shared" si="6"/>
        <v>33817</v>
      </c>
      <c r="I59" s="67">
        <f t="shared" si="6"/>
        <v>12039</v>
      </c>
      <c r="J59" s="67">
        <f t="shared" si="6"/>
        <v>5334115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5334115</v>
      </c>
      <c r="X59" s="67">
        <f t="shared" si="6"/>
        <v>1412168</v>
      </c>
      <c r="Y59" s="67">
        <f t="shared" si="6"/>
        <v>3921947</v>
      </c>
      <c r="Z59" s="68">
        <f>+IF(X59&lt;&gt;0,+(Y59/X59)*100,0)</f>
        <v>277.72524232244325</v>
      </c>
      <c r="AA59" s="65">
        <f>SUM(AA56:AA58)</f>
        <v>5616230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2211870</v>
      </c>
      <c r="D9" s="20"/>
      <c r="E9" s="21">
        <v>2192798</v>
      </c>
      <c r="F9" s="22">
        <v>2192798</v>
      </c>
      <c r="G9" s="22">
        <v>196878</v>
      </c>
      <c r="H9" s="22">
        <v>182</v>
      </c>
      <c r="I9" s="22">
        <v>197741</v>
      </c>
      <c r="J9" s="22">
        <v>394801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394801</v>
      </c>
      <c r="X9" s="22">
        <v>548199</v>
      </c>
      <c r="Y9" s="22">
        <v>-153398</v>
      </c>
      <c r="Z9" s="23">
        <v>-27.982174356392477</v>
      </c>
      <c r="AA9" s="20">
        <v>2192798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1107964</v>
      </c>
      <c r="D13" s="20"/>
      <c r="E13" s="21">
        <v>737116</v>
      </c>
      <c r="F13" s="22">
        <v>737116</v>
      </c>
      <c r="G13" s="22">
        <v>92393</v>
      </c>
      <c r="H13" s="22"/>
      <c r="I13" s="22">
        <v>93634</v>
      </c>
      <c r="J13" s="22">
        <v>186027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186027</v>
      </c>
      <c r="X13" s="22">
        <v>184278</v>
      </c>
      <c r="Y13" s="22">
        <v>1749</v>
      </c>
      <c r="Z13" s="23">
        <v>0.94910949760687657</v>
      </c>
      <c r="AA13" s="20">
        <v>737116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4338172</v>
      </c>
      <c r="F25" s="22">
        <v>4338172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1084542</v>
      </c>
      <c r="Y25" s="22">
        <v>-1084542</v>
      </c>
      <c r="Z25" s="23">
        <v>-100</v>
      </c>
      <c r="AA25" s="20">
        <v>4338172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3319834</v>
      </c>
      <c r="D32" s="29">
        <f t="shared" ref="D32:Y32" si="0">SUM(D6:D31)</f>
        <v>0</v>
      </c>
      <c r="E32" s="30">
        <f t="shared" si="0"/>
        <v>7268086</v>
      </c>
      <c r="F32" s="31">
        <f t="shared" si="0"/>
        <v>7268086</v>
      </c>
      <c r="G32" s="31">
        <f t="shared" si="0"/>
        <v>289271</v>
      </c>
      <c r="H32" s="31">
        <f t="shared" si="0"/>
        <v>182</v>
      </c>
      <c r="I32" s="31">
        <f t="shared" si="0"/>
        <v>291375</v>
      </c>
      <c r="J32" s="31">
        <f t="shared" si="0"/>
        <v>580828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580828</v>
      </c>
      <c r="X32" s="31">
        <f t="shared" si="0"/>
        <v>1817019</v>
      </c>
      <c r="Y32" s="31">
        <f t="shared" si="0"/>
        <v>-1236191</v>
      </c>
      <c r="Z32" s="32">
        <f>+IF(X32&lt;&gt;0,+(Y32/X32)*100,0)</f>
        <v>-68.034016155031949</v>
      </c>
      <c r="AA32" s="29">
        <f>SUM(AA6:AA31)</f>
        <v>7268086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1868469</v>
      </c>
      <c r="D34" s="20"/>
      <c r="E34" s="21">
        <v>2743794</v>
      </c>
      <c r="F34" s="22">
        <v>2743794</v>
      </c>
      <c r="G34" s="22">
        <v>169576</v>
      </c>
      <c r="H34" s="22">
        <v>153858</v>
      </c>
      <c r="I34" s="22">
        <v>160482</v>
      </c>
      <c r="J34" s="22">
        <v>483916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483916</v>
      </c>
      <c r="X34" s="22">
        <v>685950</v>
      </c>
      <c r="Y34" s="22">
        <v>-202034</v>
      </c>
      <c r="Z34" s="23">
        <v>-29.453167140462135</v>
      </c>
      <c r="AA34" s="20">
        <v>2743794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260</v>
      </c>
      <c r="D37" s="20"/>
      <c r="E37" s="21">
        <v>432106</v>
      </c>
      <c r="F37" s="22">
        <v>432106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108027</v>
      </c>
      <c r="Y37" s="22">
        <v>-108027</v>
      </c>
      <c r="Z37" s="23">
        <v>-100</v>
      </c>
      <c r="AA37" s="20">
        <v>432106</v>
      </c>
    </row>
    <row r="38" spans="1:27" ht="13.5" x14ac:dyDescent="0.25">
      <c r="A38" s="19" t="s">
        <v>64</v>
      </c>
      <c r="B38" s="15" t="s">
        <v>32</v>
      </c>
      <c r="C38" s="20">
        <v>461449</v>
      </c>
      <c r="D38" s="20"/>
      <c r="E38" s="21">
        <v>484291</v>
      </c>
      <c r="F38" s="22">
        <v>484291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121074</v>
      </c>
      <c r="Y38" s="22">
        <v>-121074</v>
      </c>
      <c r="Z38" s="23">
        <v>-100</v>
      </c>
      <c r="AA38" s="20">
        <v>484291</v>
      </c>
    </row>
    <row r="39" spans="1:27" ht="13.5" x14ac:dyDescent="0.25">
      <c r="A39" s="19" t="s">
        <v>65</v>
      </c>
      <c r="B39" s="15" t="s">
        <v>32</v>
      </c>
      <c r="C39" s="20">
        <v>735456</v>
      </c>
      <c r="D39" s="20"/>
      <c r="E39" s="21">
        <v>528597</v>
      </c>
      <c r="F39" s="22">
        <v>528597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132150</v>
      </c>
      <c r="Y39" s="22">
        <v>-132150</v>
      </c>
      <c r="Z39" s="23">
        <v>-100</v>
      </c>
      <c r="AA39" s="20">
        <v>528597</v>
      </c>
    </row>
    <row r="40" spans="1:27" ht="13.5" x14ac:dyDescent="0.25">
      <c r="A40" s="19" t="s">
        <v>40</v>
      </c>
      <c r="B40" s="15" t="s">
        <v>32</v>
      </c>
      <c r="C40" s="20">
        <v>3829336</v>
      </c>
      <c r="D40" s="20"/>
      <c r="E40" s="21">
        <v>771750</v>
      </c>
      <c r="F40" s="22">
        <v>771750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192939</v>
      </c>
      <c r="Y40" s="22">
        <v>-192939</v>
      </c>
      <c r="Z40" s="23">
        <v>-100</v>
      </c>
      <c r="AA40" s="20">
        <v>771750</v>
      </c>
    </row>
    <row r="41" spans="1:27" ht="13.5" x14ac:dyDescent="0.25">
      <c r="A41" s="19" t="s">
        <v>66</v>
      </c>
      <c r="B41" s="15" t="s">
        <v>32</v>
      </c>
      <c r="C41" s="20">
        <v>56722</v>
      </c>
      <c r="D41" s="20"/>
      <c r="E41" s="21">
        <v>43710</v>
      </c>
      <c r="F41" s="22">
        <v>43710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10935</v>
      </c>
      <c r="Y41" s="22">
        <v>-10935</v>
      </c>
      <c r="Z41" s="23">
        <v>-100</v>
      </c>
      <c r="AA41" s="20">
        <v>43710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455205</v>
      </c>
      <c r="D44" s="20"/>
      <c r="E44" s="21">
        <v>648801</v>
      </c>
      <c r="F44" s="22">
        <v>648801</v>
      </c>
      <c r="G44" s="22">
        <v>1508</v>
      </c>
      <c r="H44" s="22">
        <v>16848</v>
      </c>
      <c r="I44" s="22">
        <v>3778</v>
      </c>
      <c r="J44" s="22">
        <v>22134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22134</v>
      </c>
      <c r="X44" s="22">
        <v>162207</v>
      </c>
      <c r="Y44" s="22">
        <v>-140073</v>
      </c>
      <c r="Z44" s="23">
        <v>-86.35447298821876</v>
      </c>
      <c r="AA44" s="20">
        <v>648801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7406897</v>
      </c>
      <c r="D47" s="29">
        <f t="shared" ref="D47:Y47" si="1">SUM(D34:D46)</f>
        <v>0</v>
      </c>
      <c r="E47" s="30">
        <f t="shared" si="1"/>
        <v>5653049</v>
      </c>
      <c r="F47" s="31">
        <f t="shared" si="1"/>
        <v>5653049</v>
      </c>
      <c r="G47" s="31">
        <f t="shared" si="1"/>
        <v>171084</v>
      </c>
      <c r="H47" s="31">
        <f t="shared" si="1"/>
        <v>170706</v>
      </c>
      <c r="I47" s="31">
        <f t="shared" si="1"/>
        <v>164260</v>
      </c>
      <c r="J47" s="31">
        <f t="shared" si="1"/>
        <v>506050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506050</v>
      </c>
      <c r="X47" s="31">
        <f t="shared" si="1"/>
        <v>1413282</v>
      </c>
      <c r="Y47" s="31">
        <f t="shared" si="1"/>
        <v>-907232</v>
      </c>
      <c r="Z47" s="32">
        <f>+IF(X47&lt;&gt;0,+(Y47/X47)*100,0)</f>
        <v>-64.193274944420153</v>
      </c>
      <c r="AA47" s="29">
        <f>SUM(AA34:AA46)</f>
        <v>5653049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-4087063</v>
      </c>
      <c r="D48" s="39">
        <f t="shared" si="2"/>
        <v>0</v>
      </c>
      <c r="E48" s="40">
        <f t="shared" si="2"/>
        <v>1615037</v>
      </c>
      <c r="F48" s="41">
        <f t="shared" si="2"/>
        <v>1615037</v>
      </c>
      <c r="G48" s="41">
        <f t="shared" si="2"/>
        <v>118187</v>
      </c>
      <c r="H48" s="41">
        <f t="shared" si="2"/>
        <v>-170524</v>
      </c>
      <c r="I48" s="41">
        <f t="shared" si="2"/>
        <v>127115</v>
      </c>
      <c r="J48" s="41">
        <f t="shared" si="2"/>
        <v>74778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74778</v>
      </c>
      <c r="X48" s="41">
        <f t="shared" si="2"/>
        <v>403737</v>
      </c>
      <c r="Y48" s="41">
        <f t="shared" si="2"/>
        <v>-328959</v>
      </c>
      <c r="Z48" s="42">
        <f>+IF(X48&lt;&gt;0,+(Y48/X48)*100,0)</f>
        <v>-81.478536770224181</v>
      </c>
      <c r="AA48" s="39">
        <f>+AA32-AA47</f>
        <v>1615037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-4087063</v>
      </c>
      <c r="D51" s="48">
        <f t="shared" si="3"/>
        <v>0</v>
      </c>
      <c r="E51" s="49">
        <f t="shared" si="3"/>
        <v>1615037</v>
      </c>
      <c r="F51" s="50">
        <f t="shared" si="3"/>
        <v>1615037</v>
      </c>
      <c r="G51" s="50">
        <f t="shared" si="3"/>
        <v>118187</v>
      </c>
      <c r="H51" s="50">
        <f t="shared" si="3"/>
        <v>-170524</v>
      </c>
      <c r="I51" s="50">
        <f t="shared" si="3"/>
        <v>127115</v>
      </c>
      <c r="J51" s="50">
        <f t="shared" si="3"/>
        <v>74778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74778</v>
      </c>
      <c r="X51" s="50">
        <f t="shared" si="3"/>
        <v>403737</v>
      </c>
      <c r="Y51" s="50">
        <f t="shared" si="3"/>
        <v>-328959</v>
      </c>
      <c r="Z51" s="51">
        <f>+IF(X51&lt;&gt;0,+(Y51/X51)*100,0)</f>
        <v>-81.478536770224181</v>
      </c>
      <c r="AA51" s="48">
        <f>SUM(AA48:AA50)</f>
        <v>1615037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-4087063</v>
      </c>
      <c r="D53" s="54">
        <f>+D51-D52</f>
        <v>0</v>
      </c>
      <c r="E53" s="55">
        <f t="shared" si="4"/>
        <v>1615037</v>
      </c>
      <c r="F53" s="56">
        <f t="shared" si="4"/>
        <v>1615037</v>
      </c>
      <c r="G53" s="56">
        <f t="shared" si="4"/>
        <v>118187</v>
      </c>
      <c r="H53" s="56">
        <f t="shared" si="4"/>
        <v>-170524</v>
      </c>
      <c r="I53" s="56">
        <f t="shared" si="4"/>
        <v>127115</v>
      </c>
      <c r="J53" s="56">
        <f t="shared" si="4"/>
        <v>74778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74778</v>
      </c>
      <c r="X53" s="56">
        <f t="shared" si="4"/>
        <v>403737</v>
      </c>
      <c r="Y53" s="56">
        <f t="shared" si="4"/>
        <v>-328959</v>
      </c>
      <c r="Z53" s="57">
        <f>+IF(X53&lt;&gt;0,+(Y53/X53)*100,0)</f>
        <v>-81.478536770224181</v>
      </c>
      <c r="AA53" s="54">
        <f>+AA51-AA52</f>
        <v>1615037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-4087063</v>
      </c>
      <c r="D56" s="48">
        <f>SUM(D53:D55)</f>
        <v>0</v>
      </c>
      <c r="E56" s="49">
        <f t="shared" si="5"/>
        <v>1615037</v>
      </c>
      <c r="F56" s="50">
        <f t="shared" si="5"/>
        <v>1615037</v>
      </c>
      <c r="G56" s="50">
        <f t="shared" si="5"/>
        <v>118187</v>
      </c>
      <c r="H56" s="50">
        <f t="shared" si="5"/>
        <v>-170524</v>
      </c>
      <c r="I56" s="50">
        <f t="shared" si="5"/>
        <v>127115</v>
      </c>
      <c r="J56" s="50">
        <f t="shared" si="5"/>
        <v>74778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74778</v>
      </c>
      <c r="X56" s="50">
        <f t="shared" si="5"/>
        <v>403737</v>
      </c>
      <c r="Y56" s="50">
        <f t="shared" si="5"/>
        <v>-328959</v>
      </c>
      <c r="Z56" s="51">
        <f>+IF(X56&lt;&gt;0,+(Y56/X56)*100,0)</f>
        <v>-81.478536770224181</v>
      </c>
      <c r="AA56" s="48">
        <f>SUM(AA53:AA55)</f>
        <v>1615037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-4087063</v>
      </c>
      <c r="D59" s="65">
        <f>SUM(D56:D58)</f>
        <v>0</v>
      </c>
      <c r="E59" s="66">
        <f t="shared" si="6"/>
        <v>1615037</v>
      </c>
      <c r="F59" s="67">
        <f t="shared" si="6"/>
        <v>1615037</v>
      </c>
      <c r="G59" s="67">
        <f t="shared" si="6"/>
        <v>118187</v>
      </c>
      <c r="H59" s="67">
        <f t="shared" si="6"/>
        <v>-170524</v>
      </c>
      <c r="I59" s="67">
        <f t="shared" si="6"/>
        <v>127115</v>
      </c>
      <c r="J59" s="67">
        <f t="shared" si="6"/>
        <v>74778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74778</v>
      </c>
      <c r="X59" s="67">
        <f t="shared" si="6"/>
        <v>403737</v>
      </c>
      <c r="Y59" s="67">
        <f t="shared" si="6"/>
        <v>-328959</v>
      </c>
      <c r="Z59" s="68">
        <f>+IF(X59&lt;&gt;0,+(Y59/X59)*100,0)</f>
        <v>-81.478536770224181</v>
      </c>
      <c r="AA59" s="65">
        <f>SUM(AA56:AA58)</f>
        <v>1615037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5012006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471</v>
      </c>
      <c r="D10" s="20"/>
      <c r="E10" s="21">
        <v>996</v>
      </c>
      <c r="F10" s="22">
        <v>996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996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5012477</v>
      </c>
      <c r="D32" s="29">
        <f t="shared" ref="D32:Y32" si="0">SUM(D6:D31)</f>
        <v>0</v>
      </c>
      <c r="E32" s="30">
        <f t="shared" si="0"/>
        <v>996</v>
      </c>
      <c r="F32" s="31">
        <f t="shared" si="0"/>
        <v>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249</v>
      </c>
      <c r="Y32" s="31">
        <f t="shared" si="0"/>
        <v>-249</v>
      </c>
      <c r="Z32" s="32">
        <f>+IF(X32&lt;&gt;0,+(Y32/X32)*100,0)</f>
        <v>-100</v>
      </c>
      <c r="AA32" s="29">
        <f>SUM(AA6:AA31)</f>
        <v>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2477820</v>
      </c>
      <c r="D34" s="20"/>
      <c r="E34" s="21">
        <v>5751000</v>
      </c>
      <c r="F34" s="22">
        <v>5751000</v>
      </c>
      <c r="G34" s="22">
        <v>228698</v>
      </c>
      <c r="H34" s="22">
        <v>202871</v>
      </c>
      <c r="I34" s="22">
        <v>248717</v>
      </c>
      <c r="J34" s="22">
        <v>680286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680286</v>
      </c>
      <c r="X34" s="22">
        <v>1437750</v>
      </c>
      <c r="Y34" s="22">
        <v>-757464</v>
      </c>
      <c r="Z34" s="23">
        <v>-52.683985393844544</v>
      </c>
      <c r="AA34" s="20">
        <v>5751000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1608</v>
      </c>
      <c r="F37" s="22">
        <v>1608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</v>
      </c>
      <c r="Y37" s="22">
        <v>-402</v>
      </c>
      <c r="Z37" s="23">
        <v>-100</v>
      </c>
      <c r="AA37" s="20">
        <v>1608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1735017</v>
      </c>
      <c r="D39" s="20"/>
      <c r="E39" s="21">
        <v>112356</v>
      </c>
      <c r="F39" s="22">
        <v>112356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28089</v>
      </c>
      <c r="Y39" s="22">
        <v>-28089</v>
      </c>
      <c r="Z39" s="23">
        <v>-100</v>
      </c>
      <c r="AA39" s="20">
        <v>112356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334860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713250</v>
      </c>
      <c r="D44" s="20"/>
      <c r="E44" s="21">
        <v>700848</v>
      </c>
      <c r="F44" s="22">
        <v>700848</v>
      </c>
      <c r="G44" s="22"/>
      <c r="H44" s="22"/>
      <c r="I44" s="22">
        <v>60240</v>
      </c>
      <c r="J44" s="22">
        <v>60240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60240</v>
      </c>
      <c r="X44" s="22">
        <v>175212</v>
      </c>
      <c r="Y44" s="22">
        <v>-114972</v>
      </c>
      <c r="Z44" s="23">
        <v>-65.618793233340185</v>
      </c>
      <c r="AA44" s="20">
        <v>700848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5260947</v>
      </c>
      <c r="D47" s="29">
        <f t="shared" ref="D47:Y47" si="1">SUM(D34:D46)</f>
        <v>0</v>
      </c>
      <c r="E47" s="30">
        <f t="shared" si="1"/>
        <v>6565812</v>
      </c>
      <c r="F47" s="31">
        <f t="shared" si="1"/>
        <v>6565812</v>
      </c>
      <c r="G47" s="31">
        <f t="shared" si="1"/>
        <v>228698</v>
      </c>
      <c r="H47" s="31">
        <f t="shared" si="1"/>
        <v>202871</v>
      </c>
      <c r="I47" s="31">
        <f t="shared" si="1"/>
        <v>308957</v>
      </c>
      <c r="J47" s="31">
        <f t="shared" si="1"/>
        <v>740526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740526</v>
      </c>
      <c r="X47" s="31">
        <f t="shared" si="1"/>
        <v>1641453</v>
      </c>
      <c r="Y47" s="31">
        <f t="shared" si="1"/>
        <v>-900927</v>
      </c>
      <c r="Z47" s="32">
        <f>+IF(X47&lt;&gt;0,+(Y47/X47)*100,0)</f>
        <v>-54.885945561645691</v>
      </c>
      <c r="AA47" s="29">
        <f>SUM(AA34:AA46)</f>
        <v>6565812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-248470</v>
      </c>
      <c r="D48" s="39">
        <f t="shared" si="2"/>
        <v>0</v>
      </c>
      <c r="E48" s="40">
        <f t="shared" si="2"/>
        <v>-6564816</v>
      </c>
      <c r="F48" s="41">
        <f t="shared" si="2"/>
        <v>-6564816</v>
      </c>
      <c r="G48" s="41">
        <f t="shared" si="2"/>
        <v>-228698</v>
      </c>
      <c r="H48" s="41">
        <f t="shared" si="2"/>
        <v>-202871</v>
      </c>
      <c r="I48" s="41">
        <f t="shared" si="2"/>
        <v>-308957</v>
      </c>
      <c r="J48" s="41">
        <f t="shared" si="2"/>
        <v>-740526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-740526</v>
      </c>
      <c r="X48" s="41">
        <f t="shared" si="2"/>
        <v>-1641204</v>
      </c>
      <c r="Y48" s="41">
        <f t="shared" si="2"/>
        <v>900678</v>
      </c>
      <c r="Z48" s="42">
        <f>+IF(X48&lt;&gt;0,+(Y48/X48)*100,0)</f>
        <v>-54.879100952715199</v>
      </c>
      <c r="AA48" s="39">
        <f>+AA32-AA47</f>
        <v>-6564816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-248470</v>
      </c>
      <c r="D51" s="48">
        <f t="shared" si="3"/>
        <v>0</v>
      </c>
      <c r="E51" s="49">
        <f t="shared" si="3"/>
        <v>-6564816</v>
      </c>
      <c r="F51" s="50">
        <f t="shared" si="3"/>
        <v>-6564816</v>
      </c>
      <c r="G51" s="50">
        <f t="shared" si="3"/>
        <v>-228698</v>
      </c>
      <c r="H51" s="50">
        <f t="shared" si="3"/>
        <v>-202871</v>
      </c>
      <c r="I51" s="50">
        <f t="shared" si="3"/>
        <v>-308957</v>
      </c>
      <c r="J51" s="50">
        <f t="shared" si="3"/>
        <v>-740526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-740526</v>
      </c>
      <c r="X51" s="50">
        <f t="shared" si="3"/>
        <v>-1641204</v>
      </c>
      <c r="Y51" s="50">
        <f t="shared" si="3"/>
        <v>900678</v>
      </c>
      <c r="Z51" s="51">
        <f>+IF(X51&lt;&gt;0,+(Y51/X51)*100,0)</f>
        <v>-54.879100952715199</v>
      </c>
      <c r="AA51" s="48">
        <f>SUM(AA48:AA50)</f>
        <v>-6564816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-248470</v>
      </c>
      <c r="D53" s="54">
        <f>+D51-D52</f>
        <v>0</v>
      </c>
      <c r="E53" s="55">
        <f t="shared" si="4"/>
        <v>-6564816</v>
      </c>
      <c r="F53" s="56">
        <f t="shared" si="4"/>
        <v>-6564816</v>
      </c>
      <c r="G53" s="56">
        <f t="shared" si="4"/>
        <v>-228698</v>
      </c>
      <c r="H53" s="56">
        <f t="shared" si="4"/>
        <v>-202871</v>
      </c>
      <c r="I53" s="56">
        <f t="shared" si="4"/>
        <v>-308957</v>
      </c>
      <c r="J53" s="56">
        <f t="shared" si="4"/>
        <v>-740526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-740526</v>
      </c>
      <c r="X53" s="56">
        <f t="shared" si="4"/>
        <v>-1641204</v>
      </c>
      <c r="Y53" s="56">
        <f t="shared" si="4"/>
        <v>900678</v>
      </c>
      <c r="Z53" s="57">
        <f>+IF(X53&lt;&gt;0,+(Y53/X53)*100,0)</f>
        <v>-54.879100952715199</v>
      </c>
      <c r="AA53" s="54">
        <f>+AA51-AA52</f>
        <v>-6564816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-248470</v>
      </c>
      <c r="D56" s="48">
        <f>SUM(D53:D55)</f>
        <v>0</v>
      </c>
      <c r="E56" s="49">
        <f t="shared" si="5"/>
        <v>-6564816</v>
      </c>
      <c r="F56" s="50">
        <f t="shared" si="5"/>
        <v>-6564816</v>
      </c>
      <c r="G56" s="50">
        <f t="shared" si="5"/>
        <v>-228698</v>
      </c>
      <c r="H56" s="50">
        <f t="shared" si="5"/>
        <v>-202871</v>
      </c>
      <c r="I56" s="50">
        <f t="shared" si="5"/>
        <v>-308957</v>
      </c>
      <c r="J56" s="50">
        <f t="shared" si="5"/>
        <v>-740526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-740526</v>
      </c>
      <c r="X56" s="50">
        <f t="shared" si="5"/>
        <v>-1641204</v>
      </c>
      <c r="Y56" s="50">
        <f t="shared" si="5"/>
        <v>900678</v>
      </c>
      <c r="Z56" s="51">
        <f>+IF(X56&lt;&gt;0,+(Y56/X56)*100,0)</f>
        <v>-54.879100952715199</v>
      </c>
      <c r="AA56" s="48">
        <f>SUM(AA53:AA55)</f>
        <v>-6564816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-248470</v>
      </c>
      <c r="D59" s="65">
        <f>SUM(D56:D58)</f>
        <v>0</v>
      </c>
      <c r="E59" s="66">
        <f t="shared" si="6"/>
        <v>-6564816</v>
      </c>
      <c r="F59" s="67">
        <f t="shared" si="6"/>
        <v>-6564816</v>
      </c>
      <c r="G59" s="67">
        <f t="shared" si="6"/>
        <v>-228698</v>
      </c>
      <c r="H59" s="67">
        <f t="shared" si="6"/>
        <v>-202871</v>
      </c>
      <c r="I59" s="67">
        <f t="shared" si="6"/>
        <v>-308957</v>
      </c>
      <c r="J59" s="67">
        <f t="shared" si="6"/>
        <v>-740526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-740526</v>
      </c>
      <c r="X59" s="67">
        <f t="shared" si="6"/>
        <v>-1641204</v>
      </c>
      <c r="Y59" s="67">
        <f t="shared" si="6"/>
        <v>900678</v>
      </c>
      <c r="Z59" s="68">
        <f>+IF(X59&lt;&gt;0,+(Y59/X59)*100,0)</f>
        <v>-54.879100952715199</v>
      </c>
      <c r="AA59" s="65">
        <f>SUM(AA56:AA58)</f>
        <v>-6564816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9300000</v>
      </c>
      <c r="F9" s="22">
        <v>9300000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2325000</v>
      </c>
      <c r="Y9" s="22">
        <v>-2325000</v>
      </c>
      <c r="Z9" s="23">
        <v>-100</v>
      </c>
      <c r="AA9" s="20">
        <v>9300000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9300000</v>
      </c>
      <c r="F32" s="31">
        <f t="shared" si="0"/>
        <v>9300000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2325000</v>
      </c>
      <c r="Y32" s="31">
        <f t="shared" si="0"/>
        <v>-2325000</v>
      </c>
      <c r="Z32" s="32">
        <f>+IF(X32&lt;&gt;0,+(Y32/X32)*100,0)</f>
        <v>-100</v>
      </c>
      <c r="AA32" s="29">
        <f>SUM(AA6:AA31)</f>
        <v>9300000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3213661</v>
      </c>
      <c r="D34" s="20"/>
      <c r="E34" s="21">
        <v>4639047</v>
      </c>
      <c r="F34" s="22">
        <v>4639047</v>
      </c>
      <c r="G34" s="22">
        <v>260368</v>
      </c>
      <c r="H34" s="22">
        <v>258127</v>
      </c>
      <c r="I34" s="22">
        <v>312966</v>
      </c>
      <c r="J34" s="22">
        <v>831461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831461</v>
      </c>
      <c r="X34" s="22">
        <v>1125044</v>
      </c>
      <c r="Y34" s="22">
        <v>-293583</v>
      </c>
      <c r="Z34" s="23">
        <v>-26.095246052598831</v>
      </c>
      <c r="AA34" s="20">
        <v>4639047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31800</v>
      </c>
      <c r="F37" s="22">
        <v>31800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31800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2593040</v>
      </c>
      <c r="F38" s="22">
        <v>2593040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648261</v>
      </c>
      <c r="Y38" s="22">
        <v>-648261</v>
      </c>
      <c r="Z38" s="23">
        <v>-100</v>
      </c>
      <c r="AA38" s="20">
        <v>2593040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74310</v>
      </c>
      <c r="Y39" s="22">
        <v>-74310</v>
      </c>
      <c r="Z39" s="23">
        <v>-100</v>
      </c>
      <c r="AA39" s="20">
        <v>297240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182543</v>
      </c>
      <c r="D41" s="20"/>
      <c r="E41" s="21">
        <v>329872</v>
      </c>
      <c r="F41" s="22">
        <v>329872</v>
      </c>
      <c r="G41" s="22">
        <v>252</v>
      </c>
      <c r="H41" s="22">
        <v>632</v>
      </c>
      <c r="I41" s="22">
        <v>128380</v>
      </c>
      <c r="J41" s="22">
        <v>129264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129264</v>
      </c>
      <c r="X41" s="22">
        <v>17719</v>
      </c>
      <c r="Y41" s="22">
        <v>111545</v>
      </c>
      <c r="Z41" s="23">
        <v>629.52198205316324</v>
      </c>
      <c r="AA41" s="20">
        <v>329872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38668</v>
      </c>
      <c r="D43" s="20"/>
      <c r="E43" s="21">
        <v>324130</v>
      </c>
      <c r="F43" s="22">
        <v>324130</v>
      </c>
      <c r="G43" s="22">
        <v>12055</v>
      </c>
      <c r="H43" s="22">
        <v>2635</v>
      </c>
      <c r="I43" s="22">
        <v>7493</v>
      </c>
      <c r="J43" s="22">
        <v>22183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22183</v>
      </c>
      <c r="X43" s="22">
        <v>81033</v>
      </c>
      <c r="Y43" s="22">
        <v>-58850</v>
      </c>
      <c r="Z43" s="23">
        <v>-72.624733133414779</v>
      </c>
      <c r="AA43" s="20">
        <v>324130</v>
      </c>
    </row>
    <row r="44" spans="1:27" ht="13.5" x14ac:dyDescent="0.25">
      <c r="A44" s="19" t="s">
        <v>69</v>
      </c>
      <c r="B44" s="15" t="s">
        <v>32</v>
      </c>
      <c r="C44" s="20">
        <v>346946</v>
      </c>
      <c r="D44" s="20"/>
      <c r="E44" s="21">
        <v>1750576</v>
      </c>
      <c r="F44" s="22">
        <v>1750576</v>
      </c>
      <c r="G44" s="22">
        <v>27208</v>
      </c>
      <c r="H44" s="22">
        <v>29474</v>
      </c>
      <c r="I44" s="22">
        <v>23699</v>
      </c>
      <c r="J44" s="22">
        <v>80381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80381</v>
      </c>
      <c r="X44" s="22">
        <v>450176</v>
      </c>
      <c r="Y44" s="22">
        <v>-369795</v>
      </c>
      <c r="Z44" s="23">
        <v>-82.144539024737</v>
      </c>
      <c r="AA44" s="20">
        <v>1750576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3781818</v>
      </c>
      <c r="D47" s="29">
        <f t="shared" ref="D47:Y47" si="1">SUM(D34:D46)</f>
        <v>0</v>
      </c>
      <c r="E47" s="30">
        <f t="shared" si="1"/>
        <v>9965705</v>
      </c>
      <c r="F47" s="31">
        <f t="shared" si="1"/>
        <v>9965705</v>
      </c>
      <c r="G47" s="31">
        <f t="shared" si="1"/>
        <v>299883</v>
      </c>
      <c r="H47" s="31">
        <f t="shared" si="1"/>
        <v>290868</v>
      </c>
      <c r="I47" s="31">
        <f t="shared" si="1"/>
        <v>472538</v>
      </c>
      <c r="J47" s="31">
        <f t="shared" si="1"/>
        <v>1063289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1063289</v>
      </c>
      <c r="X47" s="31">
        <f t="shared" si="1"/>
        <v>2396543</v>
      </c>
      <c r="Y47" s="31">
        <f t="shared" si="1"/>
        <v>-1333254</v>
      </c>
      <c r="Z47" s="32">
        <f>+IF(X47&lt;&gt;0,+(Y47/X47)*100,0)</f>
        <v>-55.632383812850428</v>
      </c>
      <c r="AA47" s="29">
        <f>SUM(AA34:AA46)</f>
        <v>9965705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-3781818</v>
      </c>
      <c r="D48" s="39">
        <f t="shared" si="2"/>
        <v>0</v>
      </c>
      <c r="E48" s="40">
        <f t="shared" si="2"/>
        <v>-665705</v>
      </c>
      <c r="F48" s="41">
        <f t="shared" si="2"/>
        <v>-665705</v>
      </c>
      <c r="G48" s="41">
        <f t="shared" si="2"/>
        <v>-299883</v>
      </c>
      <c r="H48" s="41">
        <f t="shared" si="2"/>
        <v>-290868</v>
      </c>
      <c r="I48" s="41">
        <f t="shared" si="2"/>
        <v>-472538</v>
      </c>
      <c r="J48" s="41">
        <f t="shared" si="2"/>
        <v>-1063289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-1063289</v>
      </c>
      <c r="X48" s="41">
        <f t="shared" si="2"/>
        <v>-71543</v>
      </c>
      <c r="Y48" s="41">
        <f t="shared" si="2"/>
        <v>-991746</v>
      </c>
      <c r="Z48" s="42">
        <f>+IF(X48&lt;&gt;0,+(Y48/X48)*100,0)</f>
        <v>1386.2236696811708</v>
      </c>
      <c r="AA48" s="39">
        <f>+AA32-AA47</f>
        <v>-665705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-3781818</v>
      </c>
      <c r="D51" s="48">
        <f t="shared" si="3"/>
        <v>0</v>
      </c>
      <c r="E51" s="49">
        <f t="shared" si="3"/>
        <v>-665705</v>
      </c>
      <c r="F51" s="50">
        <f t="shared" si="3"/>
        <v>-665705</v>
      </c>
      <c r="G51" s="50">
        <f t="shared" si="3"/>
        <v>-299883</v>
      </c>
      <c r="H51" s="50">
        <f t="shared" si="3"/>
        <v>-290868</v>
      </c>
      <c r="I51" s="50">
        <f t="shared" si="3"/>
        <v>-472538</v>
      </c>
      <c r="J51" s="50">
        <f t="shared" si="3"/>
        <v>-1063289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-1063289</v>
      </c>
      <c r="X51" s="50">
        <f t="shared" si="3"/>
        <v>-71543</v>
      </c>
      <c r="Y51" s="50">
        <f t="shared" si="3"/>
        <v>-991746</v>
      </c>
      <c r="Z51" s="51">
        <f>+IF(X51&lt;&gt;0,+(Y51/X51)*100,0)</f>
        <v>1386.2236696811708</v>
      </c>
      <c r="AA51" s="48">
        <f>SUM(AA48:AA50)</f>
        <v>-665705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-3781818</v>
      </c>
      <c r="D53" s="54">
        <f>+D51-D52</f>
        <v>0</v>
      </c>
      <c r="E53" s="55">
        <f t="shared" si="4"/>
        <v>-665705</v>
      </c>
      <c r="F53" s="56">
        <f t="shared" si="4"/>
        <v>-665705</v>
      </c>
      <c r="G53" s="56">
        <f t="shared" si="4"/>
        <v>-299883</v>
      </c>
      <c r="H53" s="56">
        <f t="shared" si="4"/>
        <v>-290868</v>
      </c>
      <c r="I53" s="56">
        <f t="shared" si="4"/>
        <v>-472538</v>
      </c>
      <c r="J53" s="56">
        <f t="shared" si="4"/>
        <v>-1063289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-1063289</v>
      </c>
      <c r="X53" s="56">
        <f t="shared" si="4"/>
        <v>-71543</v>
      </c>
      <c r="Y53" s="56">
        <f t="shared" si="4"/>
        <v>-991746</v>
      </c>
      <c r="Z53" s="57">
        <f>+IF(X53&lt;&gt;0,+(Y53/X53)*100,0)</f>
        <v>1386.2236696811708</v>
      </c>
      <c r="AA53" s="54">
        <f>+AA51-AA52</f>
        <v>-665705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-3781818</v>
      </c>
      <c r="D56" s="48">
        <f>SUM(D53:D55)</f>
        <v>0</v>
      </c>
      <c r="E56" s="49">
        <f t="shared" si="5"/>
        <v>-665705</v>
      </c>
      <c r="F56" s="50">
        <f t="shared" si="5"/>
        <v>-665705</v>
      </c>
      <c r="G56" s="50">
        <f t="shared" si="5"/>
        <v>-299883</v>
      </c>
      <c r="H56" s="50">
        <f t="shared" si="5"/>
        <v>-290868</v>
      </c>
      <c r="I56" s="50">
        <f t="shared" si="5"/>
        <v>-472538</v>
      </c>
      <c r="J56" s="50">
        <f t="shared" si="5"/>
        <v>-1063289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-1063289</v>
      </c>
      <c r="X56" s="50">
        <f t="shared" si="5"/>
        <v>-71543</v>
      </c>
      <c r="Y56" s="50">
        <f t="shared" si="5"/>
        <v>-991746</v>
      </c>
      <c r="Z56" s="51">
        <f>+IF(X56&lt;&gt;0,+(Y56/X56)*100,0)</f>
        <v>1386.2236696811708</v>
      </c>
      <c r="AA56" s="48">
        <f>SUM(AA53:AA55)</f>
        <v>-665705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-3781818</v>
      </c>
      <c r="D59" s="65">
        <f>SUM(D56:D58)</f>
        <v>0</v>
      </c>
      <c r="E59" s="66">
        <f t="shared" si="6"/>
        <v>-665705</v>
      </c>
      <c r="F59" s="67">
        <f t="shared" si="6"/>
        <v>-665705</v>
      </c>
      <c r="G59" s="67">
        <f t="shared" si="6"/>
        <v>-299883</v>
      </c>
      <c r="H59" s="67">
        <f t="shared" si="6"/>
        <v>-290868</v>
      </c>
      <c r="I59" s="67">
        <f t="shared" si="6"/>
        <v>-472538</v>
      </c>
      <c r="J59" s="67">
        <f t="shared" si="6"/>
        <v>-1063289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-1063289</v>
      </c>
      <c r="X59" s="67">
        <f t="shared" si="6"/>
        <v>-71543</v>
      </c>
      <c r="Y59" s="67">
        <f t="shared" si="6"/>
        <v>-991746</v>
      </c>
      <c r="Z59" s="68">
        <f>+IF(X59&lt;&gt;0,+(Y59/X59)*100,0)</f>
        <v>1386.2236696811708</v>
      </c>
      <c r="AA59" s="65">
        <f>SUM(AA56:AA58)</f>
        <v>-665705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9342136</v>
      </c>
      <c r="D9" s="20"/>
      <c r="E9" s="21"/>
      <c r="F9" s="22">
        <v>7680789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1920198</v>
      </c>
      <c r="Y9" s="22">
        <v>-1920198</v>
      </c>
      <c r="Z9" s="23">
        <v>-100</v>
      </c>
      <c r="AA9" s="20">
        <v>7680789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565824</v>
      </c>
      <c r="D13" s="20"/>
      <c r="E13" s="21"/>
      <c r="F13" s="22">
        <v>496080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124020</v>
      </c>
      <c r="Y13" s="22">
        <v>-124020</v>
      </c>
      <c r="Z13" s="23">
        <v>-100</v>
      </c>
      <c r="AA13" s="20">
        <v>496080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9907960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8176869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2044218</v>
      </c>
      <c r="Y32" s="31">
        <f t="shared" si="0"/>
        <v>-2044218</v>
      </c>
      <c r="Z32" s="32">
        <f>+IF(X32&lt;&gt;0,+(Y32/X32)*100,0)</f>
        <v>-100</v>
      </c>
      <c r="AA32" s="29">
        <f>SUM(AA6:AA31)</f>
        <v>8176869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10826692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2706675</v>
      </c>
      <c r="Y34" s="22">
        <v>-2706675</v>
      </c>
      <c r="Z34" s="23">
        <v>-100</v>
      </c>
      <c r="AA34" s="20">
        <v>10826692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132188</v>
      </c>
      <c r="D37" s="20"/>
      <c r="E37" s="21"/>
      <c r="F37" s="22">
        <v>170221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42558</v>
      </c>
      <c r="Y37" s="22">
        <v>-42558</v>
      </c>
      <c r="Z37" s="23">
        <v>-100</v>
      </c>
      <c r="AA37" s="20">
        <v>170221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6026991</v>
      </c>
      <c r="D39" s="20"/>
      <c r="E39" s="21"/>
      <c r="F39" s="22">
        <v>302891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75723</v>
      </c>
      <c r="Y39" s="22">
        <v>-75723</v>
      </c>
      <c r="Z39" s="23">
        <v>-100</v>
      </c>
      <c r="AA39" s="20">
        <v>302891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382598</v>
      </c>
      <c r="D41" s="20"/>
      <c r="E41" s="21"/>
      <c r="F41" s="22">
        <v>568262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142065</v>
      </c>
      <c r="Y41" s="22">
        <v>-142065</v>
      </c>
      <c r="Z41" s="23">
        <v>-100</v>
      </c>
      <c r="AA41" s="20">
        <v>568262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351222</v>
      </c>
      <c r="D44" s="20"/>
      <c r="E44" s="21"/>
      <c r="F44" s="22">
        <v>1177223</v>
      </c>
      <c r="G44" s="22"/>
      <c r="H44" s="22"/>
      <c r="I44" s="22">
        <v>4303</v>
      </c>
      <c r="J44" s="22">
        <v>4303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4303</v>
      </c>
      <c r="X44" s="22">
        <v>294309</v>
      </c>
      <c r="Y44" s="22">
        <v>-290006</v>
      </c>
      <c r="Z44" s="23">
        <v>-98.537931221947005</v>
      </c>
      <c r="AA44" s="20">
        <v>1177223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6892999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13045289</v>
      </c>
      <c r="G47" s="31">
        <f t="shared" si="1"/>
        <v>0</v>
      </c>
      <c r="H47" s="31">
        <f t="shared" si="1"/>
        <v>0</v>
      </c>
      <c r="I47" s="31">
        <f t="shared" si="1"/>
        <v>4303</v>
      </c>
      <c r="J47" s="31">
        <f t="shared" si="1"/>
        <v>4303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4303</v>
      </c>
      <c r="X47" s="31">
        <f t="shared" si="1"/>
        <v>3261330</v>
      </c>
      <c r="Y47" s="31">
        <f t="shared" si="1"/>
        <v>-3257027</v>
      </c>
      <c r="Z47" s="32">
        <f>+IF(X47&lt;&gt;0,+(Y47/X47)*100,0)</f>
        <v>-99.868059963266518</v>
      </c>
      <c r="AA47" s="29">
        <f>SUM(AA34:AA46)</f>
        <v>13045289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3014961</v>
      </c>
      <c r="D48" s="39">
        <f t="shared" si="2"/>
        <v>0</v>
      </c>
      <c r="E48" s="40">
        <f t="shared" si="2"/>
        <v>0</v>
      </c>
      <c r="F48" s="41">
        <f t="shared" si="2"/>
        <v>-4868420</v>
      </c>
      <c r="G48" s="41">
        <f t="shared" si="2"/>
        <v>0</v>
      </c>
      <c r="H48" s="41">
        <f t="shared" si="2"/>
        <v>0</v>
      </c>
      <c r="I48" s="41">
        <f t="shared" si="2"/>
        <v>-4303</v>
      </c>
      <c r="J48" s="41">
        <f t="shared" si="2"/>
        <v>-4303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-4303</v>
      </c>
      <c r="X48" s="41">
        <f t="shared" si="2"/>
        <v>-1217112</v>
      </c>
      <c r="Y48" s="41">
        <f t="shared" si="2"/>
        <v>1212809</v>
      </c>
      <c r="Z48" s="42">
        <f>+IF(X48&lt;&gt;0,+(Y48/X48)*100,0)</f>
        <v>-99.646458173118006</v>
      </c>
      <c r="AA48" s="39">
        <f>+AA32-AA47</f>
        <v>-4868420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3014961</v>
      </c>
      <c r="D51" s="48">
        <f t="shared" si="3"/>
        <v>0</v>
      </c>
      <c r="E51" s="49">
        <f t="shared" si="3"/>
        <v>0</v>
      </c>
      <c r="F51" s="50">
        <f t="shared" si="3"/>
        <v>-4868420</v>
      </c>
      <c r="G51" s="50">
        <f t="shared" si="3"/>
        <v>0</v>
      </c>
      <c r="H51" s="50">
        <f t="shared" si="3"/>
        <v>0</v>
      </c>
      <c r="I51" s="50">
        <f t="shared" si="3"/>
        <v>-4303</v>
      </c>
      <c r="J51" s="50">
        <f t="shared" si="3"/>
        <v>-4303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-4303</v>
      </c>
      <c r="X51" s="50">
        <f t="shared" si="3"/>
        <v>-1217112</v>
      </c>
      <c r="Y51" s="50">
        <f t="shared" si="3"/>
        <v>1212809</v>
      </c>
      <c r="Z51" s="51">
        <f>+IF(X51&lt;&gt;0,+(Y51/X51)*100,0)</f>
        <v>-99.646458173118006</v>
      </c>
      <c r="AA51" s="48">
        <f>SUM(AA48:AA50)</f>
        <v>-4868420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3014961</v>
      </c>
      <c r="D53" s="54">
        <f>+D51-D52</f>
        <v>0</v>
      </c>
      <c r="E53" s="55">
        <f t="shared" si="4"/>
        <v>0</v>
      </c>
      <c r="F53" s="56">
        <f t="shared" si="4"/>
        <v>-4868420</v>
      </c>
      <c r="G53" s="56">
        <f t="shared" si="4"/>
        <v>0</v>
      </c>
      <c r="H53" s="56">
        <f t="shared" si="4"/>
        <v>0</v>
      </c>
      <c r="I53" s="56">
        <f t="shared" si="4"/>
        <v>-4303</v>
      </c>
      <c r="J53" s="56">
        <f t="shared" si="4"/>
        <v>-4303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-4303</v>
      </c>
      <c r="X53" s="56">
        <f t="shared" si="4"/>
        <v>-1217112</v>
      </c>
      <c r="Y53" s="56">
        <f t="shared" si="4"/>
        <v>1212809</v>
      </c>
      <c r="Z53" s="57">
        <f>+IF(X53&lt;&gt;0,+(Y53/X53)*100,0)</f>
        <v>-99.646458173118006</v>
      </c>
      <c r="AA53" s="54">
        <f>+AA51-AA52</f>
        <v>-4868420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3014961</v>
      </c>
      <c r="D56" s="48">
        <f>SUM(D53:D55)</f>
        <v>0</v>
      </c>
      <c r="E56" s="49">
        <f t="shared" si="5"/>
        <v>0</v>
      </c>
      <c r="F56" s="50">
        <f t="shared" si="5"/>
        <v>-4868420</v>
      </c>
      <c r="G56" s="50">
        <f t="shared" si="5"/>
        <v>0</v>
      </c>
      <c r="H56" s="50">
        <f t="shared" si="5"/>
        <v>0</v>
      </c>
      <c r="I56" s="50">
        <f t="shared" si="5"/>
        <v>-4303</v>
      </c>
      <c r="J56" s="50">
        <f t="shared" si="5"/>
        <v>-4303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-4303</v>
      </c>
      <c r="X56" s="50">
        <f t="shared" si="5"/>
        <v>-1217112</v>
      </c>
      <c r="Y56" s="50">
        <f t="shared" si="5"/>
        <v>1212809</v>
      </c>
      <c r="Z56" s="51">
        <f>+IF(X56&lt;&gt;0,+(Y56/X56)*100,0)</f>
        <v>-99.646458173118006</v>
      </c>
      <c r="AA56" s="48">
        <f>SUM(AA53:AA55)</f>
        <v>-4868420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3014961</v>
      </c>
      <c r="D59" s="65">
        <f>SUM(D56:D58)</f>
        <v>0</v>
      </c>
      <c r="E59" s="66">
        <f t="shared" si="6"/>
        <v>0</v>
      </c>
      <c r="F59" s="67">
        <f t="shared" si="6"/>
        <v>-4868420</v>
      </c>
      <c r="G59" s="67">
        <f t="shared" si="6"/>
        <v>0</v>
      </c>
      <c r="H59" s="67">
        <f t="shared" si="6"/>
        <v>0</v>
      </c>
      <c r="I59" s="67">
        <f t="shared" si="6"/>
        <v>-4303</v>
      </c>
      <c r="J59" s="67">
        <f t="shared" si="6"/>
        <v>-4303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-4303</v>
      </c>
      <c r="X59" s="67">
        <f t="shared" si="6"/>
        <v>-1217112</v>
      </c>
      <c r="Y59" s="67">
        <f t="shared" si="6"/>
        <v>1212809</v>
      </c>
      <c r="Z59" s="68">
        <f>+IF(X59&lt;&gt;0,+(Y59/X59)*100,0)</f>
        <v>-99.646458173118006</v>
      </c>
      <c r="AA59" s="65">
        <f>SUM(AA56:AA58)</f>
        <v>-4868420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3250702</v>
      </c>
      <c r="D9" s="20"/>
      <c r="E9" s="21">
        <v>2374999</v>
      </c>
      <c r="F9" s="22">
        <v>2374999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593748</v>
      </c>
      <c r="Y9" s="22">
        <v>-593748</v>
      </c>
      <c r="Z9" s="23">
        <v>-100</v>
      </c>
      <c r="AA9" s="20">
        <v>2374999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1600000</v>
      </c>
      <c r="F19" s="22">
        <v>1600000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399999</v>
      </c>
      <c r="Y19" s="22">
        <v>-399999</v>
      </c>
      <c r="Z19" s="23">
        <v>-100</v>
      </c>
      <c r="AA19" s="20">
        <v>1600000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3250702</v>
      </c>
      <c r="D32" s="29">
        <f t="shared" ref="D32:Y32" si="0">SUM(D6:D31)</f>
        <v>0</v>
      </c>
      <c r="E32" s="30">
        <f t="shared" si="0"/>
        <v>3974999</v>
      </c>
      <c r="F32" s="31">
        <f t="shared" si="0"/>
        <v>3974999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993747</v>
      </c>
      <c r="Y32" s="31">
        <f t="shared" si="0"/>
        <v>-993747</v>
      </c>
      <c r="Z32" s="32">
        <f>+IF(X32&lt;&gt;0,+(Y32/X32)*100,0)</f>
        <v>-100</v>
      </c>
      <c r="AA32" s="29">
        <f>SUM(AA6:AA31)</f>
        <v>3974999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2083738</v>
      </c>
      <c r="D34" s="20"/>
      <c r="E34" s="21">
        <v>2055865</v>
      </c>
      <c r="F34" s="22">
        <v>2055865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513963</v>
      </c>
      <c r="Y34" s="22">
        <v>-513963</v>
      </c>
      <c r="Z34" s="23">
        <v>-100</v>
      </c>
      <c r="AA34" s="20">
        <v>2055865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603405</v>
      </c>
      <c r="D37" s="20"/>
      <c r="E37" s="21">
        <v>450800</v>
      </c>
      <c r="F37" s="22">
        <v>450800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112698</v>
      </c>
      <c r="Y37" s="22">
        <v>-112698</v>
      </c>
      <c r="Z37" s="23">
        <v>-100</v>
      </c>
      <c r="AA37" s="20">
        <v>450800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1600000</v>
      </c>
      <c r="F38" s="22">
        <v>1600000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399999</v>
      </c>
      <c r="Y38" s="22">
        <v>-399999</v>
      </c>
      <c r="Z38" s="23">
        <v>-100</v>
      </c>
      <c r="AA38" s="20">
        <v>1600000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795000</v>
      </c>
      <c r="F39" s="22">
        <v>795000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198750</v>
      </c>
      <c r="Y39" s="22">
        <v>-198750</v>
      </c>
      <c r="Z39" s="23">
        <v>-100</v>
      </c>
      <c r="AA39" s="20">
        <v>795000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6750</v>
      </c>
      <c r="D41" s="20"/>
      <c r="E41" s="21">
        <v>100600</v>
      </c>
      <c r="F41" s="22">
        <v>100600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25149</v>
      </c>
      <c r="Y41" s="22">
        <v>-25149</v>
      </c>
      <c r="Z41" s="23">
        <v>-100</v>
      </c>
      <c r="AA41" s="20">
        <v>100600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67992</v>
      </c>
      <c r="D44" s="20"/>
      <c r="E44" s="21">
        <v>1778230</v>
      </c>
      <c r="F44" s="22">
        <v>1778230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444561</v>
      </c>
      <c r="Y44" s="22">
        <v>-444561</v>
      </c>
      <c r="Z44" s="23">
        <v>-100</v>
      </c>
      <c r="AA44" s="20">
        <v>1778230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2761885</v>
      </c>
      <c r="D47" s="29">
        <f t="shared" ref="D47:Y47" si="1">SUM(D34:D46)</f>
        <v>0</v>
      </c>
      <c r="E47" s="30">
        <f t="shared" si="1"/>
        <v>6780495</v>
      </c>
      <c r="F47" s="31">
        <f t="shared" si="1"/>
        <v>6780495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1695120</v>
      </c>
      <c r="Y47" s="31">
        <f t="shared" si="1"/>
        <v>-1695120</v>
      </c>
      <c r="Z47" s="32">
        <f>+IF(X47&lt;&gt;0,+(Y47/X47)*100,0)</f>
        <v>-100</v>
      </c>
      <c r="AA47" s="29">
        <f>SUM(AA34:AA46)</f>
        <v>6780495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488817</v>
      </c>
      <c r="D48" s="39">
        <f t="shared" si="2"/>
        <v>0</v>
      </c>
      <c r="E48" s="40">
        <f t="shared" si="2"/>
        <v>-2805496</v>
      </c>
      <c r="F48" s="41">
        <f t="shared" si="2"/>
        <v>-2805496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-701373</v>
      </c>
      <c r="Y48" s="41">
        <f t="shared" si="2"/>
        <v>701373</v>
      </c>
      <c r="Z48" s="42">
        <f>+IF(X48&lt;&gt;0,+(Y48/X48)*100,0)</f>
        <v>-100</v>
      </c>
      <c r="AA48" s="39">
        <f>+AA32-AA47</f>
        <v>-2805496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488817</v>
      </c>
      <c r="D51" s="48">
        <f t="shared" si="3"/>
        <v>0</v>
      </c>
      <c r="E51" s="49">
        <f t="shared" si="3"/>
        <v>-2805496</v>
      </c>
      <c r="F51" s="50">
        <f t="shared" si="3"/>
        <v>-2805496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-701373</v>
      </c>
      <c r="Y51" s="50">
        <f t="shared" si="3"/>
        <v>701373</v>
      </c>
      <c r="Z51" s="51">
        <f>+IF(X51&lt;&gt;0,+(Y51/X51)*100,0)</f>
        <v>-100</v>
      </c>
      <c r="AA51" s="48">
        <f>SUM(AA48:AA50)</f>
        <v>-2805496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488817</v>
      </c>
      <c r="D53" s="54">
        <f>+D51-D52</f>
        <v>0</v>
      </c>
      <c r="E53" s="55">
        <f t="shared" si="4"/>
        <v>-2805496</v>
      </c>
      <c r="F53" s="56">
        <f t="shared" si="4"/>
        <v>-2805496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-701373</v>
      </c>
      <c r="Y53" s="56">
        <f t="shared" si="4"/>
        <v>701373</v>
      </c>
      <c r="Z53" s="57">
        <f>+IF(X53&lt;&gt;0,+(Y53/X53)*100,0)</f>
        <v>-100</v>
      </c>
      <c r="AA53" s="54">
        <f>+AA51-AA52</f>
        <v>-2805496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488817</v>
      </c>
      <c r="D56" s="48">
        <f>SUM(D53:D55)</f>
        <v>0</v>
      </c>
      <c r="E56" s="49">
        <f t="shared" si="5"/>
        <v>-2805496</v>
      </c>
      <c r="F56" s="50">
        <f t="shared" si="5"/>
        <v>-2805496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-701373</v>
      </c>
      <c r="Y56" s="50">
        <f t="shared" si="5"/>
        <v>701373</v>
      </c>
      <c r="Z56" s="51">
        <f>+IF(X56&lt;&gt;0,+(Y56/X56)*100,0)</f>
        <v>-100</v>
      </c>
      <c r="AA56" s="48">
        <f>SUM(AA53:AA55)</f>
        <v>-2805496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488817</v>
      </c>
      <c r="D59" s="65">
        <f>SUM(D56:D58)</f>
        <v>0</v>
      </c>
      <c r="E59" s="66">
        <f t="shared" si="6"/>
        <v>-2805496</v>
      </c>
      <c r="F59" s="67">
        <f t="shared" si="6"/>
        <v>-2805496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-701373</v>
      </c>
      <c r="Y59" s="67">
        <f t="shared" si="6"/>
        <v>701373</v>
      </c>
      <c r="Z59" s="68">
        <f>+IF(X59&lt;&gt;0,+(Y59/X59)*100,0)</f>
        <v>-100</v>
      </c>
      <c r="AA59" s="65">
        <f>SUM(AA56:AA58)</f>
        <v>-2805496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1486267</v>
      </c>
      <c r="D9" s="20"/>
      <c r="E9" s="21">
        <v>2013728</v>
      </c>
      <c r="F9" s="22">
        <v>2013728</v>
      </c>
      <c r="G9" s="22"/>
      <c r="H9" s="22"/>
      <c r="I9" s="22">
        <v>437679</v>
      </c>
      <c r="J9" s="22">
        <v>437679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437679</v>
      </c>
      <c r="X9" s="22">
        <v>503433</v>
      </c>
      <c r="Y9" s="22">
        <v>-65754</v>
      </c>
      <c r="Z9" s="23">
        <v>-13.061122334054382</v>
      </c>
      <c r="AA9" s="20">
        <v>2013728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78428</v>
      </c>
      <c r="J13" s="22">
        <v>78428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78428</v>
      </c>
      <c r="X13" s="22"/>
      <c r="Y13" s="22">
        <v>78428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1486267</v>
      </c>
      <c r="D32" s="29">
        <f t="shared" ref="D32:Y32" si="0">SUM(D6:D31)</f>
        <v>0</v>
      </c>
      <c r="E32" s="30">
        <f t="shared" si="0"/>
        <v>2013728</v>
      </c>
      <c r="F32" s="31">
        <f t="shared" si="0"/>
        <v>2013728</v>
      </c>
      <c r="G32" s="31">
        <f t="shared" si="0"/>
        <v>0</v>
      </c>
      <c r="H32" s="31">
        <f t="shared" si="0"/>
        <v>0</v>
      </c>
      <c r="I32" s="31">
        <f t="shared" si="0"/>
        <v>516107</v>
      </c>
      <c r="J32" s="31">
        <f t="shared" si="0"/>
        <v>516107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516107</v>
      </c>
      <c r="X32" s="31">
        <f t="shared" si="0"/>
        <v>503433</v>
      </c>
      <c r="Y32" s="31">
        <f t="shared" si="0"/>
        <v>12674</v>
      </c>
      <c r="Z32" s="32">
        <f>+IF(X32&lt;&gt;0,+(Y32/X32)*100,0)</f>
        <v>2.5175147437692802</v>
      </c>
      <c r="AA32" s="29">
        <f>SUM(AA6:AA31)</f>
        <v>2013728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1323629</v>
      </c>
      <c r="D34" s="20"/>
      <c r="E34" s="21">
        <v>2744465</v>
      </c>
      <c r="F34" s="22">
        <v>2744465</v>
      </c>
      <c r="G34" s="22"/>
      <c r="H34" s="22">
        <v>264960</v>
      </c>
      <c r="I34" s="22">
        <v>548764</v>
      </c>
      <c r="J34" s="22">
        <v>813724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813724</v>
      </c>
      <c r="X34" s="22">
        <v>686118</v>
      </c>
      <c r="Y34" s="22">
        <v>127606</v>
      </c>
      <c r="Z34" s="23">
        <v>18.598258608577535</v>
      </c>
      <c r="AA34" s="20">
        <v>2744465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79130</v>
      </c>
      <c r="D37" s="20"/>
      <c r="E37" s="21">
        <v>392396</v>
      </c>
      <c r="F37" s="22">
        <v>392396</v>
      </c>
      <c r="G37" s="22"/>
      <c r="H37" s="22"/>
      <c r="I37" s="22">
        <v>14500</v>
      </c>
      <c r="J37" s="22">
        <v>14500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14500</v>
      </c>
      <c r="X37" s="22">
        <v>98097</v>
      </c>
      <c r="Y37" s="22">
        <v>-83597</v>
      </c>
      <c r="Z37" s="23">
        <v>-85.218712091093508</v>
      </c>
      <c r="AA37" s="20">
        <v>392396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805600</v>
      </c>
      <c r="F38" s="22">
        <v>805600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201399</v>
      </c>
      <c r="Y38" s="22">
        <v>-201399</v>
      </c>
      <c r="Z38" s="23">
        <v>-100</v>
      </c>
      <c r="AA38" s="20">
        <v>805600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3158217</v>
      </c>
      <c r="F39" s="22">
        <v>3158217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789552</v>
      </c>
      <c r="Y39" s="22">
        <v>-789552</v>
      </c>
      <c r="Z39" s="23">
        <v>-100</v>
      </c>
      <c r="AA39" s="20">
        <v>3158217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4024789</v>
      </c>
      <c r="D43" s="20"/>
      <c r="E43" s="21">
        <v>819000</v>
      </c>
      <c r="F43" s="22">
        <v>819000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204750</v>
      </c>
      <c r="Y43" s="22">
        <v>-204750</v>
      </c>
      <c r="Z43" s="23">
        <v>-100</v>
      </c>
      <c r="AA43" s="20">
        <v>819000</v>
      </c>
    </row>
    <row r="44" spans="1:27" ht="13.5" x14ac:dyDescent="0.25">
      <c r="A44" s="19" t="s">
        <v>69</v>
      </c>
      <c r="B44" s="15" t="s">
        <v>32</v>
      </c>
      <c r="C44" s="20">
        <v>2122</v>
      </c>
      <c r="D44" s="20"/>
      <c r="E44" s="21">
        <v>5580</v>
      </c>
      <c r="F44" s="22">
        <v>5580</v>
      </c>
      <c r="G44" s="22"/>
      <c r="H44" s="22">
        <v>425</v>
      </c>
      <c r="I44" s="22">
        <v>759</v>
      </c>
      <c r="J44" s="22">
        <v>1184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1184</v>
      </c>
      <c r="X44" s="22">
        <v>1395</v>
      </c>
      <c r="Y44" s="22">
        <v>-211</v>
      </c>
      <c r="Z44" s="23">
        <v>-15.125448028673835</v>
      </c>
      <c r="AA44" s="20">
        <v>5580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5429670</v>
      </c>
      <c r="D47" s="29">
        <f t="shared" ref="D47:Y47" si="1">SUM(D34:D46)</f>
        <v>0</v>
      </c>
      <c r="E47" s="30">
        <f t="shared" si="1"/>
        <v>7925258</v>
      </c>
      <c r="F47" s="31">
        <f t="shared" si="1"/>
        <v>7925258</v>
      </c>
      <c r="G47" s="31">
        <f t="shared" si="1"/>
        <v>0</v>
      </c>
      <c r="H47" s="31">
        <f t="shared" si="1"/>
        <v>265385</v>
      </c>
      <c r="I47" s="31">
        <f t="shared" si="1"/>
        <v>564023</v>
      </c>
      <c r="J47" s="31">
        <f t="shared" si="1"/>
        <v>829408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829408</v>
      </c>
      <c r="X47" s="31">
        <f t="shared" si="1"/>
        <v>1981311</v>
      </c>
      <c r="Y47" s="31">
        <f t="shared" si="1"/>
        <v>-1151903</v>
      </c>
      <c r="Z47" s="32">
        <f>+IF(X47&lt;&gt;0,+(Y47/X47)*100,0)</f>
        <v>-58.138424507813255</v>
      </c>
      <c r="AA47" s="29">
        <f>SUM(AA34:AA46)</f>
        <v>7925258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-3943403</v>
      </c>
      <c r="D48" s="39">
        <f t="shared" si="2"/>
        <v>0</v>
      </c>
      <c r="E48" s="40">
        <f t="shared" si="2"/>
        <v>-5911530</v>
      </c>
      <c r="F48" s="41">
        <f t="shared" si="2"/>
        <v>-5911530</v>
      </c>
      <c r="G48" s="41">
        <f t="shared" si="2"/>
        <v>0</v>
      </c>
      <c r="H48" s="41">
        <f t="shared" si="2"/>
        <v>-265385</v>
      </c>
      <c r="I48" s="41">
        <f t="shared" si="2"/>
        <v>-47916</v>
      </c>
      <c r="J48" s="41">
        <f t="shared" si="2"/>
        <v>-313301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-313301</v>
      </c>
      <c r="X48" s="41">
        <f t="shared" si="2"/>
        <v>-1477878</v>
      </c>
      <c r="Y48" s="41">
        <f t="shared" si="2"/>
        <v>1164577</v>
      </c>
      <c r="Z48" s="42">
        <f>+IF(X48&lt;&gt;0,+(Y48/X48)*100,0)</f>
        <v>-78.800618183638974</v>
      </c>
      <c r="AA48" s="39">
        <f>+AA32-AA47</f>
        <v>-5911530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-3943403</v>
      </c>
      <c r="D51" s="48">
        <f t="shared" si="3"/>
        <v>0</v>
      </c>
      <c r="E51" s="49">
        <f t="shared" si="3"/>
        <v>-5911530</v>
      </c>
      <c r="F51" s="50">
        <f t="shared" si="3"/>
        <v>-5911530</v>
      </c>
      <c r="G51" s="50">
        <f t="shared" si="3"/>
        <v>0</v>
      </c>
      <c r="H51" s="50">
        <f t="shared" si="3"/>
        <v>-265385</v>
      </c>
      <c r="I51" s="50">
        <f t="shared" si="3"/>
        <v>-47916</v>
      </c>
      <c r="J51" s="50">
        <f t="shared" si="3"/>
        <v>-313301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-313301</v>
      </c>
      <c r="X51" s="50">
        <f t="shared" si="3"/>
        <v>-1477878</v>
      </c>
      <c r="Y51" s="50">
        <f t="shared" si="3"/>
        <v>1164577</v>
      </c>
      <c r="Z51" s="51">
        <f>+IF(X51&lt;&gt;0,+(Y51/X51)*100,0)</f>
        <v>-78.800618183638974</v>
      </c>
      <c r="AA51" s="48">
        <f>SUM(AA48:AA50)</f>
        <v>-5911530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-3943403</v>
      </c>
      <c r="D53" s="54">
        <f>+D51-D52</f>
        <v>0</v>
      </c>
      <c r="E53" s="55">
        <f t="shared" si="4"/>
        <v>-5911530</v>
      </c>
      <c r="F53" s="56">
        <f t="shared" si="4"/>
        <v>-5911530</v>
      </c>
      <c r="G53" s="56">
        <f t="shared" si="4"/>
        <v>0</v>
      </c>
      <c r="H53" s="56">
        <f t="shared" si="4"/>
        <v>-265385</v>
      </c>
      <c r="I53" s="56">
        <f t="shared" si="4"/>
        <v>-47916</v>
      </c>
      <c r="J53" s="56">
        <f t="shared" si="4"/>
        <v>-313301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-313301</v>
      </c>
      <c r="X53" s="56">
        <f t="shared" si="4"/>
        <v>-1477878</v>
      </c>
      <c r="Y53" s="56">
        <f t="shared" si="4"/>
        <v>1164577</v>
      </c>
      <c r="Z53" s="57">
        <f>+IF(X53&lt;&gt;0,+(Y53/X53)*100,0)</f>
        <v>-78.800618183638974</v>
      </c>
      <c r="AA53" s="54">
        <f>+AA51-AA52</f>
        <v>-5911530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-3943403</v>
      </c>
      <c r="D56" s="48">
        <f>SUM(D53:D55)</f>
        <v>0</v>
      </c>
      <c r="E56" s="49">
        <f t="shared" si="5"/>
        <v>-5911530</v>
      </c>
      <c r="F56" s="50">
        <f t="shared" si="5"/>
        <v>-5911530</v>
      </c>
      <c r="G56" s="50">
        <f t="shared" si="5"/>
        <v>0</v>
      </c>
      <c r="H56" s="50">
        <f t="shared" si="5"/>
        <v>-265385</v>
      </c>
      <c r="I56" s="50">
        <f t="shared" si="5"/>
        <v>-47916</v>
      </c>
      <c r="J56" s="50">
        <f t="shared" si="5"/>
        <v>-313301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-313301</v>
      </c>
      <c r="X56" s="50">
        <f t="shared" si="5"/>
        <v>-1477878</v>
      </c>
      <c r="Y56" s="50">
        <f t="shared" si="5"/>
        <v>1164577</v>
      </c>
      <c r="Z56" s="51">
        <f>+IF(X56&lt;&gt;0,+(Y56/X56)*100,0)</f>
        <v>-78.800618183638974</v>
      </c>
      <c r="AA56" s="48">
        <f>SUM(AA53:AA55)</f>
        <v>-5911530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-3943403</v>
      </c>
      <c r="D59" s="65">
        <f>SUM(D56:D58)</f>
        <v>0</v>
      </c>
      <c r="E59" s="66">
        <f t="shared" si="6"/>
        <v>-5911530</v>
      </c>
      <c r="F59" s="67">
        <f t="shared" si="6"/>
        <v>-5911530</v>
      </c>
      <c r="G59" s="67">
        <f t="shared" si="6"/>
        <v>0</v>
      </c>
      <c r="H59" s="67">
        <f t="shared" si="6"/>
        <v>-265385</v>
      </c>
      <c r="I59" s="67">
        <f t="shared" si="6"/>
        <v>-47916</v>
      </c>
      <c r="J59" s="67">
        <f t="shared" si="6"/>
        <v>-313301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-313301</v>
      </c>
      <c r="X59" s="67">
        <f t="shared" si="6"/>
        <v>-1477878</v>
      </c>
      <c r="Y59" s="67">
        <f t="shared" si="6"/>
        <v>1164577</v>
      </c>
      <c r="Z59" s="68">
        <f>+IF(X59&lt;&gt;0,+(Y59/X59)*100,0)</f>
        <v>-78.800618183638974</v>
      </c>
      <c r="AA59" s="65">
        <f>SUM(AA56:AA58)</f>
        <v>-5911530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1748347</v>
      </c>
      <c r="D9" s="20"/>
      <c r="E9" s="21">
        <v>6887028</v>
      </c>
      <c r="F9" s="22">
        <v>6887028</v>
      </c>
      <c r="G9" s="22">
        <v>148831</v>
      </c>
      <c r="H9" s="22">
        <v>148523</v>
      </c>
      <c r="I9" s="22">
        <v>148247</v>
      </c>
      <c r="J9" s="22">
        <v>445601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445601</v>
      </c>
      <c r="X9" s="22">
        <v>1721757</v>
      </c>
      <c r="Y9" s="22">
        <v>-1276156</v>
      </c>
      <c r="Z9" s="23">
        <v>-74.119402447616011</v>
      </c>
      <c r="AA9" s="20">
        <v>6887028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1107766</v>
      </c>
      <c r="D13" s="20"/>
      <c r="E13" s="21">
        <v>1310724</v>
      </c>
      <c r="F13" s="22">
        <v>1310724</v>
      </c>
      <c r="G13" s="22">
        <v>98365</v>
      </c>
      <c r="H13" s="22">
        <v>99218</v>
      </c>
      <c r="I13" s="22">
        <v>100261</v>
      </c>
      <c r="J13" s="22">
        <v>297844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297844</v>
      </c>
      <c r="X13" s="22">
        <v>327681</v>
      </c>
      <c r="Y13" s="22">
        <v>-29837</v>
      </c>
      <c r="Z13" s="23">
        <v>-9.1055019973693927</v>
      </c>
      <c r="AA13" s="20">
        <v>1310724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2856113</v>
      </c>
      <c r="D32" s="29">
        <f t="shared" ref="D32:Y32" si="0">SUM(D6:D31)</f>
        <v>0</v>
      </c>
      <c r="E32" s="30">
        <f t="shared" si="0"/>
        <v>8197752</v>
      </c>
      <c r="F32" s="31">
        <f t="shared" si="0"/>
        <v>8197752</v>
      </c>
      <c r="G32" s="31">
        <f t="shared" si="0"/>
        <v>247196</v>
      </c>
      <c r="H32" s="31">
        <f t="shared" si="0"/>
        <v>247741</v>
      </c>
      <c r="I32" s="31">
        <f t="shared" si="0"/>
        <v>248508</v>
      </c>
      <c r="J32" s="31">
        <f t="shared" si="0"/>
        <v>743445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743445</v>
      </c>
      <c r="X32" s="31">
        <f t="shared" si="0"/>
        <v>2049438</v>
      </c>
      <c r="Y32" s="31">
        <f t="shared" si="0"/>
        <v>-1305993</v>
      </c>
      <c r="Z32" s="32">
        <f>+IF(X32&lt;&gt;0,+(Y32/X32)*100,0)</f>
        <v>-63.724445433333429</v>
      </c>
      <c r="AA32" s="29">
        <f>SUM(AA6:AA31)</f>
        <v>8197752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2936023</v>
      </c>
      <c r="D34" s="20"/>
      <c r="E34" s="21">
        <v>3413172</v>
      </c>
      <c r="F34" s="22">
        <v>3413172</v>
      </c>
      <c r="G34" s="22">
        <v>218685</v>
      </c>
      <c r="H34" s="22">
        <v>243975</v>
      </c>
      <c r="I34" s="22">
        <v>249444</v>
      </c>
      <c r="J34" s="22">
        <v>712104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712104</v>
      </c>
      <c r="X34" s="22">
        <v>853293</v>
      </c>
      <c r="Y34" s="22">
        <v>-141189</v>
      </c>
      <c r="Z34" s="23">
        <v>-16.546368011925562</v>
      </c>
      <c r="AA34" s="20">
        <v>3413172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110148</v>
      </c>
      <c r="F37" s="22">
        <v>110148</v>
      </c>
      <c r="G37" s="22"/>
      <c r="H37" s="22"/>
      <c r="I37" s="22">
        <v>5035</v>
      </c>
      <c r="J37" s="22">
        <v>5035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5035</v>
      </c>
      <c r="X37" s="22">
        <v>27537</v>
      </c>
      <c r="Y37" s="22">
        <v>-22502</v>
      </c>
      <c r="Z37" s="23">
        <v>-81.715510041035699</v>
      </c>
      <c r="AA37" s="20">
        <v>110148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495924</v>
      </c>
      <c r="F39" s="22">
        <v>495924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123981</v>
      </c>
      <c r="Y39" s="22">
        <v>-123981</v>
      </c>
      <c r="Z39" s="23">
        <v>-100</v>
      </c>
      <c r="AA39" s="20">
        <v>495924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114298</v>
      </c>
      <c r="D44" s="20"/>
      <c r="E44" s="21">
        <v>345984</v>
      </c>
      <c r="F44" s="22">
        <v>345984</v>
      </c>
      <c r="G44" s="22">
        <v>1203</v>
      </c>
      <c r="H44" s="22">
        <v>1226</v>
      </c>
      <c r="I44" s="22">
        <v>1382</v>
      </c>
      <c r="J44" s="22">
        <v>3811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3811</v>
      </c>
      <c r="X44" s="22">
        <v>86496</v>
      </c>
      <c r="Y44" s="22">
        <v>-82685</v>
      </c>
      <c r="Z44" s="23">
        <v>-95.5940159082501</v>
      </c>
      <c r="AA44" s="20">
        <v>345984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3050321</v>
      </c>
      <c r="D47" s="29">
        <f t="shared" ref="D47:Y47" si="1">SUM(D34:D46)</f>
        <v>0</v>
      </c>
      <c r="E47" s="30">
        <f t="shared" si="1"/>
        <v>4365228</v>
      </c>
      <c r="F47" s="31">
        <f t="shared" si="1"/>
        <v>4365228</v>
      </c>
      <c r="G47" s="31">
        <f t="shared" si="1"/>
        <v>219888</v>
      </c>
      <c r="H47" s="31">
        <f t="shared" si="1"/>
        <v>245201</v>
      </c>
      <c r="I47" s="31">
        <f t="shared" si="1"/>
        <v>255861</v>
      </c>
      <c r="J47" s="31">
        <f t="shared" si="1"/>
        <v>720950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720950</v>
      </c>
      <c r="X47" s="31">
        <f t="shared" si="1"/>
        <v>1091307</v>
      </c>
      <c r="Y47" s="31">
        <f t="shared" si="1"/>
        <v>-370357</v>
      </c>
      <c r="Z47" s="32">
        <f>+IF(X47&lt;&gt;0,+(Y47/X47)*100,0)</f>
        <v>-33.937013141123437</v>
      </c>
      <c r="AA47" s="29">
        <f>SUM(AA34:AA46)</f>
        <v>4365228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-194208</v>
      </c>
      <c r="D48" s="39">
        <f t="shared" si="2"/>
        <v>0</v>
      </c>
      <c r="E48" s="40">
        <f t="shared" si="2"/>
        <v>3832524</v>
      </c>
      <c r="F48" s="41">
        <f t="shared" si="2"/>
        <v>3832524</v>
      </c>
      <c r="G48" s="41">
        <f t="shared" si="2"/>
        <v>27308</v>
      </c>
      <c r="H48" s="41">
        <f t="shared" si="2"/>
        <v>2540</v>
      </c>
      <c r="I48" s="41">
        <f t="shared" si="2"/>
        <v>-7353</v>
      </c>
      <c r="J48" s="41">
        <f t="shared" si="2"/>
        <v>22495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22495</v>
      </c>
      <c r="X48" s="41">
        <f t="shared" si="2"/>
        <v>958131</v>
      </c>
      <c r="Y48" s="41">
        <f t="shared" si="2"/>
        <v>-935636</v>
      </c>
      <c r="Z48" s="42">
        <f>+IF(X48&lt;&gt;0,+(Y48/X48)*100,0)</f>
        <v>-97.652199960130716</v>
      </c>
      <c r="AA48" s="39">
        <f>+AA32-AA47</f>
        <v>3832524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-194208</v>
      </c>
      <c r="D51" s="48">
        <f t="shared" si="3"/>
        <v>0</v>
      </c>
      <c r="E51" s="49">
        <f t="shared" si="3"/>
        <v>3832524</v>
      </c>
      <c r="F51" s="50">
        <f t="shared" si="3"/>
        <v>3832524</v>
      </c>
      <c r="G51" s="50">
        <f t="shared" si="3"/>
        <v>27308</v>
      </c>
      <c r="H51" s="50">
        <f t="shared" si="3"/>
        <v>2540</v>
      </c>
      <c r="I51" s="50">
        <f t="shared" si="3"/>
        <v>-7353</v>
      </c>
      <c r="J51" s="50">
        <f t="shared" si="3"/>
        <v>22495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22495</v>
      </c>
      <c r="X51" s="50">
        <f t="shared" si="3"/>
        <v>958131</v>
      </c>
      <c r="Y51" s="50">
        <f t="shared" si="3"/>
        <v>-935636</v>
      </c>
      <c r="Z51" s="51">
        <f>+IF(X51&lt;&gt;0,+(Y51/X51)*100,0)</f>
        <v>-97.652199960130716</v>
      </c>
      <c r="AA51" s="48">
        <f>SUM(AA48:AA50)</f>
        <v>3832524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-194208</v>
      </c>
      <c r="D53" s="54">
        <f>+D51-D52</f>
        <v>0</v>
      </c>
      <c r="E53" s="55">
        <f t="shared" si="4"/>
        <v>3832524</v>
      </c>
      <c r="F53" s="56">
        <f t="shared" si="4"/>
        <v>3832524</v>
      </c>
      <c r="G53" s="56">
        <f t="shared" si="4"/>
        <v>27308</v>
      </c>
      <c r="H53" s="56">
        <f t="shared" si="4"/>
        <v>2540</v>
      </c>
      <c r="I53" s="56">
        <f t="shared" si="4"/>
        <v>-7353</v>
      </c>
      <c r="J53" s="56">
        <f t="shared" si="4"/>
        <v>22495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22495</v>
      </c>
      <c r="X53" s="56">
        <f t="shared" si="4"/>
        <v>958131</v>
      </c>
      <c r="Y53" s="56">
        <f t="shared" si="4"/>
        <v>-935636</v>
      </c>
      <c r="Z53" s="57">
        <f>+IF(X53&lt;&gt;0,+(Y53/X53)*100,0)</f>
        <v>-97.652199960130716</v>
      </c>
      <c r="AA53" s="54">
        <f>+AA51-AA52</f>
        <v>3832524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-194208</v>
      </c>
      <c r="D56" s="48">
        <f>SUM(D53:D55)</f>
        <v>0</v>
      </c>
      <c r="E56" s="49">
        <f t="shared" si="5"/>
        <v>3832524</v>
      </c>
      <c r="F56" s="50">
        <f t="shared" si="5"/>
        <v>3832524</v>
      </c>
      <c r="G56" s="50">
        <f t="shared" si="5"/>
        <v>27308</v>
      </c>
      <c r="H56" s="50">
        <f t="shared" si="5"/>
        <v>2540</v>
      </c>
      <c r="I56" s="50">
        <f t="shared" si="5"/>
        <v>-7353</v>
      </c>
      <c r="J56" s="50">
        <f t="shared" si="5"/>
        <v>22495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22495</v>
      </c>
      <c r="X56" s="50">
        <f t="shared" si="5"/>
        <v>958131</v>
      </c>
      <c r="Y56" s="50">
        <f t="shared" si="5"/>
        <v>-935636</v>
      </c>
      <c r="Z56" s="51">
        <f>+IF(X56&lt;&gt;0,+(Y56/X56)*100,0)</f>
        <v>-97.652199960130716</v>
      </c>
      <c r="AA56" s="48">
        <f>SUM(AA53:AA55)</f>
        <v>3832524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-194208</v>
      </c>
      <c r="D59" s="65">
        <f>SUM(D56:D58)</f>
        <v>0</v>
      </c>
      <c r="E59" s="66">
        <f t="shared" si="6"/>
        <v>3832524</v>
      </c>
      <c r="F59" s="67">
        <f t="shared" si="6"/>
        <v>3832524</v>
      </c>
      <c r="G59" s="67">
        <f t="shared" si="6"/>
        <v>27308</v>
      </c>
      <c r="H59" s="67">
        <f t="shared" si="6"/>
        <v>2540</v>
      </c>
      <c r="I59" s="67">
        <f t="shared" si="6"/>
        <v>-7353</v>
      </c>
      <c r="J59" s="67">
        <f t="shared" si="6"/>
        <v>22495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22495</v>
      </c>
      <c r="X59" s="67">
        <f t="shared" si="6"/>
        <v>958131</v>
      </c>
      <c r="Y59" s="67">
        <f t="shared" si="6"/>
        <v>-935636</v>
      </c>
      <c r="Z59" s="68">
        <f>+IF(X59&lt;&gt;0,+(Y59/X59)*100,0)</f>
        <v>-97.652199960130716</v>
      </c>
      <c r="AA59" s="65">
        <f>SUM(AA56:AA58)</f>
        <v>3832524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3484415</v>
      </c>
      <c r="D9" s="20"/>
      <c r="E9" s="21">
        <v>3419325</v>
      </c>
      <c r="F9" s="22">
        <v>3419325</v>
      </c>
      <c r="G9" s="22">
        <v>329086</v>
      </c>
      <c r="H9" s="22">
        <v>326499</v>
      </c>
      <c r="I9" s="22">
        <v>330875</v>
      </c>
      <c r="J9" s="22">
        <v>986460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986460</v>
      </c>
      <c r="X9" s="22">
        <v>854832</v>
      </c>
      <c r="Y9" s="22">
        <v>131628</v>
      </c>
      <c r="Z9" s="23">
        <v>15.398113313493178</v>
      </c>
      <c r="AA9" s="20">
        <v>3419325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1431623</v>
      </c>
      <c r="F13" s="22">
        <v>1431623</v>
      </c>
      <c r="G13" s="22">
        <v>156792</v>
      </c>
      <c r="H13" s="22">
        <v>159743</v>
      </c>
      <c r="I13" s="22">
        <v>159067</v>
      </c>
      <c r="J13" s="22">
        <v>475602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475602</v>
      </c>
      <c r="X13" s="22">
        <v>357906</v>
      </c>
      <c r="Y13" s="22">
        <v>117696</v>
      </c>
      <c r="Z13" s="23">
        <v>32.884612160734946</v>
      </c>
      <c r="AA13" s="20">
        <v>1431623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4502167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5943718</v>
      </c>
      <c r="D25" s="20"/>
      <c r="E25" s="21">
        <v>6288427</v>
      </c>
      <c r="F25" s="22">
        <v>6288427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1572108</v>
      </c>
      <c r="Y25" s="22">
        <v>-1572108</v>
      </c>
      <c r="Z25" s="23">
        <v>-100</v>
      </c>
      <c r="AA25" s="20">
        <v>6288427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13930300</v>
      </c>
      <c r="D32" s="29">
        <f t="shared" ref="D32:Y32" si="0">SUM(D6:D31)</f>
        <v>0</v>
      </c>
      <c r="E32" s="30">
        <f t="shared" si="0"/>
        <v>11139375</v>
      </c>
      <c r="F32" s="31">
        <f t="shared" si="0"/>
        <v>11139375</v>
      </c>
      <c r="G32" s="31">
        <f t="shared" si="0"/>
        <v>485878</v>
      </c>
      <c r="H32" s="31">
        <f t="shared" si="0"/>
        <v>486242</v>
      </c>
      <c r="I32" s="31">
        <f t="shared" si="0"/>
        <v>489942</v>
      </c>
      <c r="J32" s="31">
        <f t="shared" si="0"/>
        <v>1462062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1462062</v>
      </c>
      <c r="X32" s="31">
        <f t="shared" si="0"/>
        <v>2784846</v>
      </c>
      <c r="Y32" s="31">
        <f t="shared" si="0"/>
        <v>-1322784</v>
      </c>
      <c r="Z32" s="32">
        <f>+IF(X32&lt;&gt;0,+(Y32/X32)*100,0)</f>
        <v>-47.499359030984117</v>
      </c>
      <c r="AA32" s="29">
        <f>SUM(AA6:AA31)</f>
        <v>11139375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1678824</v>
      </c>
      <c r="D34" s="20"/>
      <c r="E34" s="21">
        <v>1899840</v>
      </c>
      <c r="F34" s="22">
        <v>1899840</v>
      </c>
      <c r="G34" s="22">
        <v>211902</v>
      </c>
      <c r="H34" s="22">
        <v>196141</v>
      </c>
      <c r="I34" s="22">
        <v>220593</v>
      </c>
      <c r="J34" s="22">
        <v>628636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628636</v>
      </c>
      <c r="X34" s="22">
        <v>474966</v>
      </c>
      <c r="Y34" s="22">
        <v>153670</v>
      </c>
      <c r="Z34" s="23">
        <v>32.353894805101838</v>
      </c>
      <c r="AA34" s="20">
        <v>1899840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133393</v>
      </c>
      <c r="D37" s="20"/>
      <c r="E37" s="21">
        <v>128585</v>
      </c>
      <c r="F37" s="22">
        <v>128585</v>
      </c>
      <c r="G37" s="22"/>
      <c r="H37" s="22">
        <v>1657</v>
      </c>
      <c r="I37" s="22">
        <v>12890</v>
      </c>
      <c r="J37" s="22">
        <v>14547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14547</v>
      </c>
      <c r="X37" s="22">
        <v>32145</v>
      </c>
      <c r="Y37" s="22">
        <v>-17598</v>
      </c>
      <c r="Z37" s="23">
        <v>-54.745683621091921</v>
      </c>
      <c r="AA37" s="20">
        <v>128585</v>
      </c>
    </row>
    <row r="38" spans="1:27" ht="13.5" x14ac:dyDescent="0.25">
      <c r="A38" s="19" t="s">
        <v>64</v>
      </c>
      <c r="B38" s="15" t="s">
        <v>32</v>
      </c>
      <c r="C38" s="20">
        <v>860889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231501</v>
      </c>
      <c r="Y38" s="22">
        <v>-231501</v>
      </c>
      <c r="Z38" s="23">
        <v>-100</v>
      </c>
      <c r="AA38" s="20">
        <v>926000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2429781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199641</v>
      </c>
      <c r="D44" s="20"/>
      <c r="E44" s="21">
        <v>306495</v>
      </c>
      <c r="F44" s="22">
        <v>306495</v>
      </c>
      <c r="G44" s="22"/>
      <c r="H44" s="22">
        <v>1208</v>
      </c>
      <c r="I44" s="22">
        <v>35605</v>
      </c>
      <c r="J44" s="22">
        <v>36813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36813</v>
      </c>
      <c r="X44" s="22">
        <v>76623</v>
      </c>
      <c r="Y44" s="22">
        <v>-39810</v>
      </c>
      <c r="Z44" s="23">
        <v>-51.955679104185428</v>
      </c>
      <c r="AA44" s="20">
        <v>306495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5302528</v>
      </c>
      <c r="D47" s="29">
        <f t="shared" ref="D47:Y47" si="1">SUM(D34:D46)</f>
        <v>0</v>
      </c>
      <c r="E47" s="30">
        <f t="shared" si="1"/>
        <v>3260920</v>
      </c>
      <c r="F47" s="31">
        <f t="shared" si="1"/>
        <v>3260920</v>
      </c>
      <c r="G47" s="31">
        <f t="shared" si="1"/>
        <v>211902</v>
      </c>
      <c r="H47" s="31">
        <f t="shared" si="1"/>
        <v>199006</v>
      </c>
      <c r="I47" s="31">
        <f t="shared" si="1"/>
        <v>269088</v>
      </c>
      <c r="J47" s="31">
        <f t="shared" si="1"/>
        <v>679996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679996</v>
      </c>
      <c r="X47" s="31">
        <f t="shared" si="1"/>
        <v>815235</v>
      </c>
      <c r="Y47" s="31">
        <f t="shared" si="1"/>
        <v>-135239</v>
      </c>
      <c r="Z47" s="32">
        <f>+IF(X47&lt;&gt;0,+(Y47/X47)*100,0)</f>
        <v>-16.588959011818677</v>
      </c>
      <c r="AA47" s="29">
        <f>SUM(AA34:AA46)</f>
        <v>3260920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8627772</v>
      </c>
      <c r="D48" s="39">
        <f t="shared" si="2"/>
        <v>0</v>
      </c>
      <c r="E48" s="40">
        <f t="shared" si="2"/>
        <v>7878455</v>
      </c>
      <c r="F48" s="41">
        <f t="shared" si="2"/>
        <v>7878455</v>
      </c>
      <c r="G48" s="41">
        <f t="shared" si="2"/>
        <v>273976</v>
      </c>
      <c r="H48" s="41">
        <f t="shared" si="2"/>
        <v>287236</v>
      </c>
      <c r="I48" s="41">
        <f t="shared" si="2"/>
        <v>220854</v>
      </c>
      <c r="J48" s="41">
        <f t="shared" si="2"/>
        <v>782066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782066</v>
      </c>
      <c r="X48" s="41">
        <f t="shared" si="2"/>
        <v>1969611</v>
      </c>
      <c r="Y48" s="41">
        <f t="shared" si="2"/>
        <v>-1187545</v>
      </c>
      <c r="Z48" s="42">
        <f>+IF(X48&lt;&gt;0,+(Y48/X48)*100,0)</f>
        <v>-60.293377727886366</v>
      </c>
      <c r="AA48" s="39">
        <f>+AA32-AA47</f>
        <v>7878455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8627772</v>
      </c>
      <c r="D51" s="48">
        <f t="shared" si="3"/>
        <v>0</v>
      </c>
      <c r="E51" s="49">
        <f t="shared" si="3"/>
        <v>7878455</v>
      </c>
      <c r="F51" s="50">
        <f t="shared" si="3"/>
        <v>7878455</v>
      </c>
      <c r="G51" s="50">
        <f t="shared" si="3"/>
        <v>273976</v>
      </c>
      <c r="H51" s="50">
        <f t="shared" si="3"/>
        <v>287236</v>
      </c>
      <c r="I51" s="50">
        <f t="shared" si="3"/>
        <v>220854</v>
      </c>
      <c r="J51" s="50">
        <f t="shared" si="3"/>
        <v>782066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782066</v>
      </c>
      <c r="X51" s="50">
        <f t="shared" si="3"/>
        <v>1969611</v>
      </c>
      <c r="Y51" s="50">
        <f t="shared" si="3"/>
        <v>-1187545</v>
      </c>
      <c r="Z51" s="51">
        <f>+IF(X51&lt;&gt;0,+(Y51/X51)*100,0)</f>
        <v>-60.293377727886366</v>
      </c>
      <c r="AA51" s="48">
        <f>SUM(AA48:AA50)</f>
        <v>7878455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8627772</v>
      </c>
      <c r="D53" s="54">
        <f>+D51-D52</f>
        <v>0</v>
      </c>
      <c r="E53" s="55">
        <f t="shared" si="4"/>
        <v>7878455</v>
      </c>
      <c r="F53" s="56">
        <f t="shared" si="4"/>
        <v>7878455</v>
      </c>
      <c r="G53" s="56">
        <f t="shared" si="4"/>
        <v>273976</v>
      </c>
      <c r="H53" s="56">
        <f t="shared" si="4"/>
        <v>287236</v>
      </c>
      <c r="I53" s="56">
        <f t="shared" si="4"/>
        <v>220854</v>
      </c>
      <c r="J53" s="56">
        <f t="shared" si="4"/>
        <v>782066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782066</v>
      </c>
      <c r="X53" s="56">
        <f t="shared" si="4"/>
        <v>1969611</v>
      </c>
      <c r="Y53" s="56">
        <f t="shared" si="4"/>
        <v>-1187545</v>
      </c>
      <c r="Z53" s="57">
        <f>+IF(X53&lt;&gt;0,+(Y53/X53)*100,0)</f>
        <v>-60.293377727886366</v>
      </c>
      <c r="AA53" s="54">
        <f>+AA51-AA52</f>
        <v>7878455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8627772</v>
      </c>
      <c r="D56" s="48">
        <f>SUM(D53:D55)</f>
        <v>0</v>
      </c>
      <c r="E56" s="49">
        <f t="shared" si="5"/>
        <v>7878455</v>
      </c>
      <c r="F56" s="50">
        <f t="shared" si="5"/>
        <v>7878455</v>
      </c>
      <c r="G56" s="50">
        <f t="shared" si="5"/>
        <v>273976</v>
      </c>
      <c r="H56" s="50">
        <f t="shared" si="5"/>
        <v>287236</v>
      </c>
      <c r="I56" s="50">
        <f t="shared" si="5"/>
        <v>220854</v>
      </c>
      <c r="J56" s="50">
        <f t="shared" si="5"/>
        <v>782066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782066</v>
      </c>
      <c r="X56" s="50">
        <f t="shared" si="5"/>
        <v>1969611</v>
      </c>
      <c r="Y56" s="50">
        <f t="shared" si="5"/>
        <v>-1187545</v>
      </c>
      <c r="Z56" s="51">
        <f>+IF(X56&lt;&gt;0,+(Y56/X56)*100,0)</f>
        <v>-60.293377727886366</v>
      </c>
      <c r="AA56" s="48">
        <f>SUM(AA53:AA55)</f>
        <v>7878455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8627772</v>
      </c>
      <c r="D59" s="65">
        <f>SUM(D56:D58)</f>
        <v>0</v>
      </c>
      <c r="E59" s="66">
        <f t="shared" si="6"/>
        <v>7878455</v>
      </c>
      <c r="F59" s="67">
        <f t="shared" si="6"/>
        <v>7878455</v>
      </c>
      <c r="G59" s="67">
        <f t="shared" si="6"/>
        <v>273976</v>
      </c>
      <c r="H59" s="67">
        <f t="shared" si="6"/>
        <v>287236</v>
      </c>
      <c r="I59" s="67">
        <f t="shared" si="6"/>
        <v>220854</v>
      </c>
      <c r="J59" s="67">
        <f t="shared" si="6"/>
        <v>782066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782066</v>
      </c>
      <c r="X59" s="67">
        <f t="shared" si="6"/>
        <v>1969611</v>
      </c>
      <c r="Y59" s="67">
        <f t="shared" si="6"/>
        <v>-1187545</v>
      </c>
      <c r="Z59" s="68">
        <f>+IF(X59&lt;&gt;0,+(Y59/X59)*100,0)</f>
        <v>-60.293377727886366</v>
      </c>
      <c r="AA59" s="65">
        <f>SUM(AA56:AA58)</f>
        <v>7878455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9544252</v>
      </c>
      <c r="D9" s="20"/>
      <c r="E9" s="21">
        <v>9127242</v>
      </c>
      <c r="F9" s="22">
        <v>9127242</v>
      </c>
      <c r="G9" s="22">
        <v>859374</v>
      </c>
      <c r="H9" s="22">
        <v>859393</v>
      </c>
      <c r="I9" s="22">
        <v>855660</v>
      </c>
      <c r="J9" s="22">
        <v>2574427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2574427</v>
      </c>
      <c r="X9" s="22">
        <v>2281806</v>
      </c>
      <c r="Y9" s="22">
        <v>292621</v>
      </c>
      <c r="Z9" s="23">
        <v>12.824096351749448</v>
      </c>
      <c r="AA9" s="20">
        <v>9127242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1343065</v>
      </c>
      <c r="D13" s="20"/>
      <c r="E13" s="21">
        <v>1800241</v>
      </c>
      <c r="F13" s="22">
        <v>1800241</v>
      </c>
      <c r="G13" s="22">
        <v>152192</v>
      </c>
      <c r="H13" s="22">
        <v>159787</v>
      </c>
      <c r="I13" s="22">
        <v>166374</v>
      </c>
      <c r="J13" s="22">
        <v>478353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478353</v>
      </c>
      <c r="X13" s="22">
        <v>450060</v>
      </c>
      <c r="Y13" s="22">
        <v>28293</v>
      </c>
      <c r="Z13" s="23">
        <v>6.2864951339821351</v>
      </c>
      <c r="AA13" s="20">
        <v>1800241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7591207</v>
      </c>
      <c r="D25" s="20"/>
      <c r="E25" s="21">
        <v>8059765</v>
      </c>
      <c r="F25" s="22">
        <v>8059765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2014941</v>
      </c>
      <c r="Y25" s="22">
        <v>-2014941</v>
      </c>
      <c r="Z25" s="23">
        <v>-100</v>
      </c>
      <c r="AA25" s="20">
        <v>8059765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18478524</v>
      </c>
      <c r="D32" s="29">
        <f t="shared" ref="D32:Y32" si="0">SUM(D6:D31)</f>
        <v>0</v>
      </c>
      <c r="E32" s="30">
        <f t="shared" si="0"/>
        <v>18987248</v>
      </c>
      <c r="F32" s="31">
        <f t="shared" si="0"/>
        <v>18987248</v>
      </c>
      <c r="G32" s="31">
        <f t="shared" si="0"/>
        <v>1011566</v>
      </c>
      <c r="H32" s="31">
        <f t="shared" si="0"/>
        <v>1019180</v>
      </c>
      <c r="I32" s="31">
        <f t="shared" si="0"/>
        <v>1022034</v>
      </c>
      <c r="J32" s="31">
        <f t="shared" si="0"/>
        <v>3052780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3052780</v>
      </c>
      <c r="X32" s="31">
        <f t="shared" si="0"/>
        <v>4746807</v>
      </c>
      <c r="Y32" s="31">
        <f t="shared" si="0"/>
        <v>-1694027</v>
      </c>
      <c r="Z32" s="32">
        <f>+IF(X32&lt;&gt;0,+(Y32/X32)*100,0)</f>
        <v>-35.68771597412745</v>
      </c>
      <c r="AA32" s="29">
        <f>SUM(AA6:AA31)</f>
        <v>18987248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1874084</v>
      </c>
      <c r="D34" s="20"/>
      <c r="E34" s="21">
        <v>2141019</v>
      </c>
      <c r="F34" s="22">
        <v>2141019</v>
      </c>
      <c r="G34" s="22">
        <v>159280</v>
      </c>
      <c r="H34" s="22">
        <v>130106</v>
      </c>
      <c r="I34" s="22">
        <v>155453</v>
      </c>
      <c r="J34" s="22">
        <v>444839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444839</v>
      </c>
      <c r="X34" s="22">
        <v>535257</v>
      </c>
      <c r="Y34" s="22">
        <v>-90418</v>
      </c>
      <c r="Z34" s="23">
        <v>-16.892446058622308</v>
      </c>
      <c r="AA34" s="20">
        <v>2141019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315399</v>
      </c>
      <c r="D37" s="20"/>
      <c r="E37" s="21">
        <v>419600</v>
      </c>
      <c r="F37" s="22">
        <v>419600</v>
      </c>
      <c r="G37" s="22">
        <v>5296</v>
      </c>
      <c r="H37" s="22">
        <v>11531</v>
      </c>
      <c r="I37" s="22">
        <v>11799</v>
      </c>
      <c r="J37" s="22">
        <v>28626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28626</v>
      </c>
      <c r="X37" s="22">
        <v>104901</v>
      </c>
      <c r="Y37" s="22">
        <v>-76275</v>
      </c>
      <c r="Z37" s="23">
        <v>-72.71141361855463</v>
      </c>
      <c r="AA37" s="20">
        <v>419600</v>
      </c>
    </row>
    <row r="38" spans="1:27" ht="13.5" x14ac:dyDescent="0.25">
      <c r="A38" s="19" t="s">
        <v>64</v>
      </c>
      <c r="B38" s="15" t="s">
        <v>32</v>
      </c>
      <c r="C38" s="20">
        <v>8352865</v>
      </c>
      <c r="D38" s="20"/>
      <c r="E38" s="21">
        <v>1796824</v>
      </c>
      <c r="F38" s="22">
        <v>1796824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449205</v>
      </c>
      <c r="Y38" s="22">
        <v>-449205</v>
      </c>
      <c r="Z38" s="23">
        <v>-100</v>
      </c>
      <c r="AA38" s="20">
        <v>1796824</v>
      </c>
    </row>
    <row r="39" spans="1:27" ht="13.5" x14ac:dyDescent="0.25">
      <c r="A39" s="19" t="s">
        <v>65</v>
      </c>
      <c r="B39" s="15" t="s">
        <v>32</v>
      </c>
      <c r="C39" s="20">
        <v>1623922</v>
      </c>
      <c r="D39" s="20"/>
      <c r="E39" s="21">
        <v>1072056</v>
      </c>
      <c r="F39" s="22">
        <v>1072056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268014</v>
      </c>
      <c r="Y39" s="22">
        <v>-268014</v>
      </c>
      <c r="Z39" s="23">
        <v>-100</v>
      </c>
      <c r="AA39" s="20">
        <v>1072056</v>
      </c>
    </row>
    <row r="40" spans="1:27" ht="13.5" x14ac:dyDescent="0.25">
      <c r="A40" s="19" t="s">
        <v>40</v>
      </c>
      <c r="B40" s="15" t="s">
        <v>32</v>
      </c>
      <c r="C40" s="20">
        <v>2915069</v>
      </c>
      <c r="D40" s="20"/>
      <c r="E40" s="21">
        <v>3472055</v>
      </c>
      <c r="F40" s="22">
        <v>3472055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868014</v>
      </c>
      <c r="Y40" s="22">
        <v>-868014</v>
      </c>
      <c r="Z40" s="23">
        <v>-100</v>
      </c>
      <c r="AA40" s="20">
        <v>3472055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15735</v>
      </c>
      <c r="Y41" s="22">
        <v>-15735</v>
      </c>
      <c r="Z41" s="23">
        <v>-100</v>
      </c>
      <c r="AA41" s="20">
        <v>62940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523968</v>
      </c>
      <c r="D43" s="20"/>
      <c r="E43" s="21">
        <v>350745</v>
      </c>
      <c r="F43" s="22">
        <v>350745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87687</v>
      </c>
      <c r="Y43" s="22">
        <v>-87687</v>
      </c>
      <c r="Z43" s="23">
        <v>-100</v>
      </c>
      <c r="AA43" s="20">
        <v>350745</v>
      </c>
    </row>
    <row r="44" spans="1:27" ht="13.5" x14ac:dyDescent="0.25">
      <c r="A44" s="19" t="s">
        <v>69</v>
      </c>
      <c r="B44" s="15" t="s">
        <v>32</v>
      </c>
      <c r="C44" s="20">
        <v>492001</v>
      </c>
      <c r="D44" s="20"/>
      <c r="E44" s="21">
        <v>488639</v>
      </c>
      <c r="F44" s="22">
        <v>488639</v>
      </c>
      <c r="G44" s="22">
        <v>29659</v>
      </c>
      <c r="H44" s="22">
        <v>19172</v>
      </c>
      <c r="I44" s="22">
        <v>1337</v>
      </c>
      <c r="J44" s="22">
        <v>50168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50168</v>
      </c>
      <c r="X44" s="22">
        <v>122160</v>
      </c>
      <c r="Y44" s="22">
        <v>-71992</v>
      </c>
      <c r="Z44" s="23">
        <v>-58.932547478716437</v>
      </c>
      <c r="AA44" s="20">
        <v>488639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16097308</v>
      </c>
      <c r="D47" s="29">
        <f t="shared" ref="D47:Y47" si="1">SUM(D34:D46)</f>
        <v>0</v>
      </c>
      <c r="E47" s="30">
        <f t="shared" si="1"/>
        <v>9803878</v>
      </c>
      <c r="F47" s="31">
        <f t="shared" si="1"/>
        <v>9803878</v>
      </c>
      <c r="G47" s="31">
        <f t="shared" si="1"/>
        <v>194235</v>
      </c>
      <c r="H47" s="31">
        <f t="shared" si="1"/>
        <v>160809</v>
      </c>
      <c r="I47" s="31">
        <f t="shared" si="1"/>
        <v>168589</v>
      </c>
      <c r="J47" s="31">
        <f t="shared" si="1"/>
        <v>523633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523633</v>
      </c>
      <c r="X47" s="31">
        <f t="shared" si="1"/>
        <v>2450973</v>
      </c>
      <c r="Y47" s="31">
        <f t="shared" si="1"/>
        <v>-1927340</v>
      </c>
      <c r="Z47" s="32">
        <f>+IF(X47&lt;&gt;0,+(Y47/X47)*100,0)</f>
        <v>-78.635709165298834</v>
      </c>
      <c r="AA47" s="29">
        <f>SUM(AA34:AA46)</f>
        <v>9803878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2381216</v>
      </c>
      <c r="D48" s="39">
        <f t="shared" si="2"/>
        <v>0</v>
      </c>
      <c r="E48" s="40">
        <f t="shared" si="2"/>
        <v>9183370</v>
      </c>
      <c r="F48" s="41">
        <f t="shared" si="2"/>
        <v>9183370</v>
      </c>
      <c r="G48" s="41">
        <f t="shared" si="2"/>
        <v>817331</v>
      </c>
      <c r="H48" s="41">
        <f t="shared" si="2"/>
        <v>858371</v>
      </c>
      <c r="I48" s="41">
        <f t="shared" si="2"/>
        <v>853445</v>
      </c>
      <c r="J48" s="41">
        <f t="shared" si="2"/>
        <v>2529147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2529147</v>
      </c>
      <c r="X48" s="41">
        <f t="shared" si="2"/>
        <v>2295834</v>
      </c>
      <c r="Y48" s="41">
        <f t="shared" si="2"/>
        <v>233313</v>
      </c>
      <c r="Z48" s="42">
        <f>+IF(X48&lt;&gt;0,+(Y48/X48)*100,0)</f>
        <v>10.162450769524277</v>
      </c>
      <c r="AA48" s="39">
        <f>+AA32-AA47</f>
        <v>9183370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2381216</v>
      </c>
      <c r="D51" s="48">
        <f t="shared" si="3"/>
        <v>0</v>
      </c>
      <c r="E51" s="49">
        <f t="shared" si="3"/>
        <v>9183370</v>
      </c>
      <c r="F51" s="50">
        <f t="shared" si="3"/>
        <v>9183370</v>
      </c>
      <c r="G51" s="50">
        <f t="shared" si="3"/>
        <v>817331</v>
      </c>
      <c r="H51" s="50">
        <f t="shared" si="3"/>
        <v>858371</v>
      </c>
      <c r="I51" s="50">
        <f t="shared" si="3"/>
        <v>853445</v>
      </c>
      <c r="J51" s="50">
        <f t="shared" si="3"/>
        <v>2529147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2529147</v>
      </c>
      <c r="X51" s="50">
        <f t="shared" si="3"/>
        <v>2295834</v>
      </c>
      <c r="Y51" s="50">
        <f t="shared" si="3"/>
        <v>233313</v>
      </c>
      <c r="Z51" s="51">
        <f>+IF(X51&lt;&gt;0,+(Y51/X51)*100,0)</f>
        <v>10.162450769524277</v>
      </c>
      <c r="AA51" s="48">
        <f>SUM(AA48:AA50)</f>
        <v>9183370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2381216</v>
      </c>
      <c r="D53" s="54">
        <f>+D51-D52</f>
        <v>0</v>
      </c>
      <c r="E53" s="55">
        <f t="shared" si="4"/>
        <v>9183370</v>
      </c>
      <c r="F53" s="56">
        <f t="shared" si="4"/>
        <v>9183370</v>
      </c>
      <c r="G53" s="56">
        <f t="shared" si="4"/>
        <v>817331</v>
      </c>
      <c r="H53" s="56">
        <f t="shared" si="4"/>
        <v>858371</v>
      </c>
      <c r="I53" s="56">
        <f t="shared" si="4"/>
        <v>853445</v>
      </c>
      <c r="J53" s="56">
        <f t="shared" si="4"/>
        <v>2529147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2529147</v>
      </c>
      <c r="X53" s="56">
        <f t="shared" si="4"/>
        <v>2295834</v>
      </c>
      <c r="Y53" s="56">
        <f t="shared" si="4"/>
        <v>233313</v>
      </c>
      <c r="Z53" s="57">
        <f>+IF(X53&lt;&gt;0,+(Y53/X53)*100,0)</f>
        <v>10.162450769524277</v>
      </c>
      <c r="AA53" s="54">
        <f>+AA51-AA52</f>
        <v>9183370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2381216</v>
      </c>
      <c r="D56" s="48">
        <f>SUM(D53:D55)</f>
        <v>0</v>
      </c>
      <c r="E56" s="49">
        <f t="shared" si="5"/>
        <v>9183370</v>
      </c>
      <c r="F56" s="50">
        <f t="shared" si="5"/>
        <v>9183370</v>
      </c>
      <c r="G56" s="50">
        <f t="shared" si="5"/>
        <v>817331</v>
      </c>
      <c r="H56" s="50">
        <f t="shared" si="5"/>
        <v>858371</v>
      </c>
      <c r="I56" s="50">
        <f t="shared" si="5"/>
        <v>853445</v>
      </c>
      <c r="J56" s="50">
        <f t="shared" si="5"/>
        <v>2529147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2529147</v>
      </c>
      <c r="X56" s="50">
        <f t="shared" si="5"/>
        <v>2295834</v>
      </c>
      <c r="Y56" s="50">
        <f t="shared" si="5"/>
        <v>233313</v>
      </c>
      <c r="Z56" s="51">
        <f>+IF(X56&lt;&gt;0,+(Y56/X56)*100,0)</f>
        <v>10.162450769524277</v>
      </c>
      <c r="AA56" s="48">
        <f>SUM(AA53:AA55)</f>
        <v>9183370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2381216</v>
      </c>
      <c r="D59" s="65">
        <f>SUM(D56:D58)</f>
        <v>0</v>
      </c>
      <c r="E59" s="66">
        <f t="shared" si="6"/>
        <v>9183370</v>
      </c>
      <c r="F59" s="67">
        <f t="shared" si="6"/>
        <v>9183370</v>
      </c>
      <c r="G59" s="67">
        <f t="shared" si="6"/>
        <v>817331</v>
      </c>
      <c r="H59" s="67">
        <f t="shared" si="6"/>
        <v>858371</v>
      </c>
      <c r="I59" s="67">
        <f t="shared" si="6"/>
        <v>853445</v>
      </c>
      <c r="J59" s="67">
        <f t="shared" si="6"/>
        <v>2529147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2529147</v>
      </c>
      <c r="X59" s="67">
        <f t="shared" si="6"/>
        <v>2295834</v>
      </c>
      <c r="Y59" s="67">
        <f t="shared" si="6"/>
        <v>233313</v>
      </c>
      <c r="Z59" s="68">
        <f>+IF(X59&lt;&gt;0,+(Y59/X59)*100,0)</f>
        <v>10.162450769524277</v>
      </c>
      <c r="AA59" s="65">
        <f>SUM(AA56:AA58)</f>
        <v>9183370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2798006</v>
      </c>
      <c r="Y7" s="22">
        <v>-2798006</v>
      </c>
      <c r="Z7" s="23">
        <v>-100</v>
      </c>
      <c r="AA7" s="20">
        <v>11192000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8290200</v>
      </c>
      <c r="D9" s="20"/>
      <c r="E9" s="21"/>
      <c r="F9" s="22"/>
      <c r="G9" s="22">
        <v>740440</v>
      </c>
      <c r="H9" s="22">
        <v>804128</v>
      </c>
      <c r="I9" s="22">
        <v>774500</v>
      </c>
      <c r="J9" s="22">
        <v>2319068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2319068</v>
      </c>
      <c r="X9" s="22"/>
      <c r="Y9" s="22">
        <v>2319068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2699411</v>
      </c>
      <c r="D13" s="20"/>
      <c r="E13" s="21">
        <v>1276866</v>
      </c>
      <c r="F13" s="22">
        <v>1276866</v>
      </c>
      <c r="G13" s="22">
        <v>321353</v>
      </c>
      <c r="H13" s="22">
        <v>329210</v>
      </c>
      <c r="I13" s="22">
        <v>333262</v>
      </c>
      <c r="J13" s="22">
        <v>983825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983825</v>
      </c>
      <c r="X13" s="22">
        <v>319221</v>
      </c>
      <c r="Y13" s="22">
        <v>664604</v>
      </c>
      <c r="Z13" s="23">
        <v>208.19557610558203</v>
      </c>
      <c r="AA13" s="20">
        <v>1276866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10989611</v>
      </c>
      <c r="D32" s="29">
        <f t="shared" ref="D32:Y32" si="0">SUM(D6:D31)</f>
        <v>0</v>
      </c>
      <c r="E32" s="30">
        <f t="shared" si="0"/>
        <v>12468866</v>
      </c>
      <c r="F32" s="31">
        <f t="shared" si="0"/>
        <v>12468866</v>
      </c>
      <c r="G32" s="31">
        <f t="shared" si="0"/>
        <v>1061793</v>
      </c>
      <c r="H32" s="31">
        <f t="shared" si="0"/>
        <v>1133338</v>
      </c>
      <c r="I32" s="31">
        <f t="shared" si="0"/>
        <v>1107762</v>
      </c>
      <c r="J32" s="31">
        <f t="shared" si="0"/>
        <v>3302893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3302893</v>
      </c>
      <c r="X32" s="31">
        <f t="shared" si="0"/>
        <v>3117227</v>
      </c>
      <c r="Y32" s="31">
        <f t="shared" si="0"/>
        <v>185666</v>
      </c>
      <c r="Z32" s="32">
        <f>+IF(X32&lt;&gt;0,+(Y32/X32)*100,0)</f>
        <v>5.9561270321346509</v>
      </c>
      <c r="AA32" s="29">
        <f>SUM(AA6:AA31)</f>
        <v>12468866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8574857</v>
      </c>
      <c r="D34" s="20"/>
      <c r="E34" s="21">
        <v>8102446</v>
      </c>
      <c r="F34" s="22">
        <v>8102446</v>
      </c>
      <c r="G34" s="22">
        <v>711168</v>
      </c>
      <c r="H34" s="22"/>
      <c r="I34" s="22"/>
      <c r="J34" s="22">
        <v>711168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711168</v>
      </c>
      <c r="X34" s="22">
        <v>2025682</v>
      </c>
      <c r="Y34" s="22">
        <v>-1314514</v>
      </c>
      <c r="Z34" s="23">
        <v>-64.892416479980568</v>
      </c>
      <c r="AA34" s="20">
        <v>8102446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2825680</v>
      </c>
      <c r="D37" s="20"/>
      <c r="E37" s="21">
        <v>1484018</v>
      </c>
      <c r="F37" s="22">
        <v>1484018</v>
      </c>
      <c r="G37" s="22">
        <v>81161</v>
      </c>
      <c r="H37" s="22">
        <v>198249</v>
      </c>
      <c r="I37" s="22">
        <v>128005</v>
      </c>
      <c r="J37" s="22">
        <v>407415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407415</v>
      </c>
      <c r="X37" s="22">
        <v>371006</v>
      </c>
      <c r="Y37" s="22">
        <v>36409</v>
      </c>
      <c r="Z37" s="23">
        <v>9.8135879204109902</v>
      </c>
      <c r="AA37" s="20">
        <v>1484018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12105898</v>
      </c>
      <c r="D41" s="20"/>
      <c r="E41" s="21">
        <v>5689600</v>
      </c>
      <c r="F41" s="22">
        <v>5689600</v>
      </c>
      <c r="G41" s="22">
        <v>2185912</v>
      </c>
      <c r="H41" s="22">
        <v>1652260</v>
      </c>
      <c r="I41" s="22">
        <v>920830</v>
      </c>
      <c r="J41" s="22">
        <v>4759002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4759002</v>
      </c>
      <c r="X41" s="22">
        <v>1422412</v>
      </c>
      <c r="Y41" s="22">
        <v>3336590</v>
      </c>
      <c r="Z41" s="23">
        <v>234.57268358253444</v>
      </c>
      <c r="AA41" s="20">
        <v>5689600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27461</v>
      </c>
      <c r="D43" s="20"/>
      <c r="E43" s="21"/>
      <c r="F43" s="22"/>
      <c r="G43" s="22">
        <v>1797</v>
      </c>
      <c r="H43" s="22">
        <v>2051</v>
      </c>
      <c r="I43" s="22">
        <v>563</v>
      </c>
      <c r="J43" s="22">
        <v>4411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4411</v>
      </c>
      <c r="X43" s="22"/>
      <c r="Y43" s="22">
        <v>4411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69269</v>
      </c>
      <c r="D44" s="20"/>
      <c r="E44" s="21">
        <v>65096</v>
      </c>
      <c r="F44" s="22">
        <v>65096</v>
      </c>
      <c r="G44" s="22">
        <v>6129</v>
      </c>
      <c r="H44" s="22"/>
      <c r="I44" s="22"/>
      <c r="J44" s="22">
        <v>6129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6129</v>
      </c>
      <c r="X44" s="22">
        <v>16280</v>
      </c>
      <c r="Y44" s="22">
        <v>-10151</v>
      </c>
      <c r="Z44" s="23">
        <v>-62.352579852579851</v>
      </c>
      <c r="AA44" s="20">
        <v>65096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23603165</v>
      </c>
      <c r="D47" s="29">
        <f t="shared" ref="D47:Y47" si="1">SUM(D34:D46)</f>
        <v>0</v>
      </c>
      <c r="E47" s="30">
        <f t="shared" si="1"/>
        <v>15341160</v>
      </c>
      <c r="F47" s="31">
        <f t="shared" si="1"/>
        <v>15341160</v>
      </c>
      <c r="G47" s="31">
        <f t="shared" si="1"/>
        <v>2986167</v>
      </c>
      <c r="H47" s="31">
        <f t="shared" si="1"/>
        <v>1852560</v>
      </c>
      <c r="I47" s="31">
        <f t="shared" si="1"/>
        <v>1049398</v>
      </c>
      <c r="J47" s="31">
        <f t="shared" si="1"/>
        <v>5888125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5888125</v>
      </c>
      <c r="X47" s="31">
        <f t="shared" si="1"/>
        <v>3835380</v>
      </c>
      <c r="Y47" s="31">
        <f t="shared" si="1"/>
        <v>2052745</v>
      </c>
      <c r="Z47" s="32">
        <f>+IF(X47&lt;&gt;0,+(Y47/X47)*100,0)</f>
        <v>53.521293848327936</v>
      </c>
      <c r="AA47" s="29">
        <f>SUM(AA34:AA46)</f>
        <v>15341160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-12613554</v>
      </c>
      <c r="D48" s="39">
        <f t="shared" si="2"/>
        <v>0</v>
      </c>
      <c r="E48" s="40">
        <f t="shared" si="2"/>
        <v>-2872294</v>
      </c>
      <c r="F48" s="41">
        <f t="shared" si="2"/>
        <v>-2872294</v>
      </c>
      <c r="G48" s="41">
        <f t="shared" si="2"/>
        <v>-1924374</v>
      </c>
      <c r="H48" s="41">
        <f t="shared" si="2"/>
        <v>-719222</v>
      </c>
      <c r="I48" s="41">
        <f t="shared" si="2"/>
        <v>58364</v>
      </c>
      <c r="J48" s="41">
        <f t="shared" si="2"/>
        <v>-2585232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-2585232</v>
      </c>
      <c r="X48" s="41">
        <f t="shared" si="2"/>
        <v>-718153</v>
      </c>
      <c r="Y48" s="41">
        <f t="shared" si="2"/>
        <v>-1867079</v>
      </c>
      <c r="Z48" s="42">
        <f>+IF(X48&lt;&gt;0,+(Y48/X48)*100,0)</f>
        <v>259.98345756405666</v>
      </c>
      <c r="AA48" s="39">
        <f>+AA32-AA47</f>
        <v>-2872294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-12613554</v>
      </c>
      <c r="D51" s="48">
        <f t="shared" si="3"/>
        <v>0</v>
      </c>
      <c r="E51" s="49">
        <f t="shared" si="3"/>
        <v>-2872294</v>
      </c>
      <c r="F51" s="50">
        <f t="shared" si="3"/>
        <v>-2872294</v>
      </c>
      <c r="G51" s="50">
        <f t="shared" si="3"/>
        <v>-1924374</v>
      </c>
      <c r="H51" s="50">
        <f t="shared" si="3"/>
        <v>-719222</v>
      </c>
      <c r="I51" s="50">
        <f t="shared" si="3"/>
        <v>58364</v>
      </c>
      <c r="J51" s="50">
        <f t="shared" si="3"/>
        <v>-2585232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-2585232</v>
      </c>
      <c r="X51" s="50">
        <f t="shared" si="3"/>
        <v>-718153</v>
      </c>
      <c r="Y51" s="50">
        <f t="shared" si="3"/>
        <v>-1867079</v>
      </c>
      <c r="Z51" s="51">
        <f>+IF(X51&lt;&gt;0,+(Y51/X51)*100,0)</f>
        <v>259.98345756405666</v>
      </c>
      <c r="AA51" s="48">
        <f>SUM(AA48:AA50)</f>
        <v>-2872294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-12613554</v>
      </c>
      <c r="D53" s="54">
        <f>+D51-D52</f>
        <v>0</v>
      </c>
      <c r="E53" s="55">
        <f t="shared" si="4"/>
        <v>-2872294</v>
      </c>
      <c r="F53" s="56">
        <f t="shared" si="4"/>
        <v>-2872294</v>
      </c>
      <c r="G53" s="56">
        <f t="shared" si="4"/>
        <v>-1924374</v>
      </c>
      <c r="H53" s="56">
        <f t="shared" si="4"/>
        <v>-719222</v>
      </c>
      <c r="I53" s="56">
        <f t="shared" si="4"/>
        <v>58364</v>
      </c>
      <c r="J53" s="56">
        <f t="shared" si="4"/>
        <v>-2585232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-2585232</v>
      </c>
      <c r="X53" s="56">
        <f t="shared" si="4"/>
        <v>-718153</v>
      </c>
      <c r="Y53" s="56">
        <f t="shared" si="4"/>
        <v>-1867079</v>
      </c>
      <c r="Z53" s="57">
        <f>+IF(X53&lt;&gt;0,+(Y53/X53)*100,0)</f>
        <v>259.98345756405666</v>
      </c>
      <c r="AA53" s="54">
        <f>+AA51-AA52</f>
        <v>-2872294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-12613554</v>
      </c>
      <c r="D56" s="48">
        <f>SUM(D53:D55)</f>
        <v>0</v>
      </c>
      <c r="E56" s="49">
        <f t="shared" si="5"/>
        <v>-2872294</v>
      </c>
      <c r="F56" s="50">
        <f t="shared" si="5"/>
        <v>-2872294</v>
      </c>
      <c r="G56" s="50">
        <f t="shared" si="5"/>
        <v>-1924374</v>
      </c>
      <c r="H56" s="50">
        <f t="shared" si="5"/>
        <v>-719222</v>
      </c>
      <c r="I56" s="50">
        <f t="shared" si="5"/>
        <v>58364</v>
      </c>
      <c r="J56" s="50">
        <f t="shared" si="5"/>
        <v>-2585232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-2585232</v>
      </c>
      <c r="X56" s="50">
        <f t="shared" si="5"/>
        <v>-718153</v>
      </c>
      <c r="Y56" s="50">
        <f t="shared" si="5"/>
        <v>-1867079</v>
      </c>
      <c r="Z56" s="51">
        <f>+IF(X56&lt;&gt;0,+(Y56/X56)*100,0)</f>
        <v>259.98345756405666</v>
      </c>
      <c r="AA56" s="48">
        <f>SUM(AA53:AA55)</f>
        <v>-2872294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-12613554</v>
      </c>
      <c r="D59" s="65">
        <f>SUM(D56:D58)</f>
        <v>0</v>
      </c>
      <c r="E59" s="66">
        <f t="shared" si="6"/>
        <v>-2872294</v>
      </c>
      <c r="F59" s="67">
        <f t="shared" si="6"/>
        <v>-2872294</v>
      </c>
      <c r="G59" s="67">
        <f t="shared" si="6"/>
        <v>-1924374</v>
      </c>
      <c r="H59" s="67">
        <f t="shared" si="6"/>
        <v>-719222</v>
      </c>
      <c r="I59" s="67">
        <f t="shared" si="6"/>
        <v>58364</v>
      </c>
      <c r="J59" s="67">
        <f t="shared" si="6"/>
        <v>-2585232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-2585232</v>
      </c>
      <c r="X59" s="67">
        <f t="shared" si="6"/>
        <v>-718153</v>
      </c>
      <c r="Y59" s="67">
        <f t="shared" si="6"/>
        <v>-1867079</v>
      </c>
      <c r="Z59" s="68">
        <f>+IF(X59&lt;&gt;0,+(Y59/X59)*100,0)</f>
        <v>259.98345756405666</v>
      </c>
      <c r="AA59" s="65">
        <f>SUM(AA56:AA58)</f>
        <v>-2872294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35748</v>
      </c>
      <c r="D8" s="20"/>
      <c r="E8" s="21"/>
      <c r="F8" s="22"/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2630</v>
      </c>
      <c r="X8" s="22"/>
      <c r="Y8" s="22">
        <v>2630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4085634</v>
      </c>
      <c r="D9" s="20"/>
      <c r="E9" s="21">
        <v>5321571</v>
      </c>
      <c r="F9" s="22">
        <v>5321571</v>
      </c>
      <c r="G9" s="22"/>
      <c r="H9" s="22">
        <v>418222</v>
      </c>
      <c r="I9" s="22">
        <v>417196</v>
      </c>
      <c r="J9" s="22">
        <v>835418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835418</v>
      </c>
      <c r="X9" s="22">
        <v>1330392</v>
      </c>
      <c r="Y9" s="22">
        <v>-494974</v>
      </c>
      <c r="Z9" s="23">
        <v>-37.20512450465727</v>
      </c>
      <c r="AA9" s="20">
        <v>5321571</v>
      </c>
    </row>
    <row r="10" spans="1:27" ht="13.5" x14ac:dyDescent="0.25">
      <c r="A10" s="19" t="s">
        <v>38</v>
      </c>
      <c r="B10" s="15" t="s">
        <v>32</v>
      </c>
      <c r="C10" s="20">
        <v>290764</v>
      </c>
      <c r="D10" s="20"/>
      <c r="E10" s="21">
        <v>351091</v>
      </c>
      <c r="F10" s="22">
        <v>351091</v>
      </c>
      <c r="G10" s="22">
        <v>17868</v>
      </c>
      <c r="H10" s="22">
        <v>28740</v>
      </c>
      <c r="I10" s="22">
        <v>22093</v>
      </c>
      <c r="J10" s="22">
        <v>68701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68701</v>
      </c>
      <c r="X10" s="22">
        <v>87771</v>
      </c>
      <c r="Y10" s="22">
        <v>-19070</v>
      </c>
      <c r="Z10" s="23">
        <v>-21.726994109671761</v>
      </c>
      <c r="AA10" s="20">
        <v>351091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2499314</v>
      </c>
      <c r="D13" s="20"/>
      <c r="E13" s="21">
        <v>2556283</v>
      </c>
      <c r="F13" s="22">
        <v>2556283</v>
      </c>
      <c r="G13" s="22"/>
      <c r="H13" s="22">
        <v>208110</v>
      </c>
      <c r="I13" s="22">
        <v>210702</v>
      </c>
      <c r="J13" s="22">
        <v>418812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418812</v>
      </c>
      <c r="X13" s="22">
        <v>639069</v>
      </c>
      <c r="Y13" s="22">
        <v>-220257</v>
      </c>
      <c r="Z13" s="23">
        <v>-34.465292480154723</v>
      </c>
      <c r="AA13" s="20">
        <v>2556283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21268</v>
      </c>
      <c r="X16" s="22">
        <v>5421</v>
      </c>
      <c r="Y16" s="22">
        <v>15847</v>
      </c>
      <c r="Z16" s="23">
        <v>292.32613908872901</v>
      </c>
      <c r="AA16" s="20">
        <v>21694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516147</v>
      </c>
      <c r="D19" s="20"/>
      <c r="E19" s="21">
        <v>321653</v>
      </c>
      <c r="F19" s="22">
        <v>321653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80412</v>
      </c>
      <c r="Y19" s="22">
        <v>-80412</v>
      </c>
      <c r="Z19" s="23">
        <v>-100</v>
      </c>
      <c r="AA19" s="20">
        <v>321653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7434995</v>
      </c>
      <c r="D32" s="29">
        <f t="shared" ref="D32:Y32" si="0">SUM(D6:D31)</f>
        <v>0</v>
      </c>
      <c r="E32" s="30">
        <f t="shared" si="0"/>
        <v>8572292</v>
      </c>
      <c r="F32" s="31">
        <f t="shared" si="0"/>
        <v>8572292</v>
      </c>
      <c r="G32" s="31">
        <f t="shared" si="0"/>
        <v>22008</v>
      </c>
      <c r="H32" s="31">
        <f t="shared" si="0"/>
        <v>656360</v>
      </c>
      <c r="I32" s="31">
        <f t="shared" si="0"/>
        <v>668461</v>
      </c>
      <c r="J32" s="31">
        <f t="shared" si="0"/>
        <v>1346829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1346829</v>
      </c>
      <c r="X32" s="31">
        <f t="shared" si="0"/>
        <v>2143065</v>
      </c>
      <c r="Y32" s="31">
        <f t="shared" si="0"/>
        <v>-796236</v>
      </c>
      <c r="Z32" s="32">
        <f>+IF(X32&lt;&gt;0,+(Y32/X32)*100,0)</f>
        <v>-37.154076054622706</v>
      </c>
      <c r="AA32" s="29">
        <f>SUM(AA6:AA31)</f>
        <v>8572292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1705138</v>
      </c>
      <c r="D34" s="20"/>
      <c r="E34" s="21">
        <v>2491168</v>
      </c>
      <c r="F34" s="22">
        <v>2491168</v>
      </c>
      <c r="G34" s="22">
        <v>195814</v>
      </c>
      <c r="H34" s="22">
        <v>335831</v>
      </c>
      <c r="I34" s="22"/>
      <c r="J34" s="22">
        <v>531645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531645</v>
      </c>
      <c r="X34" s="22">
        <v>622779</v>
      </c>
      <c r="Y34" s="22">
        <v>-91134</v>
      </c>
      <c r="Z34" s="23">
        <v>-14.633441397349623</v>
      </c>
      <c r="AA34" s="20">
        <v>2491168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4235173</v>
      </c>
      <c r="D38" s="20"/>
      <c r="E38" s="21">
        <v>2638081</v>
      </c>
      <c r="F38" s="22">
        <v>2638081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659520</v>
      </c>
      <c r="Y38" s="22">
        <v>-659520</v>
      </c>
      <c r="Z38" s="23">
        <v>-100</v>
      </c>
      <c r="AA38" s="20">
        <v>2638081</v>
      </c>
    </row>
    <row r="39" spans="1:27" ht="13.5" x14ac:dyDescent="0.25">
      <c r="A39" s="19" t="s">
        <v>65</v>
      </c>
      <c r="B39" s="15" t="s">
        <v>32</v>
      </c>
      <c r="C39" s="20">
        <v>107161</v>
      </c>
      <c r="D39" s="20"/>
      <c r="E39" s="21">
        <v>1052206</v>
      </c>
      <c r="F39" s="22">
        <v>1052206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263046</v>
      </c>
      <c r="Y39" s="22">
        <v>-263046</v>
      </c>
      <c r="Z39" s="23">
        <v>-100</v>
      </c>
      <c r="AA39" s="20">
        <v>1052206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45722</v>
      </c>
      <c r="F41" s="22">
        <v>45722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11430</v>
      </c>
      <c r="Y41" s="22">
        <v>-11430</v>
      </c>
      <c r="Z41" s="23">
        <v>-100</v>
      </c>
      <c r="AA41" s="20">
        <v>45722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40891</v>
      </c>
      <c r="D44" s="20"/>
      <c r="E44" s="21">
        <v>161309</v>
      </c>
      <c r="F44" s="22">
        <v>161309</v>
      </c>
      <c r="G44" s="22">
        <v>1619</v>
      </c>
      <c r="H44" s="22">
        <v>2723</v>
      </c>
      <c r="I44" s="22"/>
      <c r="J44" s="22">
        <v>4342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4342</v>
      </c>
      <c r="X44" s="22">
        <v>40305</v>
      </c>
      <c r="Y44" s="22">
        <v>-35963</v>
      </c>
      <c r="Z44" s="23">
        <v>-89.227143034362982</v>
      </c>
      <c r="AA44" s="20">
        <v>161309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6088363</v>
      </c>
      <c r="D47" s="29">
        <f t="shared" ref="D47:Y47" si="1">SUM(D34:D46)</f>
        <v>0</v>
      </c>
      <c r="E47" s="30">
        <f t="shared" si="1"/>
        <v>6388486</v>
      </c>
      <c r="F47" s="31">
        <f t="shared" si="1"/>
        <v>6388486</v>
      </c>
      <c r="G47" s="31">
        <f t="shared" si="1"/>
        <v>197433</v>
      </c>
      <c r="H47" s="31">
        <f t="shared" si="1"/>
        <v>338554</v>
      </c>
      <c r="I47" s="31">
        <f t="shared" si="1"/>
        <v>0</v>
      </c>
      <c r="J47" s="31">
        <f t="shared" si="1"/>
        <v>535987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535987</v>
      </c>
      <c r="X47" s="31">
        <f t="shared" si="1"/>
        <v>1597080</v>
      </c>
      <c r="Y47" s="31">
        <f t="shared" si="1"/>
        <v>-1061093</v>
      </c>
      <c r="Z47" s="32">
        <f>+IF(X47&lt;&gt;0,+(Y47/X47)*100,0)</f>
        <v>-66.439564705587699</v>
      </c>
      <c r="AA47" s="29">
        <f>SUM(AA34:AA46)</f>
        <v>6388486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1346632</v>
      </c>
      <c r="D48" s="39">
        <f t="shared" si="2"/>
        <v>0</v>
      </c>
      <c r="E48" s="40">
        <f t="shared" si="2"/>
        <v>2183806</v>
      </c>
      <c r="F48" s="41">
        <f t="shared" si="2"/>
        <v>2183806</v>
      </c>
      <c r="G48" s="41">
        <f t="shared" si="2"/>
        <v>-175425</v>
      </c>
      <c r="H48" s="41">
        <f t="shared" si="2"/>
        <v>317806</v>
      </c>
      <c r="I48" s="41">
        <f t="shared" si="2"/>
        <v>668461</v>
      </c>
      <c r="J48" s="41">
        <f t="shared" si="2"/>
        <v>810842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810842</v>
      </c>
      <c r="X48" s="41">
        <f t="shared" si="2"/>
        <v>545985</v>
      </c>
      <c r="Y48" s="41">
        <f t="shared" si="2"/>
        <v>264857</v>
      </c>
      <c r="Z48" s="42">
        <f>+IF(X48&lt;&gt;0,+(Y48/X48)*100,0)</f>
        <v>48.509940749287985</v>
      </c>
      <c r="AA48" s="39">
        <f>+AA32-AA47</f>
        <v>2183806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1346632</v>
      </c>
      <c r="D51" s="48">
        <f t="shared" si="3"/>
        <v>0</v>
      </c>
      <c r="E51" s="49">
        <f t="shared" si="3"/>
        <v>2183806</v>
      </c>
      <c r="F51" s="50">
        <f t="shared" si="3"/>
        <v>2183806</v>
      </c>
      <c r="G51" s="50">
        <f t="shared" si="3"/>
        <v>-175425</v>
      </c>
      <c r="H51" s="50">
        <f t="shared" si="3"/>
        <v>317806</v>
      </c>
      <c r="I51" s="50">
        <f t="shared" si="3"/>
        <v>668461</v>
      </c>
      <c r="J51" s="50">
        <f t="shared" si="3"/>
        <v>810842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810842</v>
      </c>
      <c r="X51" s="50">
        <f t="shared" si="3"/>
        <v>545985</v>
      </c>
      <c r="Y51" s="50">
        <f t="shared" si="3"/>
        <v>264857</v>
      </c>
      <c r="Z51" s="51">
        <f>+IF(X51&lt;&gt;0,+(Y51/X51)*100,0)</f>
        <v>48.509940749287985</v>
      </c>
      <c r="AA51" s="48">
        <f>SUM(AA48:AA50)</f>
        <v>2183806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1346632</v>
      </c>
      <c r="D53" s="54">
        <f>+D51-D52</f>
        <v>0</v>
      </c>
      <c r="E53" s="55">
        <f t="shared" si="4"/>
        <v>2183806</v>
      </c>
      <c r="F53" s="56">
        <f t="shared" si="4"/>
        <v>2183806</v>
      </c>
      <c r="G53" s="56">
        <f t="shared" si="4"/>
        <v>-175425</v>
      </c>
      <c r="H53" s="56">
        <f t="shared" si="4"/>
        <v>317806</v>
      </c>
      <c r="I53" s="56">
        <f t="shared" si="4"/>
        <v>668461</v>
      </c>
      <c r="J53" s="56">
        <f t="shared" si="4"/>
        <v>810842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810842</v>
      </c>
      <c r="X53" s="56">
        <f t="shared" si="4"/>
        <v>545985</v>
      </c>
      <c r="Y53" s="56">
        <f t="shared" si="4"/>
        <v>264857</v>
      </c>
      <c r="Z53" s="57">
        <f>+IF(X53&lt;&gt;0,+(Y53/X53)*100,0)</f>
        <v>48.509940749287985</v>
      </c>
      <c r="AA53" s="54">
        <f>+AA51-AA52</f>
        <v>2183806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1346632</v>
      </c>
      <c r="D56" s="48">
        <f>SUM(D53:D55)</f>
        <v>0</v>
      </c>
      <c r="E56" s="49">
        <f t="shared" si="5"/>
        <v>2183806</v>
      </c>
      <c r="F56" s="50">
        <f t="shared" si="5"/>
        <v>2183806</v>
      </c>
      <c r="G56" s="50">
        <f t="shared" si="5"/>
        <v>-175425</v>
      </c>
      <c r="H56" s="50">
        <f t="shared" si="5"/>
        <v>317806</v>
      </c>
      <c r="I56" s="50">
        <f t="shared" si="5"/>
        <v>668461</v>
      </c>
      <c r="J56" s="50">
        <f t="shared" si="5"/>
        <v>810842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810842</v>
      </c>
      <c r="X56" s="50">
        <f t="shared" si="5"/>
        <v>545985</v>
      </c>
      <c r="Y56" s="50">
        <f t="shared" si="5"/>
        <v>264857</v>
      </c>
      <c r="Z56" s="51">
        <f>+IF(X56&lt;&gt;0,+(Y56/X56)*100,0)</f>
        <v>48.509940749287985</v>
      </c>
      <c r="AA56" s="48">
        <f>SUM(AA53:AA55)</f>
        <v>2183806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1346632</v>
      </c>
      <c r="D59" s="65">
        <f>SUM(D56:D58)</f>
        <v>0</v>
      </c>
      <c r="E59" s="66">
        <f t="shared" si="6"/>
        <v>2183806</v>
      </c>
      <c r="F59" s="67">
        <f t="shared" si="6"/>
        <v>2183806</v>
      </c>
      <c r="G59" s="67">
        <f t="shared" si="6"/>
        <v>-175425</v>
      </c>
      <c r="H59" s="67">
        <f t="shared" si="6"/>
        <v>317806</v>
      </c>
      <c r="I59" s="67">
        <f t="shared" si="6"/>
        <v>668461</v>
      </c>
      <c r="J59" s="67">
        <f t="shared" si="6"/>
        <v>810842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810842</v>
      </c>
      <c r="X59" s="67">
        <f t="shared" si="6"/>
        <v>545985</v>
      </c>
      <c r="Y59" s="67">
        <f t="shared" si="6"/>
        <v>264857</v>
      </c>
      <c r="Z59" s="68">
        <f>+IF(X59&lt;&gt;0,+(Y59/X59)*100,0)</f>
        <v>48.509940749287985</v>
      </c>
      <c r="AA59" s="65">
        <f>SUM(AA56:AA58)</f>
        <v>2183806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16284139</v>
      </c>
      <c r="D9" s="20"/>
      <c r="E9" s="21">
        <v>16356973</v>
      </c>
      <c r="F9" s="22">
        <v>16356973</v>
      </c>
      <c r="G9" s="22"/>
      <c r="H9" s="22"/>
      <c r="I9" s="22">
        <v>1530461</v>
      </c>
      <c r="J9" s="22">
        <v>1530461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1530461</v>
      </c>
      <c r="X9" s="22">
        <v>4089253</v>
      </c>
      <c r="Y9" s="22">
        <v>-2558792</v>
      </c>
      <c r="Z9" s="23">
        <v>-62.573580064623044</v>
      </c>
      <c r="AA9" s="20">
        <v>16356973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16284139</v>
      </c>
      <c r="D32" s="29">
        <f t="shared" ref="D32:Y32" si="0">SUM(D6:D31)</f>
        <v>0</v>
      </c>
      <c r="E32" s="30">
        <f t="shared" si="0"/>
        <v>16356973</v>
      </c>
      <c r="F32" s="31">
        <f t="shared" si="0"/>
        <v>16356973</v>
      </c>
      <c r="G32" s="31">
        <f t="shared" si="0"/>
        <v>0</v>
      </c>
      <c r="H32" s="31">
        <f t="shared" si="0"/>
        <v>0</v>
      </c>
      <c r="I32" s="31">
        <f t="shared" si="0"/>
        <v>1530461</v>
      </c>
      <c r="J32" s="31">
        <f t="shared" si="0"/>
        <v>1530461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1530461</v>
      </c>
      <c r="X32" s="31">
        <f t="shared" si="0"/>
        <v>4089253</v>
      </c>
      <c r="Y32" s="31">
        <f t="shared" si="0"/>
        <v>-2558792</v>
      </c>
      <c r="Z32" s="32">
        <f>+IF(X32&lt;&gt;0,+(Y32/X32)*100,0)</f>
        <v>-62.573580064623044</v>
      </c>
      <c r="AA32" s="29">
        <f>SUM(AA6:AA31)</f>
        <v>16356973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5252439</v>
      </c>
      <c r="D34" s="20"/>
      <c r="E34" s="21">
        <v>5382567</v>
      </c>
      <c r="F34" s="22">
        <v>5382567</v>
      </c>
      <c r="G34" s="22">
        <v>695318</v>
      </c>
      <c r="H34" s="22">
        <v>673200</v>
      </c>
      <c r="I34" s="22">
        <v>756496</v>
      </c>
      <c r="J34" s="22">
        <v>2125014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2125014</v>
      </c>
      <c r="X34" s="22">
        <v>1345779</v>
      </c>
      <c r="Y34" s="22">
        <v>779235</v>
      </c>
      <c r="Z34" s="23">
        <v>57.902151839194993</v>
      </c>
      <c r="AA34" s="20">
        <v>5382567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25003</v>
      </c>
      <c r="Y38" s="22">
        <v>-25003</v>
      </c>
      <c r="Z38" s="23">
        <v>-100</v>
      </c>
      <c r="AA38" s="20">
        <v>100000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728135</v>
      </c>
      <c r="F39" s="22">
        <v>728135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182042</v>
      </c>
      <c r="Y39" s="22">
        <v>-182042</v>
      </c>
      <c r="Z39" s="23">
        <v>-100</v>
      </c>
      <c r="AA39" s="20">
        <v>728135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1445405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43854</v>
      </c>
      <c r="D44" s="20"/>
      <c r="E44" s="21"/>
      <c r="F44" s="22"/>
      <c r="G44" s="22">
        <v>5777</v>
      </c>
      <c r="H44" s="22">
        <v>5550</v>
      </c>
      <c r="I44" s="22">
        <v>6236</v>
      </c>
      <c r="J44" s="22">
        <v>17563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17563</v>
      </c>
      <c r="X44" s="22"/>
      <c r="Y44" s="22">
        <v>17563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6741698</v>
      </c>
      <c r="D47" s="29">
        <f t="shared" ref="D47:Y47" si="1">SUM(D34:D46)</f>
        <v>0</v>
      </c>
      <c r="E47" s="30">
        <f t="shared" si="1"/>
        <v>6210702</v>
      </c>
      <c r="F47" s="31">
        <f t="shared" si="1"/>
        <v>6210702</v>
      </c>
      <c r="G47" s="31">
        <f t="shared" si="1"/>
        <v>701095</v>
      </c>
      <c r="H47" s="31">
        <f t="shared" si="1"/>
        <v>678750</v>
      </c>
      <c r="I47" s="31">
        <f t="shared" si="1"/>
        <v>762732</v>
      </c>
      <c r="J47" s="31">
        <f t="shared" si="1"/>
        <v>2142577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2142577</v>
      </c>
      <c r="X47" s="31">
        <f t="shared" si="1"/>
        <v>1552824</v>
      </c>
      <c r="Y47" s="31">
        <f t="shared" si="1"/>
        <v>589753</v>
      </c>
      <c r="Z47" s="32">
        <f>+IF(X47&lt;&gt;0,+(Y47/X47)*100,0)</f>
        <v>37.979384656599848</v>
      </c>
      <c r="AA47" s="29">
        <f>SUM(AA34:AA46)</f>
        <v>6210702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9542441</v>
      </c>
      <c r="D48" s="39">
        <f t="shared" si="2"/>
        <v>0</v>
      </c>
      <c r="E48" s="40">
        <f t="shared" si="2"/>
        <v>10146271</v>
      </c>
      <c r="F48" s="41">
        <f t="shared" si="2"/>
        <v>10146271</v>
      </c>
      <c r="G48" s="41">
        <f t="shared" si="2"/>
        <v>-701095</v>
      </c>
      <c r="H48" s="41">
        <f t="shared" si="2"/>
        <v>-678750</v>
      </c>
      <c r="I48" s="41">
        <f t="shared" si="2"/>
        <v>767729</v>
      </c>
      <c r="J48" s="41">
        <f t="shared" si="2"/>
        <v>-612116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-612116</v>
      </c>
      <c r="X48" s="41">
        <f t="shared" si="2"/>
        <v>2536429</v>
      </c>
      <c r="Y48" s="41">
        <f t="shared" si="2"/>
        <v>-3148545</v>
      </c>
      <c r="Z48" s="42">
        <f>+IF(X48&lt;&gt;0,+(Y48/X48)*100,0)</f>
        <v>-124.13298381306947</v>
      </c>
      <c r="AA48" s="39">
        <f>+AA32-AA47</f>
        <v>10146271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9542441</v>
      </c>
      <c r="D51" s="48">
        <f t="shared" si="3"/>
        <v>0</v>
      </c>
      <c r="E51" s="49">
        <f t="shared" si="3"/>
        <v>10146271</v>
      </c>
      <c r="F51" s="50">
        <f t="shared" si="3"/>
        <v>10146271</v>
      </c>
      <c r="G51" s="50">
        <f t="shared" si="3"/>
        <v>-701095</v>
      </c>
      <c r="H51" s="50">
        <f t="shared" si="3"/>
        <v>-678750</v>
      </c>
      <c r="I51" s="50">
        <f t="shared" si="3"/>
        <v>767729</v>
      </c>
      <c r="J51" s="50">
        <f t="shared" si="3"/>
        <v>-612116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-612116</v>
      </c>
      <c r="X51" s="50">
        <f t="shared" si="3"/>
        <v>2536429</v>
      </c>
      <c r="Y51" s="50">
        <f t="shared" si="3"/>
        <v>-3148545</v>
      </c>
      <c r="Z51" s="51">
        <f>+IF(X51&lt;&gt;0,+(Y51/X51)*100,0)</f>
        <v>-124.13298381306947</v>
      </c>
      <c r="AA51" s="48">
        <f>SUM(AA48:AA50)</f>
        <v>10146271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9542441</v>
      </c>
      <c r="D53" s="54">
        <f>+D51-D52</f>
        <v>0</v>
      </c>
      <c r="E53" s="55">
        <f t="shared" si="4"/>
        <v>10146271</v>
      </c>
      <c r="F53" s="56">
        <f t="shared" si="4"/>
        <v>10146271</v>
      </c>
      <c r="G53" s="56">
        <f t="shared" si="4"/>
        <v>-701095</v>
      </c>
      <c r="H53" s="56">
        <f t="shared" si="4"/>
        <v>-678750</v>
      </c>
      <c r="I53" s="56">
        <f t="shared" si="4"/>
        <v>767729</v>
      </c>
      <c r="J53" s="56">
        <f t="shared" si="4"/>
        <v>-612116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-612116</v>
      </c>
      <c r="X53" s="56">
        <f t="shared" si="4"/>
        <v>2536429</v>
      </c>
      <c r="Y53" s="56">
        <f t="shared" si="4"/>
        <v>-3148545</v>
      </c>
      <c r="Z53" s="57">
        <f>+IF(X53&lt;&gt;0,+(Y53/X53)*100,0)</f>
        <v>-124.13298381306947</v>
      </c>
      <c r="AA53" s="54">
        <f>+AA51-AA52</f>
        <v>10146271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9542441</v>
      </c>
      <c r="D56" s="48">
        <f>SUM(D53:D55)</f>
        <v>0</v>
      </c>
      <c r="E56" s="49">
        <f t="shared" si="5"/>
        <v>10146271</v>
      </c>
      <c r="F56" s="50">
        <f t="shared" si="5"/>
        <v>10146271</v>
      </c>
      <c r="G56" s="50">
        <f t="shared" si="5"/>
        <v>-701095</v>
      </c>
      <c r="H56" s="50">
        <f t="shared" si="5"/>
        <v>-678750</v>
      </c>
      <c r="I56" s="50">
        <f t="shared" si="5"/>
        <v>767729</v>
      </c>
      <c r="J56" s="50">
        <f t="shared" si="5"/>
        <v>-612116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-612116</v>
      </c>
      <c r="X56" s="50">
        <f t="shared" si="5"/>
        <v>2536429</v>
      </c>
      <c r="Y56" s="50">
        <f t="shared" si="5"/>
        <v>-3148545</v>
      </c>
      <c r="Z56" s="51">
        <f>+IF(X56&lt;&gt;0,+(Y56/X56)*100,0)</f>
        <v>-124.13298381306947</v>
      </c>
      <c r="AA56" s="48">
        <f>SUM(AA53:AA55)</f>
        <v>10146271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9542441</v>
      </c>
      <c r="D59" s="65">
        <f>SUM(D56:D58)</f>
        <v>0</v>
      </c>
      <c r="E59" s="66">
        <f t="shared" si="6"/>
        <v>10146271</v>
      </c>
      <c r="F59" s="67">
        <f t="shared" si="6"/>
        <v>10146271</v>
      </c>
      <c r="G59" s="67">
        <f t="shared" si="6"/>
        <v>-701095</v>
      </c>
      <c r="H59" s="67">
        <f t="shared" si="6"/>
        <v>-678750</v>
      </c>
      <c r="I59" s="67">
        <f t="shared" si="6"/>
        <v>767729</v>
      </c>
      <c r="J59" s="67">
        <f t="shared" si="6"/>
        <v>-612116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-612116</v>
      </c>
      <c r="X59" s="67">
        <f t="shared" si="6"/>
        <v>2536429</v>
      </c>
      <c r="Y59" s="67">
        <f t="shared" si="6"/>
        <v>-3148545</v>
      </c>
      <c r="Z59" s="68">
        <f>+IF(X59&lt;&gt;0,+(Y59/X59)*100,0)</f>
        <v>-124.13298381306947</v>
      </c>
      <c r="AA59" s="65">
        <f>SUM(AA56:AA58)</f>
        <v>10146271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7873476</v>
      </c>
      <c r="D9" s="20"/>
      <c r="E9" s="21">
        <v>14715090</v>
      </c>
      <c r="F9" s="22">
        <v>14715090</v>
      </c>
      <c r="G9" s="22"/>
      <c r="H9" s="22">
        <v>507690</v>
      </c>
      <c r="I9" s="22">
        <v>682707</v>
      </c>
      <c r="J9" s="22">
        <v>1190397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1190397</v>
      </c>
      <c r="X9" s="22">
        <v>3678771</v>
      </c>
      <c r="Y9" s="22">
        <v>-2488374</v>
      </c>
      <c r="Z9" s="23">
        <v>-67.641448733829861</v>
      </c>
      <c r="AA9" s="20">
        <v>14715090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7873476</v>
      </c>
      <c r="D32" s="29">
        <f t="shared" ref="D32:Y32" si="0">SUM(D6:D31)</f>
        <v>0</v>
      </c>
      <c r="E32" s="30">
        <f t="shared" si="0"/>
        <v>14715090</v>
      </c>
      <c r="F32" s="31">
        <f t="shared" si="0"/>
        <v>14715090</v>
      </c>
      <c r="G32" s="31">
        <f t="shared" si="0"/>
        <v>0</v>
      </c>
      <c r="H32" s="31">
        <f t="shared" si="0"/>
        <v>507690</v>
      </c>
      <c r="I32" s="31">
        <f t="shared" si="0"/>
        <v>682707</v>
      </c>
      <c r="J32" s="31">
        <f t="shared" si="0"/>
        <v>1190397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1190397</v>
      </c>
      <c r="X32" s="31">
        <f t="shared" si="0"/>
        <v>3678771</v>
      </c>
      <c r="Y32" s="31">
        <f t="shared" si="0"/>
        <v>-2488374</v>
      </c>
      <c r="Z32" s="32">
        <f>+IF(X32&lt;&gt;0,+(Y32/X32)*100,0)</f>
        <v>-67.641448733829861</v>
      </c>
      <c r="AA32" s="29">
        <f>SUM(AA6:AA31)</f>
        <v>14715090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3385531</v>
      </c>
      <c r="D34" s="20"/>
      <c r="E34" s="21">
        <v>3529779</v>
      </c>
      <c r="F34" s="22">
        <v>3529779</v>
      </c>
      <c r="G34" s="22"/>
      <c r="H34" s="22"/>
      <c r="I34" s="22">
        <v>338884</v>
      </c>
      <c r="J34" s="22">
        <v>338884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338884</v>
      </c>
      <c r="X34" s="22">
        <v>882441</v>
      </c>
      <c r="Y34" s="22">
        <v>-543557</v>
      </c>
      <c r="Z34" s="23">
        <v>-61.59697928813371</v>
      </c>
      <c r="AA34" s="20">
        <v>3529779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345986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2175000</v>
      </c>
      <c r="F38" s="22">
        <v>2175000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543750</v>
      </c>
      <c r="Y38" s="22">
        <v>-543750</v>
      </c>
      <c r="Z38" s="23">
        <v>-100</v>
      </c>
      <c r="AA38" s="20">
        <v>2175000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719928</v>
      </c>
      <c r="Y39" s="22">
        <v>-719928</v>
      </c>
      <c r="Z39" s="23">
        <v>-100</v>
      </c>
      <c r="AA39" s="20">
        <v>2879710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2964388</v>
      </c>
      <c r="D41" s="20"/>
      <c r="E41" s="21">
        <v>2877690</v>
      </c>
      <c r="F41" s="22">
        <v>2877690</v>
      </c>
      <c r="G41" s="22"/>
      <c r="H41" s="22">
        <v>-276689</v>
      </c>
      <c r="I41" s="22"/>
      <c r="J41" s="22">
        <v>-276689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-276689</v>
      </c>
      <c r="X41" s="22">
        <v>719421</v>
      </c>
      <c r="Y41" s="22">
        <v>-996110</v>
      </c>
      <c r="Z41" s="23">
        <v>-138.45995599238833</v>
      </c>
      <c r="AA41" s="20">
        <v>2877690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340543</v>
      </c>
      <c r="D44" s="20"/>
      <c r="E44" s="21">
        <v>628508</v>
      </c>
      <c r="F44" s="22">
        <v>628508</v>
      </c>
      <c r="G44" s="22"/>
      <c r="H44" s="22">
        <v>47888</v>
      </c>
      <c r="I44" s="22">
        <v>40685</v>
      </c>
      <c r="J44" s="22">
        <v>88573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88573</v>
      </c>
      <c r="X44" s="22">
        <v>157125</v>
      </c>
      <c r="Y44" s="22">
        <v>-68552</v>
      </c>
      <c r="Z44" s="23">
        <v>-43.628957836117742</v>
      </c>
      <c r="AA44" s="20">
        <v>628508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7036448</v>
      </c>
      <c r="D47" s="29">
        <f t="shared" ref="D47:Y47" si="1">SUM(D34:D46)</f>
        <v>0</v>
      </c>
      <c r="E47" s="30">
        <f t="shared" si="1"/>
        <v>12090687</v>
      </c>
      <c r="F47" s="31">
        <f t="shared" si="1"/>
        <v>12090687</v>
      </c>
      <c r="G47" s="31">
        <f t="shared" si="1"/>
        <v>0</v>
      </c>
      <c r="H47" s="31">
        <f t="shared" si="1"/>
        <v>-228801</v>
      </c>
      <c r="I47" s="31">
        <f t="shared" si="1"/>
        <v>379569</v>
      </c>
      <c r="J47" s="31">
        <f t="shared" si="1"/>
        <v>150768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150768</v>
      </c>
      <c r="X47" s="31">
        <f t="shared" si="1"/>
        <v>3022665</v>
      </c>
      <c r="Y47" s="31">
        <f t="shared" si="1"/>
        <v>-2871897</v>
      </c>
      <c r="Z47" s="32">
        <f>+IF(X47&lt;&gt;0,+(Y47/X47)*100,0)</f>
        <v>-95.01208370758917</v>
      </c>
      <c r="AA47" s="29">
        <f>SUM(AA34:AA46)</f>
        <v>12090687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837028</v>
      </c>
      <c r="D48" s="39">
        <f t="shared" si="2"/>
        <v>0</v>
      </c>
      <c r="E48" s="40">
        <f t="shared" si="2"/>
        <v>2624403</v>
      </c>
      <c r="F48" s="41">
        <f t="shared" si="2"/>
        <v>2624403</v>
      </c>
      <c r="G48" s="41">
        <f t="shared" si="2"/>
        <v>0</v>
      </c>
      <c r="H48" s="41">
        <f t="shared" si="2"/>
        <v>736491</v>
      </c>
      <c r="I48" s="41">
        <f t="shared" si="2"/>
        <v>303138</v>
      </c>
      <c r="J48" s="41">
        <f t="shared" si="2"/>
        <v>1039629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1039629</v>
      </c>
      <c r="X48" s="41">
        <f t="shared" si="2"/>
        <v>656106</v>
      </c>
      <c r="Y48" s="41">
        <f t="shared" si="2"/>
        <v>383523</v>
      </c>
      <c r="Z48" s="42">
        <f>+IF(X48&lt;&gt;0,+(Y48/X48)*100,0)</f>
        <v>58.454426571316219</v>
      </c>
      <c r="AA48" s="39">
        <f>+AA32-AA47</f>
        <v>2624403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837028</v>
      </c>
      <c r="D51" s="48">
        <f t="shared" si="3"/>
        <v>0</v>
      </c>
      <c r="E51" s="49">
        <f t="shared" si="3"/>
        <v>2624403</v>
      </c>
      <c r="F51" s="50">
        <f t="shared" si="3"/>
        <v>2624403</v>
      </c>
      <c r="G51" s="50">
        <f t="shared" si="3"/>
        <v>0</v>
      </c>
      <c r="H51" s="50">
        <f t="shared" si="3"/>
        <v>736491</v>
      </c>
      <c r="I51" s="50">
        <f t="shared" si="3"/>
        <v>303138</v>
      </c>
      <c r="J51" s="50">
        <f t="shared" si="3"/>
        <v>1039629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1039629</v>
      </c>
      <c r="X51" s="50">
        <f t="shared" si="3"/>
        <v>656106</v>
      </c>
      <c r="Y51" s="50">
        <f t="shared" si="3"/>
        <v>383523</v>
      </c>
      <c r="Z51" s="51">
        <f>+IF(X51&lt;&gt;0,+(Y51/X51)*100,0)</f>
        <v>58.454426571316219</v>
      </c>
      <c r="AA51" s="48">
        <f>SUM(AA48:AA50)</f>
        <v>2624403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837028</v>
      </c>
      <c r="D53" s="54">
        <f>+D51-D52</f>
        <v>0</v>
      </c>
      <c r="E53" s="55">
        <f t="shared" si="4"/>
        <v>2624403</v>
      </c>
      <c r="F53" s="56">
        <f t="shared" si="4"/>
        <v>2624403</v>
      </c>
      <c r="G53" s="56">
        <f t="shared" si="4"/>
        <v>0</v>
      </c>
      <c r="H53" s="56">
        <f t="shared" si="4"/>
        <v>736491</v>
      </c>
      <c r="I53" s="56">
        <f t="shared" si="4"/>
        <v>303138</v>
      </c>
      <c r="J53" s="56">
        <f t="shared" si="4"/>
        <v>1039629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1039629</v>
      </c>
      <c r="X53" s="56">
        <f t="shared" si="4"/>
        <v>656106</v>
      </c>
      <c r="Y53" s="56">
        <f t="shared" si="4"/>
        <v>383523</v>
      </c>
      <c r="Z53" s="57">
        <f>+IF(X53&lt;&gt;0,+(Y53/X53)*100,0)</f>
        <v>58.454426571316219</v>
      </c>
      <c r="AA53" s="54">
        <f>+AA51-AA52</f>
        <v>2624403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837028</v>
      </c>
      <c r="D56" s="48">
        <f>SUM(D53:D55)</f>
        <v>0</v>
      </c>
      <c r="E56" s="49">
        <f t="shared" si="5"/>
        <v>2624403</v>
      </c>
      <c r="F56" s="50">
        <f t="shared" si="5"/>
        <v>2624403</v>
      </c>
      <c r="G56" s="50">
        <f t="shared" si="5"/>
        <v>0</v>
      </c>
      <c r="H56" s="50">
        <f t="shared" si="5"/>
        <v>736491</v>
      </c>
      <c r="I56" s="50">
        <f t="shared" si="5"/>
        <v>303138</v>
      </c>
      <c r="J56" s="50">
        <f t="shared" si="5"/>
        <v>1039629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1039629</v>
      </c>
      <c r="X56" s="50">
        <f t="shared" si="5"/>
        <v>656106</v>
      </c>
      <c r="Y56" s="50">
        <f t="shared" si="5"/>
        <v>383523</v>
      </c>
      <c r="Z56" s="51">
        <f>+IF(X56&lt;&gt;0,+(Y56/X56)*100,0)</f>
        <v>58.454426571316219</v>
      </c>
      <c r="AA56" s="48">
        <f>SUM(AA53:AA55)</f>
        <v>2624403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837028</v>
      </c>
      <c r="D59" s="65">
        <f>SUM(D56:D58)</f>
        <v>0</v>
      </c>
      <c r="E59" s="66">
        <f t="shared" si="6"/>
        <v>2624403</v>
      </c>
      <c r="F59" s="67">
        <f t="shared" si="6"/>
        <v>2624403</v>
      </c>
      <c r="G59" s="67">
        <f t="shared" si="6"/>
        <v>0</v>
      </c>
      <c r="H59" s="67">
        <f t="shared" si="6"/>
        <v>736491</v>
      </c>
      <c r="I59" s="67">
        <f t="shared" si="6"/>
        <v>303138</v>
      </c>
      <c r="J59" s="67">
        <f t="shared" si="6"/>
        <v>1039629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1039629</v>
      </c>
      <c r="X59" s="67">
        <f t="shared" si="6"/>
        <v>656106</v>
      </c>
      <c r="Y59" s="67">
        <f t="shared" si="6"/>
        <v>383523</v>
      </c>
      <c r="Z59" s="68">
        <f>+IF(X59&lt;&gt;0,+(Y59/X59)*100,0)</f>
        <v>58.454426571316219</v>
      </c>
      <c r="AA59" s="65">
        <f>SUM(AA56:AA58)</f>
        <v>2624403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-1153574</v>
      </c>
      <c r="X6" s="22"/>
      <c r="Y6" s="22">
        <v>-1153574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48074082</v>
      </c>
      <c r="D9" s="20"/>
      <c r="E9" s="21">
        <v>52864817</v>
      </c>
      <c r="F9" s="22">
        <v>52864817</v>
      </c>
      <c r="G9" s="22">
        <v>4490243</v>
      </c>
      <c r="H9" s="22">
        <v>4476940</v>
      </c>
      <c r="I9" s="22">
        <v>4504881</v>
      </c>
      <c r="J9" s="22">
        <v>13472064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13472064</v>
      </c>
      <c r="X9" s="22">
        <v>13216206</v>
      </c>
      <c r="Y9" s="22">
        <v>255858</v>
      </c>
      <c r="Z9" s="23">
        <v>1.9359413737951723</v>
      </c>
      <c r="AA9" s="20">
        <v>52864817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8289</v>
      </c>
      <c r="D25" s="20"/>
      <c r="E25" s="21">
        <v>200000</v>
      </c>
      <c r="F25" s="22">
        <v>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50001</v>
      </c>
      <c r="Y25" s="22">
        <v>-50001</v>
      </c>
      <c r="Z25" s="23">
        <v>-100</v>
      </c>
      <c r="AA25" s="20">
        <v>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48082371</v>
      </c>
      <c r="D32" s="29">
        <f t="shared" ref="D32:Y32" si="0">SUM(D6:D31)</f>
        <v>0</v>
      </c>
      <c r="E32" s="30">
        <f t="shared" si="0"/>
        <v>53064817</v>
      </c>
      <c r="F32" s="31">
        <f t="shared" si="0"/>
        <v>53064817</v>
      </c>
      <c r="G32" s="31">
        <f t="shared" si="0"/>
        <v>4063466</v>
      </c>
      <c r="H32" s="31">
        <f t="shared" si="0"/>
        <v>4069460</v>
      </c>
      <c r="I32" s="31">
        <f t="shared" si="0"/>
        <v>4185564</v>
      </c>
      <c r="J32" s="31">
        <f t="shared" si="0"/>
        <v>12318490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12318490</v>
      </c>
      <c r="X32" s="31">
        <f t="shared" si="0"/>
        <v>13266207</v>
      </c>
      <c r="Y32" s="31">
        <f t="shared" si="0"/>
        <v>-947717</v>
      </c>
      <c r="Z32" s="32">
        <f>+IF(X32&lt;&gt;0,+(Y32/X32)*100,0)</f>
        <v>-7.1438429989823016</v>
      </c>
      <c r="AA32" s="29">
        <f>SUM(AA6:AA31)</f>
        <v>53064817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18726812</v>
      </c>
      <c r="D34" s="20"/>
      <c r="E34" s="21">
        <v>18352955</v>
      </c>
      <c r="F34" s="22">
        <v>18352955</v>
      </c>
      <c r="G34" s="22">
        <v>1395816</v>
      </c>
      <c r="H34" s="22">
        <v>1425330</v>
      </c>
      <c r="I34" s="22">
        <v>1542545</v>
      </c>
      <c r="J34" s="22">
        <v>4363691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4363691</v>
      </c>
      <c r="X34" s="22">
        <v>4588242</v>
      </c>
      <c r="Y34" s="22">
        <v>-224551</v>
      </c>
      <c r="Z34" s="23">
        <v>-4.8940531035634134</v>
      </c>
      <c r="AA34" s="20">
        <v>18352955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971234</v>
      </c>
      <c r="D37" s="20"/>
      <c r="E37" s="21">
        <v>3832000</v>
      </c>
      <c r="F37" s="22">
        <v>3832000</v>
      </c>
      <c r="G37" s="22">
        <v>26758</v>
      </c>
      <c r="H37" s="22">
        <v>18158</v>
      </c>
      <c r="I37" s="22">
        <v>54656</v>
      </c>
      <c r="J37" s="22">
        <v>99572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99572</v>
      </c>
      <c r="X37" s="22">
        <v>957999</v>
      </c>
      <c r="Y37" s="22">
        <v>-858427</v>
      </c>
      <c r="Z37" s="23">
        <v>-89.606252198593111</v>
      </c>
      <c r="AA37" s="20">
        <v>3832000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2128360</v>
      </c>
      <c r="D39" s="20"/>
      <c r="E39" s="21">
        <v>2238143</v>
      </c>
      <c r="F39" s="22">
        <v>2238143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2238143</v>
      </c>
    </row>
    <row r="40" spans="1:27" ht="13.5" x14ac:dyDescent="0.25">
      <c r="A40" s="19" t="s">
        <v>40</v>
      </c>
      <c r="B40" s="15" t="s">
        <v>32</v>
      </c>
      <c r="C40" s="20">
        <v>3357467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6000000</v>
      </c>
    </row>
    <row r="41" spans="1:27" ht="13.5" x14ac:dyDescent="0.25">
      <c r="A41" s="19" t="s">
        <v>66</v>
      </c>
      <c r="B41" s="15" t="s">
        <v>32</v>
      </c>
      <c r="C41" s="20">
        <v>1305713</v>
      </c>
      <c r="D41" s="20"/>
      <c r="E41" s="21">
        <v>1355000</v>
      </c>
      <c r="F41" s="22">
        <v>1355000</v>
      </c>
      <c r="G41" s="22">
        <v>80640</v>
      </c>
      <c r="H41" s="22">
        <v>86412</v>
      </c>
      <c r="I41" s="22">
        <v>97440</v>
      </c>
      <c r="J41" s="22">
        <v>264492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264492</v>
      </c>
      <c r="X41" s="22">
        <v>338751</v>
      </c>
      <c r="Y41" s="22">
        <v>-74259</v>
      </c>
      <c r="Z41" s="23">
        <v>-21.921411302106858</v>
      </c>
      <c r="AA41" s="20">
        <v>1355000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179299</v>
      </c>
      <c r="D44" s="20"/>
      <c r="E44" s="21">
        <v>294167</v>
      </c>
      <c r="F44" s="22">
        <v>294167</v>
      </c>
      <c r="G44" s="22">
        <v>11352</v>
      </c>
      <c r="H44" s="22">
        <v>28765</v>
      </c>
      <c r="I44" s="22">
        <v>31226</v>
      </c>
      <c r="J44" s="22">
        <v>71343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71343</v>
      </c>
      <c r="X44" s="22">
        <v>73542</v>
      </c>
      <c r="Y44" s="22">
        <v>-2199</v>
      </c>
      <c r="Z44" s="23">
        <v>-2.9901280900709799</v>
      </c>
      <c r="AA44" s="20">
        <v>294167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26668885</v>
      </c>
      <c r="D47" s="29">
        <f t="shared" ref="D47:Y47" si="1">SUM(D34:D46)</f>
        <v>0</v>
      </c>
      <c r="E47" s="30">
        <f t="shared" si="1"/>
        <v>32072265</v>
      </c>
      <c r="F47" s="31">
        <f t="shared" si="1"/>
        <v>32072265</v>
      </c>
      <c r="G47" s="31">
        <f t="shared" si="1"/>
        <v>1514566</v>
      </c>
      <c r="H47" s="31">
        <f t="shared" si="1"/>
        <v>1558665</v>
      </c>
      <c r="I47" s="31">
        <f t="shared" si="1"/>
        <v>1725867</v>
      </c>
      <c r="J47" s="31">
        <f t="shared" si="1"/>
        <v>4799098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4799098</v>
      </c>
      <c r="X47" s="31">
        <f t="shared" si="1"/>
        <v>7458534</v>
      </c>
      <c r="Y47" s="31">
        <f t="shared" si="1"/>
        <v>-2659436</v>
      </c>
      <c r="Z47" s="32">
        <f>+IF(X47&lt;&gt;0,+(Y47/X47)*100,0)</f>
        <v>-35.656283124807096</v>
      </c>
      <c r="AA47" s="29">
        <f>SUM(AA34:AA46)</f>
        <v>32072265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21413486</v>
      </c>
      <c r="D48" s="39">
        <f t="shared" si="2"/>
        <v>0</v>
      </c>
      <c r="E48" s="40">
        <f t="shared" si="2"/>
        <v>20992552</v>
      </c>
      <c r="F48" s="41">
        <f t="shared" si="2"/>
        <v>20992552</v>
      </c>
      <c r="G48" s="41">
        <f t="shared" si="2"/>
        <v>2548900</v>
      </c>
      <c r="H48" s="41">
        <f t="shared" si="2"/>
        <v>2510795</v>
      </c>
      <c r="I48" s="41">
        <f t="shared" si="2"/>
        <v>2459697</v>
      </c>
      <c r="J48" s="41">
        <f t="shared" si="2"/>
        <v>7519392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7519392</v>
      </c>
      <c r="X48" s="41">
        <f t="shared" si="2"/>
        <v>5807673</v>
      </c>
      <c r="Y48" s="41">
        <f t="shared" si="2"/>
        <v>1711719</v>
      </c>
      <c r="Z48" s="42">
        <f>+IF(X48&lt;&gt;0,+(Y48/X48)*100,0)</f>
        <v>29.473405269201624</v>
      </c>
      <c r="AA48" s="39">
        <f>+AA32-AA47</f>
        <v>20992552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21413486</v>
      </c>
      <c r="D51" s="48">
        <f t="shared" si="3"/>
        <v>0</v>
      </c>
      <c r="E51" s="49">
        <f t="shared" si="3"/>
        <v>20992552</v>
      </c>
      <c r="F51" s="50">
        <f t="shared" si="3"/>
        <v>20992552</v>
      </c>
      <c r="G51" s="50">
        <f t="shared" si="3"/>
        <v>2548900</v>
      </c>
      <c r="H51" s="50">
        <f t="shared" si="3"/>
        <v>2510795</v>
      </c>
      <c r="I51" s="50">
        <f t="shared" si="3"/>
        <v>2459697</v>
      </c>
      <c r="J51" s="50">
        <f t="shared" si="3"/>
        <v>7519392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7519392</v>
      </c>
      <c r="X51" s="50">
        <f t="shared" si="3"/>
        <v>5807673</v>
      </c>
      <c r="Y51" s="50">
        <f t="shared" si="3"/>
        <v>1711719</v>
      </c>
      <c r="Z51" s="51">
        <f>+IF(X51&lt;&gt;0,+(Y51/X51)*100,0)</f>
        <v>29.473405269201624</v>
      </c>
      <c r="AA51" s="48">
        <f>SUM(AA48:AA50)</f>
        <v>20992552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21413486</v>
      </c>
      <c r="D53" s="54">
        <f>+D51-D52</f>
        <v>0</v>
      </c>
      <c r="E53" s="55">
        <f t="shared" si="4"/>
        <v>20992552</v>
      </c>
      <c r="F53" s="56">
        <f t="shared" si="4"/>
        <v>20992552</v>
      </c>
      <c r="G53" s="56">
        <f t="shared" si="4"/>
        <v>2548900</v>
      </c>
      <c r="H53" s="56">
        <f t="shared" si="4"/>
        <v>2510795</v>
      </c>
      <c r="I53" s="56">
        <f t="shared" si="4"/>
        <v>2459697</v>
      </c>
      <c r="J53" s="56">
        <f t="shared" si="4"/>
        <v>7519392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7519392</v>
      </c>
      <c r="X53" s="56">
        <f t="shared" si="4"/>
        <v>5807673</v>
      </c>
      <c r="Y53" s="56">
        <f t="shared" si="4"/>
        <v>1711719</v>
      </c>
      <c r="Z53" s="57">
        <f>+IF(X53&lt;&gt;0,+(Y53/X53)*100,0)</f>
        <v>29.473405269201624</v>
      </c>
      <c r="AA53" s="54">
        <f>+AA51-AA52</f>
        <v>20992552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21413486</v>
      </c>
      <c r="D56" s="48">
        <f>SUM(D53:D55)</f>
        <v>0</v>
      </c>
      <c r="E56" s="49">
        <f t="shared" si="5"/>
        <v>20992552</v>
      </c>
      <c r="F56" s="50">
        <f t="shared" si="5"/>
        <v>20992552</v>
      </c>
      <c r="G56" s="50">
        <f t="shared" si="5"/>
        <v>2548900</v>
      </c>
      <c r="H56" s="50">
        <f t="shared" si="5"/>
        <v>2510795</v>
      </c>
      <c r="I56" s="50">
        <f t="shared" si="5"/>
        <v>2459697</v>
      </c>
      <c r="J56" s="50">
        <f t="shared" si="5"/>
        <v>7519392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7519392</v>
      </c>
      <c r="X56" s="50">
        <f t="shared" si="5"/>
        <v>5807673</v>
      </c>
      <c r="Y56" s="50">
        <f t="shared" si="5"/>
        <v>1711719</v>
      </c>
      <c r="Z56" s="51">
        <f>+IF(X56&lt;&gt;0,+(Y56/X56)*100,0)</f>
        <v>29.473405269201624</v>
      </c>
      <c r="AA56" s="48">
        <f>SUM(AA53:AA55)</f>
        <v>20992552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21413486</v>
      </c>
      <c r="D59" s="65">
        <f>SUM(D56:D58)</f>
        <v>0</v>
      </c>
      <c r="E59" s="66">
        <f t="shared" si="6"/>
        <v>20992552</v>
      </c>
      <c r="F59" s="67">
        <f t="shared" si="6"/>
        <v>20992552</v>
      </c>
      <c r="G59" s="67">
        <f t="shared" si="6"/>
        <v>2548900</v>
      </c>
      <c r="H59" s="67">
        <f t="shared" si="6"/>
        <v>2510795</v>
      </c>
      <c r="I59" s="67">
        <f t="shared" si="6"/>
        <v>2459697</v>
      </c>
      <c r="J59" s="67">
        <f t="shared" si="6"/>
        <v>7519392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7519392</v>
      </c>
      <c r="X59" s="67">
        <f t="shared" si="6"/>
        <v>5807673</v>
      </c>
      <c r="Y59" s="67">
        <f t="shared" si="6"/>
        <v>1711719</v>
      </c>
      <c r="Z59" s="68">
        <f>+IF(X59&lt;&gt;0,+(Y59/X59)*100,0)</f>
        <v>29.473405269201624</v>
      </c>
      <c r="AA59" s="65">
        <f>SUM(AA56:AA58)</f>
        <v>20992552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21370417</v>
      </c>
      <c r="X9" s="22">
        <v>18067848</v>
      </c>
      <c r="Y9" s="22">
        <v>3302569</v>
      </c>
      <c r="Z9" s="23">
        <v>18.27870701591025</v>
      </c>
      <c r="AA9" s="20">
        <v>72271408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4768862</v>
      </c>
      <c r="X13" s="22">
        <v>3750000</v>
      </c>
      <c r="Y13" s="22">
        <v>1018862</v>
      </c>
      <c r="Z13" s="23">
        <v>27.169653333333333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248162</v>
      </c>
      <c r="X26" s="22"/>
      <c r="Y26" s="22">
        <v>248162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389555</v>
      </c>
      <c r="D28" s="20"/>
      <c r="E28" s="21"/>
      <c r="F28" s="22"/>
      <c r="G28" s="22">
        <v>171600</v>
      </c>
      <c r="H28" s="22">
        <v>171535</v>
      </c>
      <c r="I28" s="22">
        <v>170420</v>
      </c>
      <c r="J28" s="22">
        <v>513555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513555</v>
      </c>
      <c r="X28" s="22"/>
      <c r="Y28" s="22">
        <v>513555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94112492</v>
      </c>
      <c r="D32" s="29">
        <f t="shared" ref="D32:Y32" si="0">SUM(D6:D31)</f>
        <v>0</v>
      </c>
      <c r="E32" s="30">
        <f t="shared" si="0"/>
        <v>87272408</v>
      </c>
      <c r="F32" s="31">
        <f t="shared" si="0"/>
        <v>87272408</v>
      </c>
      <c r="G32" s="31">
        <f t="shared" si="0"/>
        <v>9088668</v>
      </c>
      <c r="H32" s="31">
        <f t="shared" si="0"/>
        <v>8984594</v>
      </c>
      <c r="I32" s="31">
        <f t="shared" si="0"/>
        <v>8827734</v>
      </c>
      <c r="J32" s="31">
        <f t="shared" si="0"/>
        <v>26900996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26900996</v>
      </c>
      <c r="X32" s="31">
        <f t="shared" si="0"/>
        <v>21818097</v>
      </c>
      <c r="Y32" s="31">
        <f t="shared" si="0"/>
        <v>5082899</v>
      </c>
      <c r="Z32" s="32">
        <f>+IF(X32&lt;&gt;0,+(Y32/X32)*100,0)</f>
        <v>23.296710982630611</v>
      </c>
      <c r="AA32" s="29">
        <f>SUM(AA6:AA31)</f>
        <v>87272408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54665656</v>
      </c>
      <c r="D34" s="20"/>
      <c r="E34" s="21">
        <v>51635860</v>
      </c>
      <c r="F34" s="22">
        <v>51635860</v>
      </c>
      <c r="G34" s="22">
        <v>4507180</v>
      </c>
      <c r="H34" s="22">
        <v>3396426</v>
      </c>
      <c r="I34" s="22">
        <v>4335706</v>
      </c>
      <c r="J34" s="22">
        <v>12239312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12239312</v>
      </c>
      <c r="X34" s="22">
        <v>12908991</v>
      </c>
      <c r="Y34" s="22">
        <v>-669679</v>
      </c>
      <c r="Z34" s="23">
        <v>-5.1876943751839324</v>
      </c>
      <c r="AA34" s="20">
        <v>51635860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14617141</v>
      </c>
      <c r="D37" s="20"/>
      <c r="E37" s="21">
        <v>21500000</v>
      </c>
      <c r="F37" s="22">
        <v>21500000</v>
      </c>
      <c r="G37" s="22">
        <v>706559</v>
      </c>
      <c r="H37" s="22">
        <v>1197250</v>
      </c>
      <c r="I37" s="22">
        <v>1077003</v>
      </c>
      <c r="J37" s="22">
        <v>2980812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2980812</v>
      </c>
      <c r="X37" s="22">
        <v>5375010</v>
      </c>
      <c r="Y37" s="22">
        <v>-2394198</v>
      </c>
      <c r="Z37" s="23">
        <v>-44.543135733700964</v>
      </c>
      <c r="AA37" s="20">
        <v>21500000</v>
      </c>
    </row>
    <row r="38" spans="1:27" ht="13.5" x14ac:dyDescent="0.25">
      <c r="A38" s="19" t="s">
        <v>64</v>
      </c>
      <c r="B38" s="15" t="s">
        <v>32</v>
      </c>
      <c r="C38" s="20">
        <v>7000000</v>
      </c>
      <c r="D38" s="20"/>
      <c r="E38" s="21">
        <v>11000000</v>
      </c>
      <c r="F38" s="22">
        <v>11000000</v>
      </c>
      <c r="G38" s="22"/>
      <c r="H38" s="22"/>
      <c r="I38" s="22">
        <v>2750000</v>
      </c>
      <c r="J38" s="22">
        <v>2750000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2750000</v>
      </c>
      <c r="X38" s="22">
        <v>2750001</v>
      </c>
      <c r="Y38" s="22">
        <v>-1</v>
      </c>
      <c r="Z38" s="23"/>
      <c r="AA38" s="20">
        <v>11000000</v>
      </c>
    </row>
    <row r="39" spans="1:27" ht="13.5" x14ac:dyDescent="0.25">
      <c r="A39" s="19" t="s">
        <v>65</v>
      </c>
      <c r="B39" s="15" t="s">
        <v>32</v>
      </c>
      <c r="C39" s="20">
        <v>780500</v>
      </c>
      <c r="D39" s="20"/>
      <c r="E39" s="21">
        <v>900000</v>
      </c>
      <c r="F39" s="22">
        <v>900000</v>
      </c>
      <c r="G39" s="22"/>
      <c r="H39" s="22"/>
      <c r="I39" s="22">
        <v>225000</v>
      </c>
      <c r="J39" s="22">
        <v>225000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225000</v>
      </c>
      <c r="X39" s="22">
        <v>225000</v>
      </c>
      <c r="Y39" s="22"/>
      <c r="Z39" s="23"/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2072765</v>
      </c>
      <c r="D44" s="20"/>
      <c r="E44" s="21">
        <v>2133675</v>
      </c>
      <c r="F44" s="22">
        <v>2133675</v>
      </c>
      <c r="G44" s="22">
        <v>5623</v>
      </c>
      <c r="H44" s="22">
        <v>97137</v>
      </c>
      <c r="I44" s="22">
        <v>53977</v>
      </c>
      <c r="J44" s="22">
        <v>156737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156737</v>
      </c>
      <c r="X44" s="22">
        <v>533439</v>
      </c>
      <c r="Y44" s="22">
        <v>-376702</v>
      </c>
      <c r="Z44" s="23">
        <v>-70.617633881287261</v>
      </c>
      <c r="AA44" s="20">
        <v>2133675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79136062</v>
      </c>
      <c r="D47" s="29">
        <f t="shared" ref="D47:Y47" si="1">SUM(D34:D46)</f>
        <v>0</v>
      </c>
      <c r="E47" s="30">
        <f t="shared" si="1"/>
        <v>87169535</v>
      </c>
      <c r="F47" s="31">
        <f t="shared" si="1"/>
        <v>87169535</v>
      </c>
      <c r="G47" s="31">
        <f t="shared" si="1"/>
        <v>5219362</v>
      </c>
      <c r="H47" s="31">
        <f t="shared" si="1"/>
        <v>4690813</v>
      </c>
      <c r="I47" s="31">
        <f t="shared" si="1"/>
        <v>8441686</v>
      </c>
      <c r="J47" s="31">
        <f t="shared" si="1"/>
        <v>18351861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18351861</v>
      </c>
      <c r="X47" s="31">
        <f t="shared" si="1"/>
        <v>21792441</v>
      </c>
      <c r="Y47" s="31">
        <f t="shared" si="1"/>
        <v>-3440580</v>
      </c>
      <c r="Z47" s="32">
        <f>+IF(X47&lt;&gt;0,+(Y47/X47)*100,0)</f>
        <v>-15.787951427745062</v>
      </c>
      <c r="AA47" s="29">
        <f>SUM(AA34:AA46)</f>
        <v>87169535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14976430</v>
      </c>
      <c r="D48" s="39">
        <f t="shared" si="2"/>
        <v>0</v>
      </c>
      <c r="E48" s="40">
        <f t="shared" si="2"/>
        <v>102873</v>
      </c>
      <c r="F48" s="41">
        <f t="shared" si="2"/>
        <v>102873</v>
      </c>
      <c r="G48" s="41">
        <f t="shared" si="2"/>
        <v>3869306</v>
      </c>
      <c r="H48" s="41">
        <f t="shared" si="2"/>
        <v>4293781</v>
      </c>
      <c r="I48" s="41">
        <f t="shared" si="2"/>
        <v>386048</v>
      </c>
      <c r="J48" s="41">
        <f t="shared" si="2"/>
        <v>8549135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8549135</v>
      </c>
      <c r="X48" s="41">
        <f t="shared" si="2"/>
        <v>25656</v>
      </c>
      <c r="Y48" s="41">
        <f t="shared" si="2"/>
        <v>8523479</v>
      </c>
      <c r="Z48" s="42">
        <f>+IF(X48&lt;&gt;0,+(Y48/X48)*100,0)</f>
        <v>33222.16635484877</v>
      </c>
      <c r="AA48" s="39">
        <f>+AA32-AA47</f>
        <v>102873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14976430</v>
      </c>
      <c r="D51" s="48">
        <f t="shared" si="3"/>
        <v>0</v>
      </c>
      <c r="E51" s="49">
        <f t="shared" si="3"/>
        <v>102873</v>
      </c>
      <c r="F51" s="50">
        <f t="shared" si="3"/>
        <v>102873</v>
      </c>
      <c r="G51" s="50">
        <f t="shared" si="3"/>
        <v>3869306</v>
      </c>
      <c r="H51" s="50">
        <f t="shared" si="3"/>
        <v>4293781</v>
      </c>
      <c r="I51" s="50">
        <f t="shared" si="3"/>
        <v>386048</v>
      </c>
      <c r="J51" s="50">
        <f t="shared" si="3"/>
        <v>8549135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8549135</v>
      </c>
      <c r="X51" s="50">
        <f t="shared" si="3"/>
        <v>25656</v>
      </c>
      <c r="Y51" s="50">
        <f t="shared" si="3"/>
        <v>8523479</v>
      </c>
      <c r="Z51" s="51">
        <f>+IF(X51&lt;&gt;0,+(Y51/X51)*100,0)</f>
        <v>33222.16635484877</v>
      </c>
      <c r="AA51" s="48">
        <f>SUM(AA48:AA50)</f>
        <v>102873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14976430</v>
      </c>
      <c r="D53" s="54">
        <f>+D51-D52</f>
        <v>0</v>
      </c>
      <c r="E53" s="55">
        <f t="shared" si="4"/>
        <v>102873</v>
      </c>
      <c r="F53" s="56">
        <f t="shared" si="4"/>
        <v>102873</v>
      </c>
      <c r="G53" s="56">
        <f t="shared" si="4"/>
        <v>3869306</v>
      </c>
      <c r="H53" s="56">
        <f t="shared" si="4"/>
        <v>4293781</v>
      </c>
      <c r="I53" s="56">
        <f t="shared" si="4"/>
        <v>386048</v>
      </c>
      <c r="J53" s="56">
        <f t="shared" si="4"/>
        <v>8549135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8549135</v>
      </c>
      <c r="X53" s="56">
        <f t="shared" si="4"/>
        <v>25656</v>
      </c>
      <c r="Y53" s="56">
        <f t="shared" si="4"/>
        <v>8523479</v>
      </c>
      <c r="Z53" s="57">
        <f>+IF(X53&lt;&gt;0,+(Y53/X53)*100,0)</f>
        <v>33222.16635484877</v>
      </c>
      <c r="AA53" s="54">
        <f>+AA51-AA52</f>
        <v>102873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14976430</v>
      </c>
      <c r="D56" s="48">
        <f>SUM(D53:D55)</f>
        <v>0</v>
      </c>
      <c r="E56" s="49">
        <f t="shared" si="5"/>
        <v>102873</v>
      </c>
      <c r="F56" s="50">
        <f t="shared" si="5"/>
        <v>102873</v>
      </c>
      <c r="G56" s="50">
        <f t="shared" si="5"/>
        <v>3869306</v>
      </c>
      <c r="H56" s="50">
        <f t="shared" si="5"/>
        <v>4293781</v>
      </c>
      <c r="I56" s="50">
        <f t="shared" si="5"/>
        <v>386048</v>
      </c>
      <c r="J56" s="50">
        <f t="shared" si="5"/>
        <v>8549135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8549135</v>
      </c>
      <c r="X56" s="50">
        <f t="shared" si="5"/>
        <v>25656</v>
      </c>
      <c r="Y56" s="50">
        <f t="shared" si="5"/>
        <v>8523479</v>
      </c>
      <c r="Z56" s="51">
        <f>+IF(X56&lt;&gt;0,+(Y56/X56)*100,0)</f>
        <v>33222.16635484877</v>
      </c>
      <c r="AA56" s="48">
        <f>SUM(AA53:AA55)</f>
        <v>102873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14976430</v>
      </c>
      <c r="D59" s="65">
        <f>SUM(D56:D58)</f>
        <v>0</v>
      </c>
      <c r="E59" s="66">
        <f t="shared" si="6"/>
        <v>102873</v>
      </c>
      <c r="F59" s="67">
        <f t="shared" si="6"/>
        <v>102873</v>
      </c>
      <c r="G59" s="67">
        <f t="shared" si="6"/>
        <v>3869306</v>
      </c>
      <c r="H59" s="67">
        <f t="shared" si="6"/>
        <v>4293781</v>
      </c>
      <c r="I59" s="67">
        <f t="shared" si="6"/>
        <v>386048</v>
      </c>
      <c r="J59" s="67">
        <f t="shared" si="6"/>
        <v>8549135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8549135</v>
      </c>
      <c r="X59" s="67">
        <f t="shared" si="6"/>
        <v>25656</v>
      </c>
      <c r="Y59" s="67">
        <f t="shared" si="6"/>
        <v>8523479</v>
      </c>
      <c r="Z59" s="68">
        <f>+IF(X59&lt;&gt;0,+(Y59/X59)*100,0)</f>
        <v>33222.16635484877</v>
      </c>
      <c r="AA59" s="65">
        <f>SUM(AA56:AA58)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11748078</v>
      </c>
      <c r="D9" s="20"/>
      <c r="E9" s="21">
        <v>13483741</v>
      </c>
      <c r="F9" s="22">
        <v>13483741</v>
      </c>
      <c r="G9" s="22">
        <v>690</v>
      </c>
      <c r="H9" s="22">
        <v>1040581</v>
      </c>
      <c r="I9" s="22"/>
      <c r="J9" s="22">
        <v>1041271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1041271</v>
      </c>
      <c r="X9" s="22">
        <v>3370936</v>
      </c>
      <c r="Y9" s="22">
        <v>-2329665</v>
      </c>
      <c r="Z9" s="23">
        <v>-69.110330187223965</v>
      </c>
      <c r="AA9" s="20">
        <v>13483741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13093159</v>
      </c>
      <c r="D13" s="20"/>
      <c r="E13" s="21">
        <v>13732414</v>
      </c>
      <c r="F13" s="22">
        <v>13732414</v>
      </c>
      <c r="G13" s="22"/>
      <c r="H13" s="22">
        <v>1182976</v>
      </c>
      <c r="I13" s="22"/>
      <c r="J13" s="22">
        <v>1182976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1182976</v>
      </c>
      <c r="X13" s="22">
        <v>3433111</v>
      </c>
      <c r="Y13" s="22">
        <v>-2250135</v>
      </c>
      <c r="Z13" s="23">
        <v>-65.542156953270663</v>
      </c>
      <c r="AA13" s="20">
        <v>13732414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24841237</v>
      </c>
      <c r="D32" s="29">
        <f t="shared" ref="D32:Y32" si="0">SUM(D6:D31)</f>
        <v>0</v>
      </c>
      <c r="E32" s="30">
        <f t="shared" si="0"/>
        <v>27216155</v>
      </c>
      <c r="F32" s="31">
        <f t="shared" si="0"/>
        <v>27216155</v>
      </c>
      <c r="G32" s="31">
        <f t="shared" si="0"/>
        <v>690</v>
      </c>
      <c r="H32" s="31">
        <f t="shared" si="0"/>
        <v>2223557</v>
      </c>
      <c r="I32" s="31">
        <f t="shared" si="0"/>
        <v>0</v>
      </c>
      <c r="J32" s="31">
        <f t="shared" si="0"/>
        <v>2224247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2224247</v>
      </c>
      <c r="X32" s="31">
        <f t="shared" si="0"/>
        <v>6804047</v>
      </c>
      <c r="Y32" s="31">
        <f t="shared" si="0"/>
        <v>-4579800</v>
      </c>
      <c r="Z32" s="32">
        <f>+IF(X32&lt;&gt;0,+(Y32/X32)*100,0)</f>
        <v>-67.309940686770688</v>
      </c>
      <c r="AA32" s="29">
        <f>SUM(AA6:AA31)</f>
        <v>27216155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10578347</v>
      </c>
      <c r="D34" s="20"/>
      <c r="E34" s="21">
        <v>10643888</v>
      </c>
      <c r="F34" s="22">
        <v>10643888</v>
      </c>
      <c r="G34" s="22">
        <v>1240736</v>
      </c>
      <c r="H34" s="22">
        <v>2653348</v>
      </c>
      <c r="I34" s="22"/>
      <c r="J34" s="22">
        <v>3894084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3894084</v>
      </c>
      <c r="X34" s="22">
        <v>2660978</v>
      </c>
      <c r="Y34" s="22">
        <v>1233106</v>
      </c>
      <c r="Z34" s="23">
        <v>46.340330510060582</v>
      </c>
      <c r="AA34" s="20">
        <v>10643888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2916361</v>
      </c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572006</v>
      </c>
      <c r="Y39" s="22">
        <v>-572006</v>
      </c>
      <c r="Z39" s="23">
        <v>-100</v>
      </c>
      <c r="AA39" s="20">
        <v>2288000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75799</v>
      </c>
      <c r="F41" s="22">
        <v>75799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18955</v>
      </c>
      <c r="Y41" s="22">
        <v>-18955</v>
      </c>
      <c r="Z41" s="23">
        <v>-100</v>
      </c>
      <c r="AA41" s="20">
        <v>75799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69186</v>
      </c>
      <c r="Y43" s="22">
        <v>-69186</v>
      </c>
      <c r="Z43" s="23">
        <v>-100</v>
      </c>
      <c r="AA43" s="20">
        <v>276735</v>
      </c>
    </row>
    <row r="44" spans="1:27" ht="13.5" x14ac:dyDescent="0.25">
      <c r="A44" s="19" t="s">
        <v>69</v>
      </c>
      <c r="B44" s="15" t="s">
        <v>32</v>
      </c>
      <c r="C44" s="20">
        <v>76443</v>
      </c>
      <c r="D44" s="20"/>
      <c r="E44" s="21">
        <v>80265</v>
      </c>
      <c r="F44" s="22">
        <v>80265</v>
      </c>
      <c r="G44" s="22">
        <v>10783</v>
      </c>
      <c r="H44" s="22">
        <v>21662</v>
      </c>
      <c r="I44" s="22"/>
      <c r="J44" s="22">
        <v>32445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32445</v>
      </c>
      <c r="X44" s="22">
        <v>20064</v>
      </c>
      <c r="Y44" s="22">
        <v>12381</v>
      </c>
      <c r="Z44" s="23">
        <v>61.707535885167466</v>
      </c>
      <c r="AA44" s="20">
        <v>80265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13571151</v>
      </c>
      <c r="D47" s="29">
        <f t="shared" ref="D47:Y47" si="1">SUM(D34:D46)</f>
        <v>0</v>
      </c>
      <c r="E47" s="30">
        <f t="shared" si="1"/>
        <v>13364687</v>
      </c>
      <c r="F47" s="31">
        <f t="shared" si="1"/>
        <v>13364687</v>
      </c>
      <c r="G47" s="31">
        <f t="shared" si="1"/>
        <v>1251519</v>
      </c>
      <c r="H47" s="31">
        <f t="shared" si="1"/>
        <v>2675010</v>
      </c>
      <c r="I47" s="31">
        <f t="shared" si="1"/>
        <v>0</v>
      </c>
      <c r="J47" s="31">
        <f t="shared" si="1"/>
        <v>3926529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3926529</v>
      </c>
      <c r="X47" s="31">
        <f t="shared" si="1"/>
        <v>3341189</v>
      </c>
      <c r="Y47" s="31">
        <f t="shared" si="1"/>
        <v>585340</v>
      </c>
      <c r="Z47" s="32">
        <f>+IF(X47&lt;&gt;0,+(Y47/X47)*100,0)</f>
        <v>17.518913177315021</v>
      </c>
      <c r="AA47" s="29">
        <f>SUM(AA34:AA46)</f>
        <v>13364687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11270086</v>
      </c>
      <c r="D48" s="39">
        <f t="shared" si="2"/>
        <v>0</v>
      </c>
      <c r="E48" s="40">
        <f t="shared" si="2"/>
        <v>13851468</v>
      </c>
      <c r="F48" s="41">
        <f t="shared" si="2"/>
        <v>13851468</v>
      </c>
      <c r="G48" s="41">
        <f t="shared" si="2"/>
        <v>-1250829</v>
      </c>
      <c r="H48" s="41">
        <f t="shared" si="2"/>
        <v>-451453</v>
      </c>
      <c r="I48" s="41">
        <f t="shared" si="2"/>
        <v>0</v>
      </c>
      <c r="J48" s="41">
        <f t="shared" si="2"/>
        <v>-1702282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-1702282</v>
      </c>
      <c r="X48" s="41">
        <f t="shared" si="2"/>
        <v>3462858</v>
      </c>
      <c r="Y48" s="41">
        <f t="shared" si="2"/>
        <v>-5165140</v>
      </c>
      <c r="Z48" s="42">
        <f>+IF(X48&lt;&gt;0,+(Y48/X48)*100,0)</f>
        <v>-149.15829641296295</v>
      </c>
      <c r="AA48" s="39">
        <f>+AA32-AA47</f>
        <v>13851468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11270086</v>
      </c>
      <c r="D51" s="48">
        <f t="shared" si="3"/>
        <v>0</v>
      </c>
      <c r="E51" s="49">
        <f t="shared" si="3"/>
        <v>13851468</v>
      </c>
      <c r="F51" s="50">
        <f t="shared" si="3"/>
        <v>13851468</v>
      </c>
      <c r="G51" s="50">
        <f t="shared" si="3"/>
        <v>-1250829</v>
      </c>
      <c r="H51" s="50">
        <f t="shared" si="3"/>
        <v>-451453</v>
      </c>
      <c r="I51" s="50">
        <f t="shared" si="3"/>
        <v>0</v>
      </c>
      <c r="J51" s="50">
        <f t="shared" si="3"/>
        <v>-1702282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-1702282</v>
      </c>
      <c r="X51" s="50">
        <f t="shared" si="3"/>
        <v>3462858</v>
      </c>
      <c r="Y51" s="50">
        <f t="shared" si="3"/>
        <v>-5165140</v>
      </c>
      <c r="Z51" s="51">
        <f>+IF(X51&lt;&gt;0,+(Y51/X51)*100,0)</f>
        <v>-149.15829641296295</v>
      </c>
      <c r="AA51" s="48">
        <f>SUM(AA48:AA50)</f>
        <v>13851468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11270086</v>
      </c>
      <c r="D53" s="54">
        <f>+D51-D52</f>
        <v>0</v>
      </c>
      <c r="E53" s="55">
        <f t="shared" si="4"/>
        <v>13851468</v>
      </c>
      <c r="F53" s="56">
        <f t="shared" si="4"/>
        <v>13851468</v>
      </c>
      <c r="G53" s="56">
        <f t="shared" si="4"/>
        <v>-1250829</v>
      </c>
      <c r="H53" s="56">
        <f t="shared" si="4"/>
        <v>-451453</v>
      </c>
      <c r="I53" s="56">
        <f t="shared" si="4"/>
        <v>0</v>
      </c>
      <c r="J53" s="56">
        <f t="shared" si="4"/>
        <v>-1702282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-1702282</v>
      </c>
      <c r="X53" s="56">
        <f t="shared" si="4"/>
        <v>3462858</v>
      </c>
      <c r="Y53" s="56">
        <f t="shared" si="4"/>
        <v>-5165140</v>
      </c>
      <c r="Z53" s="57">
        <f>+IF(X53&lt;&gt;0,+(Y53/X53)*100,0)</f>
        <v>-149.15829641296295</v>
      </c>
      <c r="AA53" s="54">
        <f>+AA51-AA52</f>
        <v>13851468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11270086</v>
      </c>
      <c r="D56" s="48">
        <f>SUM(D53:D55)</f>
        <v>0</v>
      </c>
      <c r="E56" s="49">
        <f t="shared" si="5"/>
        <v>13851468</v>
      </c>
      <c r="F56" s="50">
        <f t="shared" si="5"/>
        <v>13851468</v>
      </c>
      <c r="G56" s="50">
        <f t="shared" si="5"/>
        <v>-1250829</v>
      </c>
      <c r="H56" s="50">
        <f t="shared" si="5"/>
        <v>-451453</v>
      </c>
      <c r="I56" s="50">
        <f t="shared" si="5"/>
        <v>0</v>
      </c>
      <c r="J56" s="50">
        <f t="shared" si="5"/>
        <v>-1702282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-1702282</v>
      </c>
      <c r="X56" s="50">
        <f t="shared" si="5"/>
        <v>3462858</v>
      </c>
      <c r="Y56" s="50">
        <f t="shared" si="5"/>
        <v>-5165140</v>
      </c>
      <c r="Z56" s="51">
        <f>+IF(X56&lt;&gt;0,+(Y56/X56)*100,0)</f>
        <v>-149.15829641296295</v>
      </c>
      <c r="AA56" s="48">
        <f>SUM(AA53:AA55)</f>
        <v>13851468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11270086</v>
      </c>
      <c r="D59" s="65">
        <f>SUM(D56:D58)</f>
        <v>0</v>
      </c>
      <c r="E59" s="66">
        <f t="shared" si="6"/>
        <v>13851468</v>
      </c>
      <c r="F59" s="67">
        <f t="shared" si="6"/>
        <v>13851468</v>
      </c>
      <c r="G59" s="67">
        <f t="shared" si="6"/>
        <v>-1250829</v>
      </c>
      <c r="H59" s="67">
        <f t="shared" si="6"/>
        <v>-451453</v>
      </c>
      <c r="I59" s="67">
        <f t="shared" si="6"/>
        <v>0</v>
      </c>
      <c r="J59" s="67">
        <f t="shared" si="6"/>
        <v>-1702282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-1702282</v>
      </c>
      <c r="X59" s="67">
        <f t="shared" si="6"/>
        <v>3462858</v>
      </c>
      <c r="Y59" s="67">
        <f t="shared" si="6"/>
        <v>-5165140</v>
      </c>
      <c r="Z59" s="68">
        <f>+IF(X59&lt;&gt;0,+(Y59/X59)*100,0)</f>
        <v>-149.15829641296295</v>
      </c>
      <c r="AA59" s="65">
        <f>SUM(AA56:AA58)</f>
        <v>13851468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6061842</v>
      </c>
      <c r="D9" s="20"/>
      <c r="E9" s="21">
        <v>7044809</v>
      </c>
      <c r="F9" s="22">
        <v>7044809</v>
      </c>
      <c r="G9" s="22">
        <v>571186</v>
      </c>
      <c r="H9" s="22">
        <v>566227</v>
      </c>
      <c r="I9" s="22">
        <v>565990</v>
      </c>
      <c r="J9" s="22">
        <v>1703403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1703403</v>
      </c>
      <c r="X9" s="22">
        <v>1761204</v>
      </c>
      <c r="Y9" s="22">
        <v>-57801</v>
      </c>
      <c r="Z9" s="23">
        <v>-3.2819026075343913</v>
      </c>
      <c r="AA9" s="20">
        <v>7044809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4523093</v>
      </c>
      <c r="D13" s="20"/>
      <c r="E13" s="21">
        <v>4762247</v>
      </c>
      <c r="F13" s="22">
        <v>4762247</v>
      </c>
      <c r="G13" s="22">
        <v>400132</v>
      </c>
      <c r="H13" s="22">
        <v>404757</v>
      </c>
      <c r="I13" s="22">
        <v>410028</v>
      </c>
      <c r="J13" s="22">
        <v>1214917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1214917</v>
      </c>
      <c r="X13" s="22">
        <v>1190562</v>
      </c>
      <c r="Y13" s="22">
        <v>24355</v>
      </c>
      <c r="Z13" s="23">
        <v>2.045672547922746</v>
      </c>
      <c r="AA13" s="20">
        <v>4762247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10584935</v>
      </c>
      <c r="D32" s="29">
        <f t="shared" ref="D32:Y32" si="0">SUM(D6:D31)</f>
        <v>0</v>
      </c>
      <c r="E32" s="30">
        <f t="shared" si="0"/>
        <v>11807056</v>
      </c>
      <c r="F32" s="31">
        <f t="shared" si="0"/>
        <v>11807056</v>
      </c>
      <c r="G32" s="31">
        <f t="shared" si="0"/>
        <v>971318</v>
      </c>
      <c r="H32" s="31">
        <f t="shared" si="0"/>
        <v>970984</v>
      </c>
      <c r="I32" s="31">
        <f t="shared" si="0"/>
        <v>976018</v>
      </c>
      <c r="J32" s="31">
        <f t="shared" si="0"/>
        <v>2918320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2918320</v>
      </c>
      <c r="X32" s="31">
        <f t="shared" si="0"/>
        <v>2951766</v>
      </c>
      <c r="Y32" s="31">
        <f t="shared" si="0"/>
        <v>-33446</v>
      </c>
      <c r="Z32" s="32">
        <f>+IF(X32&lt;&gt;0,+(Y32/X32)*100,0)</f>
        <v>-1.1330843976114637</v>
      </c>
      <c r="AA32" s="29">
        <f>SUM(AA6:AA31)</f>
        <v>11807056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572904</v>
      </c>
      <c r="D34" s="20"/>
      <c r="E34" s="21">
        <v>801707</v>
      </c>
      <c r="F34" s="22">
        <v>801707</v>
      </c>
      <c r="G34" s="22">
        <v>56156</v>
      </c>
      <c r="H34" s="22">
        <v>56160</v>
      </c>
      <c r="I34" s="22">
        <v>63377</v>
      </c>
      <c r="J34" s="22">
        <v>175693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175693</v>
      </c>
      <c r="X34" s="22">
        <v>200427</v>
      </c>
      <c r="Y34" s="22">
        <v>-24734</v>
      </c>
      <c r="Z34" s="23">
        <v>-12.340652706471683</v>
      </c>
      <c r="AA34" s="20">
        <v>801707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134575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249999</v>
      </c>
      <c r="Y37" s="22">
        <v>-249999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1502294</v>
      </c>
      <c r="F38" s="22">
        <v>1502294</v>
      </c>
      <c r="G38" s="22">
        <v>125191</v>
      </c>
      <c r="H38" s="22">
        <v>125191</v>
      </c>
      <c r="I38" s="22">
        <v>125191</v>
      </c>
      <c r="J38" s="22">
        <v>375573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375573</v>
      </c>
      <c r="X38" s="22">
        <v>375573</v>
      </c>
      <c r="Y38" s="22"/>
      <c r="Z38" s="23"/>
      <c r="AA38" s="20">
        <v>1502294</v>
      </c>
    </row>
    <row r="39" spans="1:27" ht="13.5" x14ac:dyDescent="0.25">
      <c r="A39" s="19" t="s">
        <v>65</v>
      </c>
      <c r="B39" s="15" t="s">
        <v>32</v>
      </c>
      <c r="C39" s="20">
        <v>237320</v>
      </c>
      <c r="D39" s="20"/>
      <c r="E39" s="21">
        <v>346204</v>
      </c>
      <c r="F39" s="22">
        <v>346204</v>
      </c>
      <c r="G39" s="22">
        <v>28850</v>
      </c>
      <c r="H39" s="22">
        <v>28850</v>
      </c>
      <c r="I39" s="22">
        <v>28850</v>
      </c>
      <c r="J39" s="22">
        <v>86550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86550</v>
      </c>
      <c r="X39" s="22">
        <v>86550</v>
      </c>
      <c r="Y39" s="22"/>
      <c r="Z39" s="23"/>
      <c r="AA39" s="20">
        <v>346204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8702909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4292</v>
      </c>
      <c r="D44" s="20"/>
      <c r="E44" s="21">
        <v>9324</v>
      </c>
      <c r="F44" s="22">
        <v>9324</v>
      </c>
      <c r="G44" s="22">
        <v>422</v>
      </c>
      <c r="H44" s="22">
        <v>422</v>
      </c>
      <c r="I44" s="22">
        <v>475</v>
      </c>
      <c r="J44" s="22">
        <v>1319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1319</v>
      </c>
      <c r="X44" s="22">
        <v>2331</v>
      </c>
      <c r="Y44" s="22">
        <v>-1012</v>
      </c>
      <c r="Z44" s="23">
        <v>-43.414843414843411</v>
      </c>
      <c r="AA44" s="20">
        <v>9324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9652000</v>
      </c>
      <c r="D47" s="29">
        <f t="shared" ref="D47:Y47" si="1">SUM(D34:D46)</f>
        <v>0</v>
      </c>
      <c r="E47" s="30">
        <f t="shared" si="1"/>
        <v>3659529</v>
      </c>
      <c r="F47" s="31">
        <f t="shared" si="1"/>
        <v>3659529</v>
      </c>
      <c r="G47" s="31">
        <f t="shared" si="1"/>
        <v>210619</v>
      </c>
      <c r="H47" s="31">
        <f t="shared" si="1"/>
        <v>210623</v>
      </c>
      <c r="I47" s="31">
        <f t="shared" si="1"/>
        <v>217893</v>
      </c>
      <c r="J47" s="31">
        <f t="shared" si="1"/>
        <v>639135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639135</v>
      </c>
      <c r="X47" s="31">
        <f t="shared" si="1"/>
        <v>914880</v>
      </c>
      <c r="Y47" s="31">
        <f t="shared" si="1"/>
        <v>-275745</v>
      </c>
      <c r="Z47" s="32">
        <f>+IF(X47&lt;&gt;0,+(Y47/X47)*100,0)</f>
        <v>-30.140018363064009</v>
      </c>
      <c r="AA47" s="29">
        <f>SUM(AA34:AA46)</f>
        <v>3659529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932935</v>
      </c>
      <c r="D48" s="39">
        <f t="shared" si="2"/>
        <v>0</v>
      </c>
      <c r="E48" s="40">
        <f t="shared" si="2"/>
        <v>8147527</v>
      </c>
      <c r="F48" s="41">
        <f t="shared" si="2"/>
        <v>8147527</v>
      </c>
      <c r="G48" s="41">
        <f t="shared" si="2"/>
        <v>760699</v>
      </c>
      <c r="H48" s="41">
        <f t="shared" si="2"/>
        <v>760361</v>
      </c>
      <c r="I48" s="41">
        <f t="shared" si="2"/>
        <v>758125</v>
      </c>
      <c r="J48" s="41">
        <f t="shared" si="2"/>
        <v>2279185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2279185</v>
      </c>
      <c r="X48" s="41">
        <f t="shared" si="2"/>
        <v>2036886</v>
      </c>
      <c r="Y48" s="41">
        <f t="shared" si="2"/>
        <v>242299</v>
      </c>
      <c r="Z48" s="42">
        <f>+IF(X48&lt;&gt;0,+(Y48/X48)*100,0)</f>
        <v>11.895560183535062</v>
      </c>
      <c r="AA48" s="39">
        <f>+AA32-AA47</f>
        <v>8147527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932935</v>
      </c>
      <c r="D51" s="48">
        <f t="shared" si="3"/>
        <v>0</v>
      </c>
      <c r="E51" s="49">
        <f t="shared" si="3"/>
        <v>8147527</v>
      </c>
      <c r="F51" s="50">
        <f t="shared" si="3"/>
        <v>8147527</v>
      </c>
      <c r="G51" s="50">
        <f t="shared" si="3"/>
        <v>760699</v>
      </c>
      <c r="H51" s="50">
        <f t="shared" si="3"/>
        <v>760361</v>
      </c>
      <c r="I51" s="50">
        <f t="shared" si="3"/>
        <v>758125</v>
      </c>
      <c r="J51" s="50">
        <f t="shared" si="3"/>
        <v>2279185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2279185</v>
      </c>
      <c r="X51" s="50">
        <f t="shared" si="3"/>
        <v>2036886</v>
      </c>
      <c r="Y51" s="50">
        <f t="shared" si="3"/>
        <v>242299</v>
      </c>
      <c r="Z51" s="51">
        <f>+IF(X51&lt;&gt;0,+(Y51/X51)*100,0)</f>
        <v>11.895560183535062</v>
      </c>
      <c r="AA51" s="48">
        <f>SUM(AA48:AA50)</f>
        <v>8147527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932935</v>
      </c>
      <c r="D53" s="54">
        <f>+D51-D52</f>
        <v>0</v>
      </c>
      <c r="E53" s="55">
        <f t="shared" si="4"/>
        <v>8147527</v>
      </c>
      <c r="F53" s="56">
        <f t="shared" si="4"/>
        <v>8147527</v>
      </c>
      <c r="G53" s="56">
        <f t="shared" si="4"/>
        <v>760699</v>
      </c>
      <c r="H53" s="56">
        <f t="shared" si="4"/>
        <v>760361</v>
      </c>
      <c r="I53" s="56">
        <f t="shared" si="4"/>
        <v>758125</v>
      </c>
      <c r="J53" s="56">
        <f t="shared" si="4"/>
        <v>2279185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2279185</v>
      </c>
      <c r="X53" s="56">
        <f t="shared" si="4"/>
        <v>2036886</v>
      </c>
      <c r="Y53" s="56">
        <f t="shared" si="4"/>
        <v>242299</v>
      </c>
      <c r="Z53" s="57">
        <f>+IF(X53&lt;&gt;0,+(Y53/X53)*100,0)</f>
        <v>11.895560183535062</v>
      </c>
      <c r="AA53" s="54">
        <f>+AA51-AA52</f>
        <v>8147527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932935</v>
      </c>
      <c r="D56" s="48">
        <f>SUM(D53:D55)</f>
        <v>0</v>
      </c>
      <c r="E56" s="49">
        <f t="shared" si="5"/>
        <v>8147527</v>
      </c>
      <c r="F56" s="50">
        <f t="shared" si="5"/>
        <v>8147527</v>
      </c>
      <c r="G56" s="50">
        <f t="shared" si="5"/>
        <v>760699</v>
      </c>
      <c r="H56" s="50">
        <f t="shared" si="5"/>
        <v>760361</v>
      </c>
      <c r="I56" s="50">
        <f t="shared" si="5"/>
        <v>758125</v>
      </c>
      <c r="J56" s="50">
        <f t="shared" si="5"/>
        <v>2279185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2279185</v>
      </c>
      <c r="X56" s="50">
        <f t="shared" si="5"/>
        <v>2036886</v>
      </c>
      <c r="Y56" s="50">
        <f t="shared" si="5"/>
        <v>242299</v>
      </c>
      <c r="Z56" s="51">
        <f>+IF(X56&lt;&gt;0,+(Y56/X56)*100,0)</f>
        <v>11.895560183535062</v>
      </c>
      <c r="AA56" s="48">
        <f>SUM(AA53:AA55)</f>
        <v>8147527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932935</v>
      </c>
      <c r="D59" s="65">
        <f>SUM(D56:D58)</f>
        <v>0</v>
      </c>
      <c r="E59" s="66">
        <f t="shared" si="6"/>
        <v>8147527</v>
      </c>
      <c r="F59" s="67">
        <f t="shared" si="6"/>
        <v>8147527</v>
      </c>
      <c r="G59" s="67">
        <f t="shared" si="6"/>
        <v>760699</v>
      </c>
      <c r="H59" s="67">
        <f t="shared" si="6"/>
        <v>760361</v>
      </c>
      <c r="I59" s="67">
        <f t="shared" si="6"/>
        <v>758125</v>
      </c>
      <c r="J59" s="67">
        <f t="shared" si="6"/>
        <v>2279185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2279185</v>
      </c>
      <c r="X59" s="67">
        <f t="shared" si="6"/>
        <v>2036886</v>
      </c>
      <c r="Y59" s="67">
        <f t="shared" si="6"/>
        <v>242299</v>
      </c>
      <c r="Z59" s="68">
        <f>+IF(X59&lt;&gt;0,+(Y59/X59)*100,0)</f>
        <v>11.895560183535062</v>
      </c>
      <c r="AA59" s="65">
        <f>SUM(AA56:AA58)</f>
        <v>8147527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14309536</v>
      </c>
      <c r="D9" s="20"/>
      <c r="E9" s="21">
        <v>16906470</v>
      </c>
      <c r="F9" s="22">
        <v>16906470</v>
      </c>
      <c r="G9" s="22">
        <v>1273389</v>
      </c>
      <c r="H9" s="22">
        <v>1241010</v>
      </c>
      <c r="I9" s="22">
        <v>1238270</v>
      </c>
      <c r="J9" s="22">
        <v>3752669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3752669</v>
      </c>
      <c r="X9" s="22">
        <v>4226616</v>
      </c>
      <c r="Y9" s="22">
        <v>-473947</v>
      </c>
      <c r="Z9" s="23">
        <v>-11.213391516996102</v>
      </c>
      <c r="AA9" s="20">
        <v>16906470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13570208</v>
      </c>
      <c r="D13" s="20"/>
      <c r="E13" s="21">
        <v>10698300</v>
      </c>
      <c r="F13" s="22">
        <v>10698300</v>
      </c>
      <c r="G13" s="22">
        <v>1096868</v>
      </c>
      <c r="H13" s="22">
        <v>1107233</v>
      </c>
      <c r="I13" s="22">
        <v>1095271</v>
      </c>
      <c r="J13" s="22">
        <v>3299372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3299372</v>
      </c>
      <c r="X13" s="22">
        <v>2674575</v>
      </c>
      <c r="Y13" s="22">
        <v>624797</v>
      </c>
      <c r="Z13" s="23">
        <v>23.360608694839367</v>
      </c>
      <c r="AA13" s="20">
        <v>10698300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27879744</v>
      </c>
      <c r="D32" s="29">
        <f t="shared" ref="D32:Y32" si="0">SUM(D6:D31)</f>
        <v>0</v>
      </c>
      <c r="E32" s="30">
        <f t="shared" si="0"/>
        <v>27604770</v>
      </c>
      <c r="F32" s="31">
        <f t="shared" si="0"/>
        <v>27604770</v>
      </c>
      <c r="G32" s="31">
        <f t="shared" si="0"/>
        <v>2370257</v>
      </c>
      <c r="H32" s="31">
        <f t="shared" si="0"/>
        <v>2348243</v>
      </c>
      <c r="I32" s="31">
        <f t="shared" si="0"/>
        <v>2333541</v>
      </c>
      <c r="J32" s="31">
        <f t="shared" si="0"/>
        <v>7052041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7052041</v>
      </c>
      <c r="X32" s="31">
        <f t="shared" si="0"/>
        <v>6901191</v>
      </c>
      <c r="Y32" s="31">
        <f t="shared" si="0"/>
        <v>150850</v>
      </c>
      <c r="Z32" s="32">
        <f>+IF(X32&lt;&gt;0,+(Y32/X32)*100,0)</f>
        <v>2.1858545865489014</v>
      </c>
      <c r="AA32" s="29">
        <f>SUM(AA6:AA31)</f>
        <v>27604770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18790713</v>
      </c>
      <c r="D34" s="20"/>
      <c r="E34" s="21">
        <v>18597991</v>
      </c>
      <c r="F34" s="22">
        <v>18597991</v>
      </c>
      <c r="G34" s="22">
        <v>1289928</v>
      </c>
      <c r="H34" s="22">
        <v>797073</v>
      </c>
      <c r="I34" s="22">
        <v>807579</v>
      </c>
      <c r="J34" s="22">
        <v>2894580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2894580</v>
      </c>
      <c r="X34" s="22">
        <v>4649502</v>
      </c>
      <c r="Y34" s="22">
        <v>-1754922</v>
      </c>
      <c r="Z34" s="23">
        <v>-37.744300357328591</v>
      </c>
      <c r="AA34" s="20">
        <v>18597991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10939462</v>
      </c>
      <c r="D37" s="20"/>
      <c r="E37" s="21">
        <v>10000000</v>
      </c>
      <c r="F37" s="22">
        <v>10000000</v>
      </c>
      <c r="G37" s="22">
        <v>589000</v>
      </c>
      <c r="H37" s="22">
        <v>1580130</v>
      </c>
      <c r="I37" s="22">
        <v>49779</v>
      </c>
      <c r="J37" s="22">
        <v>2218909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2218909</v>
      </c>
      <c r="X37" s="22">
        <v>2499999</v>
      </c>
      <c r="Y37" s="22">
        <v>-281090</v>
      </c>
      <c r="Z37" s="23">
        <v>-11.243604497441799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3212229</v>
      </c>
      <c r="F38" s="22">
        <v>3212229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803058</v>
      </c>
      <c r="Y38" s="22">
        <v>-803058</v>
      </c>
      <c r="Z38" s="23">
        <v>-100</v>
      </c>
      <c r="AA38" s="20">
        <v>3212229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169065</v>
      </c>
      <c r="F43" s="22">
        <v>169065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42267</v>
      </c>
      <c r="Y43" s="22">
        <v>-42267</v>
      </c>
      <c r="Z43" s="23">
        <v>-100</v>
      </c>
      <c r="AA43" s="20">
        <v>169065</v>
      </c>
    </row>
    <row r="44" spans="1:27" ht="13.5" x14ac:dyDescent="0.25">
      <c r="A44" s="19" t="s">
        <v>69</v>
      </c>
      <c r="B44" s="15" t="s">
        <v>32</v>
      </c>
      <c r="C44" s="20">
        <v>211165</v>
      </c>
      <c r="D44" s="20"/>
      <c r="E44" s="21">
        <v>179336</v>
      </c>
      <c r="F44" s="22">
        <v>179336</v>
      </c>
      <c r="G44" s="22">
        <v>10013</v>
      </c>
      <c r="H44" s="22"/>
      <c r="I44" s="22"/>
      <c r="J44" s="22">
        <v>10013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10013</v>
      </c>
      <c r="X44" s="22">
        <v>44835</v>
      </c>
      <c r="Y44" s="22">
        <v>-34822</v>
      </c>
      <c r="Z44" s="23">
        <v>-77.667001226720203</v>
      </c>
      <c r="AA44" s="20">
        <v>179336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29941340</v>
      </c>
      <c r="D47" s="29">
        <f t="shared" ref="D47:Y47" si="1">SUM(D34:D46)</f>
        <v>0</v>
      </c>
      <c r="E47" s="30">
        <f t="shared" si="1"/>
        <v>32158621</v>
      </c>
      <c r="F47" s="31">
        <f t="shared" si="1"/>
        <v>32158621</v>
      </c>
      <c r="G47" s="31">
        <f t="shared" si="1"/>
        <v>1888941</v>
      </c>
      <c r="H47" s="31">
        <f t="shared" si="1"/>
        <v>2377203</v>
      </c>
      <c r="I47" s="31">
        <f t="shared" si="1"/>
        <v>857358</v>
      </c>
      <c r="J47" s="31">
        <f t="shared" si="1"/>
        <v>5123502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5123502</v>
      </c>
      <c r="X47" s="31">
        <f t="shared" si="1"/>
        <v>8039661</v>
      </c>
      <c r="Y47" s="31">
        <f t="shared" si="1"/>
        <v>-2916159</v>
      </c>
      <c r="Z47" s="32">
        <f>+IF(X47&lt;&gt;0,+(Y47/X47)*100,0)</f>
        <v>-36.272163714365568</v>
      </c>
      <c r="AA47" s="29">
        <f>SUM(AA34:AA46)</f>
        <v>32158621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-2061596</v>
      </c>
      <c r="D48" s="39">
        <f t="shared" si="2"/>
        <v>0</v>
      </c>
      <c r="E48" s="40">
        <f t="shared" si="2"/>
        <v>-4553851</v>
      </c>
      <c r="F48" s="41">
        <f t="shared" si="2"/>
        <v>-4553851</v>
      </c>
      <c r="G48" s="41">
        <f t="shared" si="2"/>
        <v>481316</v>
      </c>
      <c r="H48" s="41">
        <f t="shared" si="2"/>
        <v>-28960</v>
      </c>
      <c r="I48" s="41">
        <f t="shared" si="2"/>
        <v>1476183</v>
      </c>
      <c r="J48" s="41">
        <f t="shared" si="2"/>
        <v>1928539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1928539</v>
      </c>
      <c r="X48" s="41">
        <f t="shared" si="2"/>
        <v>-1138470</v>
      </c>
      <c r="Y48" s="41">
        <f t="shared" si="2"/>
        <v>3067009</v>
      </c>
      <c r="Z48" s="42">
        <f>+IF(X48&lt;&gt;0,+(Y48/X48)*100,0)</f>
        <v>-269.39743691094191</v>
      </c>
      <c r="AA48" s="39">
        <f>+AA32-AA47</f>
        <v>-4553851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-2061596</v>
      </c>
      <c r="D51" s="48">
        <f t="shared" si="3"/>
        <v>0</v>
      </c>
      <c r="E51" s="49">
        <f t="shared" si="3"/>
        <v>-4553851</v>
      </c>
      <c r="F51" s="50">
        <f t="shared" si="3"/>
        <v>-4553851</v>
      </c>
      <c r="G51" s="50">
        <f t="shared" si="3"/>
        <v>481316</v>
      </c>
      <c r="H51" s="50">
        <f t="shared" si="3"/>
        <v>-28960</v>
      </c>
      <c r="I51" s="50">
        <f t="shared" si="3"/>
        <v>1476183</v>
      </c>
      <c r="J51" s="50">
        <f t="shared" si="3"/>
        <v>1928539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1928539</v>
      </c>
      <c r="X51" s="50">
        <f t="shared" si="3"/>
        <v>-1138470</v>
      </c>
      <c r="Y51" s="50">
        <f t="shared" si="3"/>
        <v>3067009</v>
      </c>
      <c r="Z51" s="51">
        <f>+IF(X51&lt;&gt;0,+(Y51/X51)*100,0)</f>
        <v>-269.39743691094191</v>
      </c>
      <c r="AA51" s="48">
        <f>SUM(AA48:AA50)</f>
        <v>-4553851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-2061596</v>
      </c>
      <c r="D53" s="54">
        <f>+D51-D52</f>
        <v>0</v>
      </c>
      <c r="E53" s="55">
        <f t="shared" si="4"/>
        <v>-4553851</v>
      </c>
      <c r="F53" s="56">
        <f t="shared" si="4"/>
        <v>-4553851</v>
      </c>
      <c r="G53" s="56">
        <f t="shared" si="4"/>
        <v>481316</v>
      </c>
      <c r="H53" s="56">
        <f t="shared" si="4"/>
        <v>-28960</v>
      </c>
      <c r="I53" s="56">
        <f t="shared" si="4"/>
        <v>1476183</v>
      </c>
      <c r="J53" s="56">
        <f t="shared" si="4"/>
        <v>1928539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1928539</v>
      </c>
      <c r="X53" s="56">
        <f t="shared" si="4"/>
        <v>-1138470</v>
      </c>
      <c r="Y53" s="56">
        <f t="shared" si="4"/>
        <v>3067009</v>
      </c>
      <c r="Z53" s="57">
        <f>+IF(X53&lt;&gt;0,+(Y53/X53)*100,0)</f>
        <v>-269.39743691094191</v>
      </c>
      <c r="AA53" s="54">
        <f>+AA51-AA52</f>
        <v>-4553851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-2061596</v>
      </c>
      <c r="D56" s="48">
        <f>SUM(D53:D55)</f>
        <v>0</v>
      </c>
      <c r="E56" s="49">
        <f t="shared" si="5"/>
        <v>-4553851</v>
      </c>
      <c r="F56" s="50">
        <f t="shared" si="5"/>
        <v>-4553851</v>
      </c>
      <c r="G56" s="50">
        <f t="shared" si="5"/>
        <v>481316</v>
      </c>
      <c r="H56" s="50">
        <f t="shared" si="5"/>
        <v>-28960</v>
      </c>
      <c r="I56" s="50">
        <f t="shared" si="5"/>
        <v>1476183</v>
      </c>
      <c r="J56" s="50">
        <f t="shared" si="5"/>
        <v>1928539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1928539</v>
      </c>
      <c r="X56" s="50">
        <f t="shared" si="5"/>
        <v>-1138470</v>
      </c>
      <c r="Y56" s="50">
        <f t="shared" si="5"/>
        <v>3067009</v>
      </c>
      <c r="Z56" s="51">
        <f>+IF(X56&lt;&gt;0,+(Y56/X56)*100,0)</f>
        <v>-269.39743691094191</v>
      </c>
      <c r="AA56" s="48">
        <f>SUM(AA53:AA55)</f>
        <v>-4553851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-2061596</v>
      </c>
      <c r="D59" s="65">
        <f>SUM(D56:D58)</f>
        <v>0</v>
      </c>
      <c r="E59" s="66">
        <f t="shared" si="6"/>
        <v>-4553851</v>
      </c>
      <c r="F59" s="67">
        <f t="shared" si="6"/>
        <v>-4553851</v>
      </c>
      <c r="G59" s="67">
        <f t="shared" si="6"/>
        <v>481316</v>
      </c>
      <c r="H59" s="67">
        <f t="shared" si="6"/>
        <v>-28960</v>
      </c>
      <c r="I59" s="67">
        <f t="shared" si="6"/>
        <v>1476183</v>
      </c>
      <c r="J59" s="67">
        <f t="shared" si="6"/>
        <v>1928539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1928539</v>
      </c>
      <c r="X59" s="67">
        <f t="shared" si="6"/>
        <v>-1138470</v>
      </c>
      <c r="Y59" s="67">
        <f t="shared" si="6"/>
        <v>3067009</v>
      </c>
      <c r="Z59" s="68">
        <f>+IF(X59&lt;&gt;0,+(Y59/X59)*100,0)</f>
        <v>-269.39743691094191</v>
      </c>
      <c r="AA59" s="65">
        <f>SUM(AA56:AA58)</f>
        <v>-4553851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25549372</v>
      </c>
      <c r="D9" s="20"/>
      <c r="E9" s="21">
        <v>29275145</v>
      </c>
      <c r="F9" s="22">
        <v>29275145</v>
      </c>
      <c r="G9" s="22">
        <v>2302522</v>
      </c>
      <c r="H9" s="22">
        <v>2301992</v>
      </c>
      <c r="I9" s="22">
        <v>2304786</v>
      </c>
      <c r="J9" s="22">
        <v>6909300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6909300</v>
      </c>
      <c r="X9" s="22">
        <v>6985047</v>
      </c>
      <c r="Y9" s="22">
        <v>-75747</v>
      </c>
      <c r="Z9" s="23">
        <v>-1.0844164684933402</v>
      </c>
      <c r="AA9" s="20">
        <v>29275145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5468662</v>
      </c>
      <c r="D13" s="20"/>
      <c r="E13" s="21">
        <v>6499542</v>
      </c>
      <c r="F13" s="22">
        <v>6499542</v>
      </c>
      <c r="G13" s="22">
        <v>496956</v>
      </c>
      <c r="H13" s="22">
        <v>503565</v>
      </c>
      <c r="I13" s="22">
        <v>510135</v>
      </c>
      <c r="J13" s="22">
        <v>1510656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1510656</v>
      </c>
      <c r="X13" s="22">
        <v>1624887</v>
      </c>
      <c r="Y13" s="22">
        <v>-114231</v>
      </c>
      <c r="Z13" s="23">
        <v>-7.0300888615639119</v>
      </c>
      <c r="AA13" s="20">
        <v>6499542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31018034</v>
      </c>
      <c r="D32" s="29">
        <f t="shared" ref="D32:Y32" si="0">SUM(D6:D31)</f>
        <v>0</v>
      </c>
      <c r="E32" s="30">
        <f t="shared" si="0"/>
        <v>35774687</v>
      </c>
      <c r="F32" s="31">
        <f t="shared" si="0"/>
        <v>35774687</v>
      </c>
      <c r="G32" s="31">
        <f t="shared" si="0"/>
        <v>2799478</v>
      </c>
      <c r="H32" s="31">
        <f t="shared" si="0"/>
        <v>2805557</v>
      </c>
      <c r="I32" s="31">
        <f t="shared" si="0"/>
        <v>2814921</v>
      </c>
      <c r="J32" s="31">
        <f t="shared" si="0"/>
        <v>8419956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8419956</v>
      </c>
      <c r="X32" s="31">
        <f t="shared" si="0"/>
        <v>8609934</v>
      </c>
      <c r="Y32" s="31">
        <f t="shared" si="0"/>
        <v>-189978</v>
      </c>
      <c r="Z32" s="32">
        <f>+IF(X32&lt;&gt;0,+(Y32/X32)*100,0)</f>
        <v>-2.20649775015697</v>
      </c>
      <c r="AA32" s="29">
        <f>SUM(AA6:AA31)</f>
        <v>35774687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1517993</v>
      </c>
      <c r="F34" s="22">
        <v>1517993</v>
      </c>
      <c r="G34" s="22"/>
      <c r="H34" s="22">
        <v>82263</v>
      </c>
      <c r="I34" s="22"/>
      <c r="J34" s="22">
        <v>82263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82263</v>
      </c>
      <c r="X34" s="22">
        <v>379500</v>
      </c>
      <c r="Y34" s="22">
        <v>-297237</v>
      </c>
      <c r="Z34" s="23">
        <v>-78.323320158102774</v>
      </c>
      <c r="AA34" s="20">
        <v>1517993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26521136</v>
      </c>
      <c r="F38" s="22">
        <v>26521136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6630285</v>
      </c>
      <c r="Y38" s="22">
        <v>-6630285</v>
      </c>
      <c r="Z38" s="23">
        <v>-100</v>
      </c>
      <c r="AA38" s="20">
        <v>26521136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28039129</v>
      </c>
      <c r="F47" s="31">
        <f t="shared" si="1"/>
        <v>28039129</v>
      </c>
      <c r="G47" s="31">
        <f t="shared" si="1"/>
        <v>0</v>
      </c>
      <c r="H47" s="31">
        <f t="shared" si="1"/>
        <v>82263</v>
      </c>
      <c r="I47" s="31">
        <f t="shared" si="1"/>
        <v>0</v>
      </c>
      <c r="J47" s="31">
        <f t="shared" si="1"/>
        <v>82263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82263</v>
      </c>
      <c r="X47" s="31">
        <f t="shared" si="1"/>
        <v>7009785</v>
      </c>
      <c r="Y47" s="31">
        <f t="shared" si="1"/>
        <v>-6927522</v>
      </c>
      <c r="Z47" s="32">
        <f>+IF(X47&lt;&gt;0,+(Y47/X47)*100,0)</f>
        <v>-98.826454734346342</v>
      </c>
      <c r="AA47" s="29">
        <f>SUM(AA34:AA46)</f>
        <v>28039129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31018034</v>
      </c>
      <c r="D48" s="39">
        <f t="shared" si="2"/>
        <v>0</v>
      </c>
      <c r="E48" s="40">
        <f t="shared" si="2"/>
        <v>7735558</v>
      </c>
      <c r="F48" s="41">
        <f t="shared" si="2"/>
        <v>7735558</v>
      </c>
      <c r="G48" s="41">
        <f t="shared" si="2"/>
        <v>2799478</v>
      </c>
      <c r="H48" s="41">
        <f t="shared" si="2"/>
        <v>2723294</v>
      </c>
      <c r="I48" s="41">
        <f t="shared" si="2"/>
        <v>2814921</v>
      </c>
      <c r="J48" s="41">
        <f t="shared" si="2"/>
        <v>8337693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8337693</v>
      </c>
      <c r="X48" s="41">
        <f t="shared" si="2"/>
        <v>1600149</v>
      </c>
      <c r="Y48" s="41">
        <f t="shared" si="2"/>
        <v>6737544</v>
      </c>
      <c r="Z48" s="42">
        <f>+IF(X48&lt;&gt;0,+(Y48/X48)*100,0)</f>
        <v>421.05728903995816</v>
      </c>
      <c r="AA48" s="39">
        <f>+AA32-AA47</f>
        <v>7735558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31018034</v>
      </c>
      <c r="D51" s="48">
        <f t="shared" si="3"/>
        <v>0</v>
      </c>
      <c r="E51" s="49">
        <f t="shared" si="3"/>
        <v>7735558</v>
      </c>
      <c r="F51" s="50">
        <f t="shared" si="3"/>
        <v>7735558</v>
      </c>
      <c r="G51" s="50">
        <f t="shared" si="3"/>
        <v>2799478</v>
      </c>
      <c r="H51" s="50">
        <f t="shared" si="3"/>
        <v>2723294</v>
      </c>
      <c r="I51" s="50">
        <f t="shared" si="3"/>
        <v>2814921</v>
      </c>
      <c r="J51" s="50">
        <f t="shared" si="3"/>
        <v>8337693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8337693</v>
      </c>
      <c r="X51" s="50">
        <f t="shared" si="3"/>
        <v>1600149</v>
      </c>
      <c r="Y51" s="50">
        <f t="shared" si="3"/>
        <v>6737544</v>
      </c>
      <c r="Z51" s="51">
        <f>+IF(X51&lt;&gt;0,+(Y51/X51)*100,0)</f>
        <v>421.05728903995816</v>
      </c>
      <c r="AA51" s="48">
        <f>SUM(AA48:AA50)</f>
        <v>7735558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31018034</v>
      </c>
      <c r="D53" s="54">
        <f>+D51-D52</f>
        <v>0</v>
      </c>
      <c r="E53" s="55">
        <f t="shared" si="4"/>
        <v>7735558</v>
      </c>
      <c r="F53" s="56">
        <f t="shared" si="4"/>
        <v>7735558</v>
      </c>
      <c r="G53" s="56">
        <f t="shared" si="4"/>
        <v>2799478</v>
      </c>
      <c r="H53" s="56">
        <f t="shared" si="4"/>
        <v>2723294</v>
      </c>
      <c r="I53" s="56">
        <f t="shared" si="4"/>
        <v>2814921</v>
      </c>
      <c r="J53" s="56">
        <f t="shared" si="4"/>
        <v>8337693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8337693</v>
      </c>
      <c r="X53" s="56">
        <f t="shared" si="4"/>
        <v>1600149</v>
      </c>
      <c r="Y53" s="56">
        <f t="shared" si="4"/>
        <v>6737544</v>
      </c>
      <c r="Z53" s="57">
        <f>+IF(X53&lt;&gt;0,+(Y53/X53)*100,0)</f>
        <v>421.05728903995816</v>
      </c>
      <c r="AA53" s="54">
        <f>+AA51-AA52</f>
        <v>7735558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31018034</v>
      </c>
      <c r="D56" s="48">
        <f>SUM(D53:D55)</f>
        <v>0</v>
      </c>
      <c r="E56" s="49">
        <f t="shared" si="5"/>
        <v>7735558</v>
      </c>
      <c r="F56" s="50">
        <f t="shared" si="5"/>
        <v>7735558</v>
      </c>
      <c r="G56" s="50">
        <f t="shared" si="5"/>
        <v>2799478</v>
      </c>
      <c r="H56" s="50">
        <f t="shared" si="5"/>
        <v>2723294</v>
      </c>
      <c r="I56" s="50">
        <f t="shared" si="5"/>
        <v>2814921</v>
      </c>
      <c r="J56" s="50">
        <f t="shared" si="5"/>
        <v>8337693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8337693</v>
      </c>
      <c r="X56" s="50">
        <f t="shared" si="5"/>
        <v>1600149</v>
      </c>
      <c r="Y56" s="50">
        <f t="shared" si="5"/>
        <v>6737544</v>
      </c>
      <c r="Z56" s="51">
        <f>+IF(X56&lt;&gt;0,+(Y56/X56)*100,0)</f>
        <v>421.05728903995816</v>
      </c>
      <c r="AA56" s="48">
        <f>SUM(AA53:AA55)</f>
        <v>7735558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31018034</v>
      </c>
      <c r="D59" s="65">
        <f>SUM(D56:D58)</f>
        <v>0</v>
      </c>
      <c r="E59" s="66">
        <f t="shared" si="6"/>
        <v>7735558</v>
      </c>
      <c r="F59" s="67">
        <f t="shared" si="6"/>
        <v>7735558</v>
      </c>
      <c r="G59" s="67">
        <f t="shared" si="6"/>
        <v>2799478</v>
      </c>
      <c r="H59" s="67">
        <f t="shared" si="6"/>
        <v>2723294</v>
      </c>
      <c r="I59" s="67">
        <f t="shared" si="6"/>
        <v>2814921</v>
      </c>
      <c r="J59" s="67">
        <f t="shared" si="6"/>
        <v>8337693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8337693</v>
      </c>
      <c r="X59" s="67">
        <f t="shared" si="6"/>
        <v>1600149</v>
      </c>
      <c r="Y59" s="67">
        <f t="shared" si="6"/>
        <v>6737544</v>
      </c>
      <c r="Z59" s="68">
        <f>+IF(X59&lt;&gt;0,+(Y59/X59)*100,0)</f>
        <v>421.05728903995816</v>
      </c>
      <c r="AA59" s="65">
        <f>SUM(AA56:AA58)</f>
        <v>7735558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67229103</v>
      </c>
      <c r="G9" s="22">
        <v>5530606</v>
      </c>
      <c r="H9" s="22">
        <v>5367128</v>
      </c>
      <c r="I9" s="22">
        <v>6100307</v>
      </c>
      <c r="J9" s="22">
        <v>16998041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16998041</v>
      </c>
      <c r="X9" s="22">
        <v>16807269</v>
      </c>
      <c r="Y9" s="22">
        <v>190772</v>
      </c>
      <c r="Z9" s="23">
        <v>1.1350565044207954</v>
      </c>
      <c r="AA9" s="20">
        <v>67229103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7910587</v>
      </c>
      <c r="G13" s="22">
        <v>858745</v>
      </c>
      <c r="H13" s="22">
        <v>888680</v>
      </c>
      <c r="I13" s="22">
        <v>915170</v>
      </c>
      <c r="J13" s="22">
        <v>2662595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2662595</v>
      </c>
      <c r="X13" s="22">
        <v>1977645</v>
      </c>
      <c r="Y13" s="22">
        <v>684950</v>
      </c>
      <c r="Z13" s="23">
        <v>34.634628560737646</v>
      </c>
      <c r="AA13" s="20">
        <v>7910587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72923281</v>
      </c>
      <c r="D32" s="29">
        <f t="shared" ref="D32:Y32" si="0">SUM(D6:D31)</f>
        <v>0</v>
      </c>
      <c r="E32" s="30">
        <f t="shared" si="0"/>
        <v>75139690</v>
      </c>
      <c r="F32" s="31">
        <f t="shared" si="0"/>
        <v>75139690</v>
      </c>
      <c r="G32" s="31">
        <f t="shared" si="0"/>
        <v>6389351</v>
      </c>
      <c r="H32" s="31">
        <f t="shared" si="0"/>
        <v>6255808</v>
      </c>
      <c r="I32" s="31">
        <f t="shared" si="0"/>
        <v>7015477</v>
      </c>
      <c r="J32" s="31">
        <f t="shared" si="0"/>
        <v>19660636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19660636</v>
      </c>
      <c r="X32" s="31">
        <f t="shared" si="0"/>
        <v>18784914</v>
      </c>
      <c r="Y32" s="31">
        <f t="shared" si="0"/>
        <v>875722</v>
      </c>
      <c r="Z32" s="32">
        <f>+IF(X32&lt;&gt;0,+(Y32/X32)*100,0)</f>
        <v>4.6618366205988488</v>
      </c>
      <c r="AA32" s="29">
        <f>SUM(AA6:AA31)</f>
        <v>75139690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64233242</v>
      </c>
      <c r="D34" s="20"/>
      <c r="E34" s="21">
        <v>64098813</v>
      </c>
      <c r="F34" s="22">
        <v>64098813</v>
      </c>
      <c r="G34" s="22">
        <v>4958197</v>
      </c>
      <c r="H34" s="22">
        <v>4827788</v>
      </c>
      <c r="I34" s="22">
        <v>5380350</v>
      </c>
      <c r="J34" s="22">
        <v>15166335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15166335</v>
      </c>
      <c r="X34" s="22">
        <v>16024788</v>
      </c>
      <c r="Y34" s="22">
        <v>-858453</v>
      </c>
      <c r="Z34" s="23">
        <v>-5.3570318683779155</v>
      </c>
      <c r="AA34" s="20">
        <v>64098813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1317600</v>
      </c>
      <c r="D37" s="20"/>
      <c r="E37" s="21">
        <v>1085246</v>
      </c>
      <c r="F37" s="22">
        <v>1085246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271320</v>
      </c>
      <c r="Y37" s="22">
        <v>-271320</v>
      </c>
      <c r="Z37" s="23">
        <v>-100</v>
      </c>
      <c r="AA37" s="20">
        <v>1085246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10798974</v>
      </c>
      <c r="F38" s="22">
        <v>10798974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2699745</v>
      </c>
      <c r="Y38" s="22">
        <v>-2699745</v>
      </c>
      <c r="Z38" s="23">
        <v>-100</v>
      </c>
      <c r="AA38" s="20">
        <v>10798974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529745</v>
      </c>
      <c r="F39" s="22">
        <v>529745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132438</v>
      </c>
      <c r="Y39" s="22">
        <v>-132438</v>
      </c>
      <c r="Z39" s="23">
        <v>-100</v>
      </c>
      <c r="AA39" s="20">
        <v>529745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8625220</v>
      </c>
      <c r="D41" s="20"/>
      <c r="E41" s="21">
        <v>8213213</v>
      </c>
      <c r="F41" s="22">
        <v>8213213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2053305</v>
      </c>
      <c r="Y41" s="22">
        <v>-2053305</v>
      </c>
      <c r="Z41" s="23">
        <v>-100</v>
      </c>
      <c r="AA41" s="20">
        <v>8213213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2759081</v>
      </c>
      <c r="D44" s="20"/>
      <c r="E44" s="21">
        <v>4485717</v>
      </c>
      <c r="F44" s="22">
        <v>4485717</v>
      </c>
      <c r="G44" s="22">
        <v>57790</v>
      </c>
      <c r="H44" s="22">
        <v>176114</v>
      </c>
      <c r="I44" s="22">
        <v>219599</v>
      </c>
      <c r="J44" s="22">
        <v>453503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453503</v>
      </c>
      <c r="X44" s="22">
        <v>1121448</v>
      </c>
      <c r="Y44" s="22">
        <v>-667945</v>
      </c>
      <c r="Z44" s="23">
        <v>-59.560942638446015</v>
      </c>
      <c r="AA44" s="20">
        <v>4485717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76935143</v>
      </c>
      <c r="D47" s="29">
        <f t="shared" ref="D47:Y47" si="1">SUM(D34:D46)</f>
        <v>0</v>
      </c>
      <c r="E47" s="30">
        <f t="shared" si="1"/>
        <v>89211708</v>
      </c>
      <c r="F47" s="31">
        <f t="shared" si="1"/>
        <v>89211708</v>
      </c>
      <c r="G47" s="31">
        <f t="shared" si="1"/>
        <v>5015987</v>
      </c>
      <c r="H47" s="31">
        <f t="shared" si="1"/>
        <v>5003902</v>
      </c>
      <c r="I47" s="31">
        <f t="shared" si="1"/>
        <v>5599949</v>
      </c>
      <c r="J47" s="31">
        <f t="shared" si="1"/>
        <v>15619838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15619838</v>
      </c>
      <c r="X47" s="31">
        <f t="shared" si="1"/>
        <v>22303044</v>
      </c>
      <c r="Y47" s="31">
        <f t="shared" si="1"/>
        <v>-6683206</v>
      </c>
      <c r="Z47" s="32">
        <f>+IF(X47&lt;&gt;0,+(Y47/X47)*100,0)</f>
        <v>-29.965443282091897</v>
      </c>
      <c r="AA47" s="29">
        <f>SUM(AA34:AA46)</f>
        <v>89211708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-4011862</v>
      </c>
      <c r="D48" s="39">
        <f t="shared" si="2"/>
        <v>0</v>
      </c>
      <c r="E48" s="40">
        <f t="shared" si="2"/>
        <v>-14072018</v>
      </c>
      <c r="F48" s="41">
        <f t="shared" si="2"/>
        <v>-14072018</v>
      </c>
      <c r="G48" s="41">
        <f t="shared" si="2"/>
        <v>1373364</v>
      </c>
      <c r="H48" s="41">
        <f t="shared" si="2"/>
        <v>1251906</v>
      </c>
      <c r="I48" s="41">
        <f t="shared" si="2"/>
        <v>1415528</v>
      </c>
      <c r="J48" s="41">
        <f t="shared" si="2"/>
        <v>4040798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4040798</v>
      </c>
      <c r="X48" s="41">
        <f t="shared" si="2"/>
        <v>-3518130</v>
      </c>
      <c r="Y48" s="41">
        <f t="shared" si="2"/>
        <v>7558928</v>
      </c>
      <c r="Z48" s="42">
        <f>+IF(X48&lt;&gt;0,+(Y48/X48)*100,0)</f>
        <v>-214.85641519784656</v>
      </c>
      <c r="AA48" s="39">
        <f>+AA32-AA47</f>
        <v>-14072018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-4011862</v>
      </c>
      <c r="D51" s="48">
        <f t="shared" si="3"/>
        <v>0</v>
      </c>
      <c r="E51" s="49">
        <f t="shared" si="3"/>
        <v>-14072018</v>
      </c>
      <c r="F51" s="50">
        <f t="shared" si="3"/>
        <v>-14072018</v>
      </c>
      <c r="G51" s="50">
        <f t="shared" si="3"/>
        <v>1373364</v>
      </c>
      <c r="H51" s="50">
        <f t="shared" si="3"/>
        <v>1251906</v>
      </c>
      <c r="I51" s="50">
        <f t="shared" si="3"/>
        <v>1415528</v>
      </c>
      <c r="J51" s="50">
        <f t="shared" si="3"/>
        <v>4040798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4040798</v>
      </c>
      <c r="X51" s="50">
        <f t="shared" si="3"/>
        <v>-3518130</v>
      </c>
      <c r="Y51" s="50">
        <f t="shared" si="3"/>
        <v>7558928</v>
      </c>
      <c r="Z51" s="51">
        <f>+IF(X51&lt;&gt;0,+(Y51/X51)*100,0)</f>
        <v>-214.85641519784656</v>
      </c>
      <c r="AA51" s="48">
        <f>SUM(AA48:AA50)</f>
        <v>-14072018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-4011862</v>
      </c>
      <c r="D53" s="54">
        <f>+D51-D52</f>
        <v>0</v>
      </c>
      <c r="E53" s="55">
        <f t="shared" si="4"/>
        <v>-14072018</v>
      </c>
      <c r="F53" s="56">
        <f t="shared" si="4"/>
        <v>-14072018</v>
      </c>
      <c r="G53" s="56">
        <f t="shared" si="4"/>
        <v>1373364</v>
      </c>
      <c r="H53" s="56">
        <f t="shared" si="4"/>
        <v>1251906</v>
      </c>
      <c r="I53" s="56">
        <f t="shared" si="4"/>
        <v>1415528</v>
      </c>
      <c r="J53" s="56">
        <f t="shared" si="4"/>
        <v>4040798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4040798</v>
      </c>
      <c r="X53" s="56">
        <f t="shared" si="4"/>
        <v>-3518130</v>
      </c>
      <c r="Y53" s="56">
        <f t="shared" si="4"/>
        <v>7558928</v>
      </c>
      <c r="Z53" s="57">
        <f>+IF(X53&lt;&gt;0,+(Y53/X53)*100,0)</f>
        <v>-214.85641519784656</v>
      </c>
      <c r="AA53" s="54">
        <f>+AA51-AA52</f>
        <v>-14072018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-4011862</v>
      </c>
      <c r="D56" s="48">
        <f>SUM(D53:D55)</f>
        <v>0</v>
      </c>
      <c r="E56" s="49">
        <f t="shared" si="5"/>
        <v>-14072018</v>
      </c>
      <c r="F56" s="50">
        <f t="shared" si="5"/>
        <v>-14072018</v>
      </c>
      <c r="G56" s="50">
        <f t="shared" si="5"/>
        <v>1373364</v>
      </c>
      <c r="H56" s="50">
        <f t="shared" si="5"/>
        <v>1251906</v>
      </c>
      <c r="I56" s="50">
        <f t="shared" si="5"/>
        <v>1415528</v>
      </c>
      <c r="J56" s="50">
        <f t="shared" si="5"/>
        <v>4040798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4040798</v>
      </c>
      <c r="X56" s="50">
        <f t="shared" si="5"/>
        <v>-3518130</v>
      </c>
      <c r="Y56" s="50">
        <f t="shared" si="5"/>
        <v>7558928</v>
      </c>
      <c r="Z56" s="51">
        <f>+IF(X56&lt;&gt;0,+(Y56/X56)*100,0)</f>
        <v>-214.85641519784656</v>
      </c>
      <c r="AA56" s="48">
        <f>SUM(AA53:AA55)</f>
        <v>-14072018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-4011862</v>
      </c>
      <c r="D59" s="65">
        <f>SUM(D56:D58)</f>
        <v>0</v>
      </c>
      <c r="E59" s="66">
        <f t="shared" si="6"/>
        <v>-14072018</v>
      </c>
      <c r="F59" s="67">
        <f t="shared" si="6"/>
        <v>-14072018</v>
      </c>
      <c r="G59" s="67">
        <f t="shared" si="6"/>
        <v>1373364</v>
      </c>
      <c r="H59" s="67">
        <f t="shared" si="6"/>
        <v>1251906</v>
      </c>
      <c r="I59" s="67">
        <f t="shared" si="6"/>
        <v>1415528</v>
      </c>
      <c r="J59" s="67">
        <f t="shared" si="6"/>
        <v>4040798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4040798</v>
      </c>
      <c r="X59" s="67">
        <f t="shared" si="6"/>
        <v>-3518130</v>
      </c>
      <c r="Y59" s="67">
        <f t="shared" si="6"/>
        <v>7558928</v>
      </c>
      <c r="Z59" s="68">
        <f>+IF(X59&lt;&gt;0,+(Y59/X59)*100,0)</f>
        <v>-214.85641519784656</v>
      </c>
      <c r="AA59" s="65">
        <f>SUM(AA56:AA58)</f>
        <v>-14072018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47845213</v>
      </c>
      <c r="X9" s="22">
        <v>47603865</v>
      </c>
      <c r="Y9" s="22">
        <v>241348</v>
      </c>
      <c r="Z9" s="23">
        <v>0.50699244693681911</v>
      </c>
      <c r="AA9" s="20">
        <v>190415448</v>
      </c>
    </row>
    <row r="10" spans="1:27" ht="13.5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211108</v>
      </c>
      <c r="X10" s="22">
        <v>232761</v>
      </c>
      <c r="Y10" s="22">
        <v>-21653</v>
      </c>
      <c r="Z10" s="23">
        <v>-9.3026752763564335</v>
      </c>
      <c r="AA10" s="20">
        <v>931031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17499999</v>
      </c>
      <c r="Y13" s="22">
        <v>-17499999</v>
      </c>
      <c r="Z13" s="23">
        <v>-100</v>
      </c>
      <c r="AA13" s="20">
        <v>70000000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19836</v>
      </c>
      <c r="Y17" s="22">
        <v>-19836</v>
      </c>
      <c r="Z17" s="23">
        <v>-100</v>
      </c>
      <c r="AA17" s="20">
        <v>79344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151179261</v>
      </c>
      <c r="D25" s="20"/>
      <c r="E25" s="21">
        <v>180995759</v>
      </c>
      <c r="F25" s="22">
        <v>180995759</v>
      </c>
      <c r="G25" s="22"/>
      <c r="H25" s="22">
        <v>75414834</v>
      </c>
      <c r="I25" s="22"/>
      <c r="J25" s="22">
        <v>75414834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75414834</v>
      </c>
      <c r="X25" s="22">
        <v>45248940</v>
      </c>
      <c r="Y25" s="22">
        <v>30165894</v>
      </c>
      <c r="Z25" s="23">
        <v>66.666520806896244</v>
      </c>
      <c r="AA25" s="20">
        <v>180995759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1331393</v>
      </c>
      <c r="D29" s="20"/>
      <c r="E29" s="21">
        <v>4783949</v>
      </c>
      <c r="F29" s="22">
        <v>4783949</v>
      </c>
      <c r="G29" s="22">
        <v>4483</v>
      </c>
      <c r="H29" s="22">
        <v>69046</v>
      </c>
      <c r="I29" s="22">
        <v>35713</v>
      </c>
      <c r="J29" s="22">
        <v>109242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109242</v>
      </c>
      <c r="X29" s="22">
        <v>1195986</v>
      </c>
      <c r="Y29" s="22">
        <v>-1086744</v>
      </c>
      <c r="Z29" s="23">
        <v>-90.865946591348063</v>
      </c>
      <c r="AA29" s="20">
        <v>4783949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329806036</v>
      </c>
      <c r="D32" s="29">
        <f t="shared" ref="D32:Y32" si="0">SUM(D6:D31)</f>
        <v>0</v>
      </c>
      <c r="E32" s="30">
        <f t="shared" si="0"/>
        <v>447205531</v>
      </c>
      <c r="F32" s="31">
        <f t="shared" si="0"/>
        <v>447205531</v>
      </c>
      <c r="G32" s="31">
        <f t="shared" si="0"/>
        <v>15975202</v>
      </c>
      <c r="H32" s="31">
        <f t="shared" si="0"/>
        <v>91341712</v>
      </c>
      <c r="I32" s="31">
        <f t="shared" si="0"/>
        <v>16263483</v>
      </c>
      <c r="J32" s="31">
        <f t="shared" si="0"/>
        <v>123580397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123580397</v>
      </c>
      <c r="X32" s="31">
        <f t="shared" si="0"/>
        <v>111801387</v>
      </c>
      <c r="Y32" s="31">
        <f t="shared" si="0"/>
        <v>11779010</v>
      </c>
      <c r="Z32" s="32">
        <f>+IF(X32&lt;&gt;0,+(Y32/X32)*100,0)</f>
        <v>10.535656413636442</v>
      </c>
      <c r="AA32" s="29">
        <f>SUM(AA6:AA31)</f>
        <v>447205531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50382690</v>
      </c>
      <c r="D34" s="20"/>
      <c r="E34" s="21">
        <v>66048501</v>
      </c>
      <c r="F34" s="22">
        <v>66048501</v>
      </c>
      <c r="G34" s="22">
        <v>4189193</v>
      </c>
      <c r="H34" s="22">
        <v>4414288</v>
      </c>
      <c r="I34" s="22">
        <v>4946097</v>
      </c>
      <c r="J34" s="22">
        <v>13549578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13549578</v>
      </c>
      <c r="X34" s="22">
        <v>16512129</v>
      </c>
      <c r="Y34" s="22">
        <v>-2962551</v>
      </c>
      <c r="Z34" s="23">
        <v>-17.941665790038343</v>
      </c>
      <c r="AA34" s="20">
        <v>66048501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134011</v>
      </c>
      <c r="D37" s="20"/>
      <c r="E37" s="21">
        <v>564766</v>
      </c>
      <c r="F37" s="22">
        <v>564766</v>
      </c>
      <c r="G37" s="22">
        <v>-98</v>
      </c>
      <c r="H37" s="22">
        <v>1060</v>
      </c>
      <c r="I37" s="22">
        <v>8298</v>
      </c>
      <c r="J37" s="22">
        <v>9260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9260</v>
      </c>
      <c r="X37" s="22">
        <v>141192</v>
      </c>
      <c r="Y37" s="22">
        <v>-131932</v>
      </c>
      <c r="Z37" s="23">
        <v>-93.44155476230948</v>
      </c>
      <c r="AA37" s="20">
        <v>564766</v>
      </c>
    </row>
    <row r="38" spans="1:27" ht="13.5" x14ac:dyDescent="0.25">
      <c r="A38" s="19" t="s">
        <v>64</v>
      </c>
      <c r="B38" s="15" t="s">
        <v>32</v>
      </c>
      <c r="C38" s="20">
        <v>74345349</v>
      </c>
      <c r="D38" s="20"/>
      <c r="E38" s="21">
        <v>145723148</v>
      </c>
      <c r="F38" s="22">
        <v>145723148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36430788</v>
      </c>
      <c r="Y38" s="22">
        <v>-36430788</v>
      </c>
      <c r="Z38" s="23">
        <v>-100</v>
      </c>
      <c r="AA38" s="20">
        <v>145723148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40989526</v>
      </c>
      <c r="F39" s="22">
        <v>40989526</v>
      </c>
      <c r="G39" s="22">
        <v>8024061</v>
      </c>
      <c r="H39" s="22">
        <v>8024061</v>
      </c>
      <c r="I39" s="22">
        <v>8024061</v>
      </c>
      <c r="J39" s="22">
        <v>24072183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24072183</v>
      </c>
      <c r="X39" s="22">
        <v>10247382</v>
      </c>
      <c r="Y39" s="22">
        <v>13824801</v>
      </c>
      <c r="Z39" s="23">
        <v>134.91056544979</v>
      </c>
      <c r="AA39" s="20">
        <v>40989526</v>
      </c>
    </row>
    <row r="40" spans="1:27" ht="13.5" x14ac:dyDescent="0.25">
      <c r="A40" s="19" t="s">
        <v>40</v>
      </c>
      <c r="B40" s="15" t="s">
        <v>32</v>
      </c>
      <c r="C40" s="20">
        <v>26521864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89230150</v>
      </c>
      <c r="D41" s="20"/>
      <c r="E41" s="21">
        <v>85679312</v>
      </c>
      <c r="F41" s="22">
        <v>85679312</v>
      </c>
      <c r="G41" s="22"/>
      <c r="H41" s="22">
        <v>6958621</v>
      </c>
      <c r="I41" s="22">
        <v>8460305</v>
      </c>
      <c r="J41" s="22">
        <v>15418926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15418926</v>
      </c>
      <c r="X41" s="22">
        <v>21419832</v>
      </c>
      <c r="Y41" s="22">
        <v>-6000906</v>
      </c>
      <c r="Z41" s="23">
        <v>-28.015653904288325</v>
      </c>
      <c r="AA41" s="20">
        <v>85679312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4795227</v>
      </c>
      <c r="F42" s="22">
        <v>4795227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1198806</v>
      </c>
      <c r="Y42" s="22">
        <v>-1198806</v>
      </c>
      <c r="Z42" s="23">
        <v>-100</v>
      </c>
      <c r="AA42" s="20">
        <v>4795227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448247</v>
      </c>
      <c r="D44" s="20"/>
      <c r="E44" s="21">
        <v>4727370</v>
      </c>
      <c r="F44" s="22">
        <v>4727370</v>
      </c>
      <c r="G44" s="22">
        <v>36492</v>
      </c>
      <c r="H44" s="22">
        <v>114679</v>
      </c>
      <c r="I44" s="22">
        <v>41576</v>
      </c>
      <c r="J44" s="22">
        <v>192747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192747</v>
      </c>
      <c r="X44" s="22">
        <v>1181844</v>
      </c>
      <c r="Y44" s="22">
        <v>-989097</v>
      </c>
      <c r="Z44" s="23">
        <v>-83.690994750576223</v>
      </c>
      <c r="AA44" s="20">
        <v>4727370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241062311</v>
      </c>
      <c r="D47" s="29">
        <f t="shared" ref="D47:Y47" si="1">SUM(D34:D46)</f>
        <v>0</v>
      </c>
      <c r="E47" s="30">
        <f t="shared" si="1"/>
        <v>348527850</v>
      </c>
      <c r="F47" s="31">
        <f t="shared" si="1"/>
        <v>348527850</v>
      </c>
      <c r="G47" s="31">
        <f t="shared" si="1"/>
        <v>12249648</v>
      </c>
      <c r="H47" s="31">
        <f t="shared" si="1"/>
        <v>19512709</v>
      </c>
      <c r="I47" s="31">
        <f t="shared" si="1"/>
        <v>21480337</v>
      </c>
      <c r="J47" s="31">
        <f t="shared" si="1"/>
        <v>53242694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53242694</v>
      </c>
      <c r="X47" s="31">
        <f t="shared" si="1"/>
        <v>87131973</v>
      </c>
      <c r="Y47" s="31">
        <f t="shared" si="1"/>
        <v>-33889279</v>
      </c>
      <c r="Z47" s="32">
        <f>+IF(X47&lt;&gt;0,+(Y47/X47)*100,0)</f>
        <v>-38.894194442262886</v>
      </c>
      <c r="AA47" s="29">
        <f>SUM(AA34:AA46)</f>
        <v>348527850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88743725</v>
      </c>
      <c r="D48" s="39">
        <f t="shared" si="2"/>
        <v>0</v>
      </c>
      <c r="E48" s="40">
        <f t="shared" si="2"/>
        <v>98677681</v>
      </c>
      <c r="F48" s="41">
        <f t="shared" si="2"/>
        <v>98677681</v>
      </c>
      <c r="G48" s="41">
        <f t="shared" si="2"/>
        <v>3725554</v>
      </c>
      <c r="H48" s="41">
        <f t="shared" si="2"/>
        <v>71829003</v>
      </c>
      <c r="I48" s="41">
        <f t="shared" si="2"/>
        <v>-5216854</v>
      </c>
      <c r="J48" s="41">
        <f t="shared" si="2"/>
        <v>70337703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70337703</v>
      </c>
      <c r="X48" s="41">
        <f t="shared" si="2"/>
        <v>24669414</v>
      </c>
      <c r="Y48" s="41">
        <f t="shared" si="2"/>
        <v>45668289</v>
      </c>
      <c r="Z48" s="42">
        <f>+IF(X48&lt;&gt;0,+(Y48/X48)*100,0)</f>
        <v>185.12109367494503</v>
      </c>
      <c r="AA48" s="39">
        <f>+AA32-AA47</f>
        <v>98677681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88743725</v>
      </c>
      <c r="D51" s="48">
        <f t="shared" si="3"/>
        <v>0</v>
      </c>
      <c r="E51" s="49">
        <f t="shared" si="3"/>
        <v>98677681</v>
      </c>
      <c r="F51" s="50">
        <f t="shared" si="3"/>
        <v>98677681</v>
      </c>
      <c r="G51" s="50">
        <f t="shared" si="3"/>
        <v>3725554</v>
      </c>
      <c r="H51" s="50">
        <f t="shared" si="3"/>
        <v>71829003</v>
      </c>
      <c r="I51" s="50">
        <f t="shared" si="3"/>
        <v>-5216854</v>
      </c>
      <c r="J51" s="50">
        <f t="shared" si="3"/>
        <v>70337703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70337703</v>
      </c>
      <c r="X51" s="50">
        <f t="shared" si="3"/>
        <v>24669414</v>
      </c>
      <c r="Y51" s="50">
        <f t="shared" si="3"/>
        <v>45668289</v>
      </c>
      <c r="Z51" s="51">
        <f>+IF(X51&lt;&gt;0,+(Y51/X51)*100,0)</f>
        <v>185.12109367494503</v>
      </c>
      <c r="AA51" s="48">
        <f>SUM(AA48:AA50)</f>
        <v>98677681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88743725</v>
      </c>
      <c r="D53" s="54">
        <f>+D51-D52</f>
        <v>0</v>
      </c>
      <c r="E53" s="55">
        <f t="shared" si="4"/>
        <v>98677681</v>
      </c>
      <c r="F53" s="56">
        <f t="shared" si="4"/>
        <v>98677681</v>
      </c>
      <c r="G53" s="56">
        <f t="shared" si="4"/>
        <v>3725554</v>
      </c>
      <c r="H53" s="56">
        <f t="shared" si="4"/>
        <v>71829003</v>
      </c>
      <c r="I53" s="56">
        <f t="shared" si="4"/>
        <v>-5216854</v>
      </c>
      <c r="J53" s="56">
        <f t="shared" si="4"/>
        <v>70337703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70337703</v>
      </c>
      <c r="X53" s="56">
        <f t="shared" si="4"/>
        <v>24669414</v>
      </c>
      <c r="Y53" s="56">
        <f t="shared" si="4"/>
        <v>45668289</v>
      </c>
      <c r="Z53" s="57">
        <f>+IF(X53&lt;&gt;0,+(Y53/X53)*100,0)</f>
        <v>185.12109367494503</v>
      </c>
      <c r="AA53" s="54">
        <f>+AA51-AA52</f>
        <v>98677681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88743725</v>
      </c>
      <c r="D56" s="48">
        <f>SUM(D53:D55)</f>
        <v>0</v>
      </c>
      <c r="E56" s="49">
        <f t="shared" si="5"/>
        <v>98677681</v>
      </c>
      <c r="F56" s="50">
        <f t="shared" si="5"/>
        <v>98677681</v>
      </c>
      <c r="G56" s="50">
        <f t="shared" si="5"/>
        <v>3725554</v>
      </c>
      <c r="H56" s="50">
        <f t="shared" si="5"/>
        <v>71829003</v>
      </c>
      <c r="I56" s="50">
        <f t="shared" si="5"/>
        <v>-5216854</v>
      </c>
      <c r="J56" s="50">
        <f t="shared" si="5"/>
        <v>70337703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70337703</v>
      </c>
      <c r="X56" s="50">
        <f t="shared" si="5"/>
        <v>24669414</v>
      </c>
      <c r="Y56" s="50">
        <f t="shared" si="5"/>
        <v>45668289</v>
      </c>
      <c r="Z56" s="51">
        <f>+IF(X56&lt;&gt;0,+(Y56/X56)*100,0)</f>
        <v>185.12109367494503</v>
      </c>
      <c r="AA56" s="48">
        <f>SUM(AA53:AA55)</f>
        <v>98677681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88743725</v>
      </c>
      <c r="D59" s="65">
        <f>SUM(D56:D58)</f>
        <v>0</v>
      </c>
      <c r="E59" s="66">
        <f t="shared" si="6"/>
        <v>98677681</v>
      </c>
      <c r="F59" s="67">
        <f t="shared" si="6"/>
        <v>98677681</v>
      </c>
      <c r="G59" s="67">
        <f t="shared" si="6"/>
        <v>3725554</v>
      </c>
      <c r="H59" s="67">
        <f t="shared" si="6"/>
        <v>71829003</v>
      </c>
      <c r="I59" s="67">
        <f t="shared" si="6"/>
        <v>-5216854</v>
      </c>
      <c r="J59" s="67">
        <f t="shared" si="6"/>
        <v>70337703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70337703</v>
      </c>
      <c r="X59" s="67">
        <f t="shared" si="6"/>
        <v>24669414</v>
      </c>
      <c r="Y59" s="67">
        <f t="shared" si="6"/>
        <v>45668289</v>
      </c>
      <c r="Z59" s="68">
        <f>+IF(X59&lt;&gt;0,+(Y59/X59)*100,0)</f>
        <v>185.12109367494503</v>
      </c>
      <c r="AA59" s="65">
        <f>SUM(AA56:AA58)</f>
        <v>98677681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3359246</v>
      </c>
      <c r="D9" s="20"/>
      <c r="E9" s="21">
        <v>1968986</v>
      </c>
      <c r="F9" s="22">
        <v>1968986</v>
      </c>
      <c r="G9" s="22">
        <v>455342</v>
      </c>
      <c r="H9" s="22">
        <v>460220</v>
      </c>
      <c r="I9" s="22">
        <v>474546</v>
      </c>
      <c r="J9" s="22">
        <v>1390108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1390108</v>
      </c>
      <c r="X9" s="22">
        <v>468114</v>
      </c>
      <c r="Y9" s="22">
        <v>921994</v>
      </c>
      <c r="Z9" s="23">
        <v>196.95928769487773</v>
      </c>
      <c r="AA9" s="20">
        <v>1968986</v>
      </c>
    </row>
    <row r="10" spans="1:27" ht="13.5" x14ac:dyDescent="0.25">
      <c r="A10" s="19" t="s">
        <v>38</v>
      </c>
      <c r="B10" s="15" t="s">
        <v>32</v>
      </c>
      <c r="C10" s="20">
        <v>2685</v>
      </c>
      <c r="D10" s="20"/>
      <c r="E10" s="21">
        <v>10490</v>
      </c>
      <c r="F10" s="22">
        <v>10490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2622</v>
      </c>
      <c r="Y10" s="22">
        <v>-2622</v>
      </c>
      <c r="Z10" s="23">
        <v>-100</v>
      </c>
      <c r="AA10" s="20">
        <v>10490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>
        <v>70</v>
      </c>
      <c r="I28" s="22">
        <v>140</v>
      </c>
      <c r="J28" s="22">
        <v>210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210</v>
      </c>
      <c r="X28" s="22"/>
      <c r="Y28" s="22">
        <v>210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3361931</v>
      </c>
      <c r="D32" s="29">
        <f t="shared" ref="D32:Y32" si="0">SUM(D6:D31)</f>
        <v>0</v>
      </c>
      <c r="E32" s="30">
        <f t="shared" si="0"/>
        <v>1979476</v>
      </c>
      <c r="F32" s="31">
        <f t="shared" si="0"/>
        <v>1979476</v>
      </c>
      <c r="G32" s="31">
        <f t="shared" si="0"/>
        <v>455342</v>
      </c>
      <c r="H32" s="31">
        <f t="shared" si="0"/>
        <v>460290</v>
      </c>
      <c r="I32" s="31">
        <f t="shared" si="0"/>
        <v>474686</v>
      </c>
      <c r="J32" s="31">
        <f t="shared" si="0"/>
        <v>1390318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1390318</v>
      </c>
      <c r="X32" s="31">
        <f t="shared" si="0"/>
        <v>470736</v>
      </c>
      <c r="Y32" s="31">
        <f t="shared" si="0"/>
        <v>919582</v>
      </c>
      <c r="Z32" s="32">
        <f>+IF(X32&lt;&gt;0,+(Y32/X32)*100,0)</f>
        <v>195.34983515176233</v>
      </c>
      <c r="AA32" s="29">
        <f>SUM(AA6:AA31)</f>
        <v>1979476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5540705</v>
      </c>
      <c r="D34" s="20"/>
      <c r="E34" s="21">
        <v>4516147</v>
      </c>
      <c r="F34" s="22">
        <v>4516147</v>
      </c>
      <c r="G34" s="22"/>
      <c r="H34" s="22"/>
      <c r="I34" s="22">
        <v>1638133</v>
      </c>
      <c r="J34" s="22">
        <v>1638133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1638133</v>
      </c>
      <c r="X34" s="22">
        <v>1317607</v>
      </c>
      <c r="Y34" s="22">
        <v>320526</v>
      </c>
      <c r="Z34" s="23">
        <v>24.32637349376559</v>
      </c>
      <c r="AA34" s="20">
        <v>4516147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294422</v>
      </c>
      <c r="D37" s="20"/>
      <c r="E37" s="21">
        <v>380000</v>
      </c>
      <c r="F37" s="22">
        <v>380000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145024</v>
      </c>
      <c r="Y37" s="22">
        <v>-145024</v>
      </c>
      <c r="Z37" s="23">
        <v>-100</v>
      </c>
      <c r="AA37" s="20">
        <v>380000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2292961</v>
      </c>
      <c r="F38" s="22">
        <v>2292961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573240</v>
      </c>
      <c r="Y38" s="22">
        <v>-573240</v>
      </c>
      <c r="Z38" s="23">
        <v>-100</v>
      </c>
      <c r="AA38" s="20">
        <v>2292961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720139</v>
      </c>
      <c r="F41" s="22">
        <v>720139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180036</v>
      </c>
      <c r="Y41" s="22">
        <v>-180036</v>
      </c>
      <c r="Z41" s="23">
        <v>-100</v>
      </c>
      <c r="AA41" s="20">
        <v>720139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1800000</v>
      </c>
      <c r="F43" s="22">
        <v>1800000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450000</v>
      </c>
      <c r="Y43" s="22">
        <v>-450000</v>
      </c>
      <c r="Z43" s="23">
        <v>-100</v>
      </c>
      <c r="AA43" s="20">
        <v>1800000</v>
      </c>
    </row>
    <row r="44" spans="1:27" ht="13.5" x14ac:dyDescent="0.25">
      <c r="A44" s="19" t="s">
        <v>69</v>
      </c>
      <c r="B44" s="15" t="s">
        <v>32</v>
      </c>
      <c r="C44" s="20">
        <v>29078</v>
      </c>
      <c r="D44" s="20"/>
      <c r="E44" s="21">
        <v>695899</v>
      </c>
      <c r="F44" s="22">
        <v>695899</v>
      </c>
      <c r="G44" s="22"/>
      <c r="H44" s="22"/>
      <c r="I44" s="22">
        <v>11603</v>
      </c>
      <c r="J44" s="22">
        <v>11603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11603</v>
      </c>
      <c r="X44" s="22">
        <v>181715</v>
      </c>
      <c r="Y44" s="22">
        <v>-170112</v>
      </c>
      <c r="Z44" s="23">
        <v>-93.614726357207715</v>
      </c>
      <c r="AA44" s="20">
        <v>695899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5864205</v>
      </c>
      <c r="D47" s="29">
        <f t="shared" ref="D47:Y47" si="1">SUM(D34:D46)</f>
        <v>0</v>
      </c>
      <c r="E47" s="30">
        <f t="shared" si="1"/>
        <v>10405146</v>
      </c>
      <c r="F47" s="31">
        <f t="shared" si="1"/>
        <v>10405146</v>
      </c>
      <c r="G47" s="31">
        <f t="shared" si="1"/>
        <v>0</v>
      </c>
      <c r="H47" s="31">
        <f t="shared" si="1"/>
        <v>0</v>
      </c>
      <c r="I47" s="31">
        <f t="shared" si="1"/>
        <v>1649736</v>
      </c>
      <c r="J47" s="31">
        <f t="shared" si="1"/>
        <v>1649736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1649736</v>
      </c>
      <c r="X47" s="31">
        <f t="shared" si="1"/>
        <v>2847622</v>
      </c>
      <c r="Y47" s="31">
        <f t="shared" si="1"/>
        <v>-1197886</v>
      </c>
      <c r="Z47" s="32">
        <f>+IF(X47&lt;&gt;0,+(Y47/X47)*100,0)</f>
        <v>-42.066187155458138</v>
      </c>
      <c r="AA47" s="29">
        <f>SUM(AA34:AA46)</f>
        <v>10405146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-2502274</v>
      </c>
      <c r="D48" s="39">
        <f t="shared" si="2"/>
        <v>0</v>
      </c>
      <c r="E48" s="40">
        <f t="shared" si="2"/>
        <v>-8425670</v>
      </c>
      <c r="F48" s="41">
        <f t="shared" si="2"/>
        <v>-8425670</v>
      </c>
      <c r="G48" s="41">
        <f t="shared" si="2"/>
        <v>455342</v>
      </c>
      <c r="H48" s="41">
        <f t="shared" si="2"/>
        <v>460290</v>
      </c>
      <c r="I48" s="41">
        <f t="shared" si="2"/>
        <v>-1175050</v>
      </c>
      <c r="J48" s="41">
        <f t="shared" si="2"/>
        <v>-259418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-259418</v>
      </c>
      <c r="X48" s="41">
        <f t="shared" si="2"/>
        <v>-2376886</v>
      </c>
      <c r="Y48" s="41">
        <f t="shared" si="2"/>
        <v>2117468</v>
      </c>
      <c r="Z48" s="42">
        <f>+IF(X48&lt;&gt;0,+(Y48/X48)*100,0)</f>
        <v>-89.085803862701027</v>
      </c>
      <c r="AA48" s="39">
        <f>+AA32-AA47</f>
        <v>-8425670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-2502274</v>
      </c>
      <c r="D51" s="48">
        <f t="shared" si="3"/>
        <v>0</v>
      </c>
      <c r="E51" s="49">
        <f t="shared" si="3"/>
        <v>-8425670</v>
      </c>
      <c r="F51" s="50">
        <f t="shared" si="3"/>
        <v>-8425670</v>
      </c>
      <c r="G51" s="50">
        <f t="shared" si="3"/>
        <v>455342</v>
      </c>
      <c r="H51" s="50">
        <f t="shared" si="3"/>
        <v>460290</v>
      </c>
      <c r="I51" s="50">
        <f t="shared" si="3"/>
        <v>-1175050</v>
      </c>
      <c r="J51" s="50">
        <f t="shared" si="3"/>
        <v>-259418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-259418</v>
      </c>
      <c r="X51" s="50">
        <f t="shared" si="3"/>
        <v>-2376886</v>
      </c>
      <c r="Y51" s="50">
        <f t="shared" si="3"/>
        <v>2117468</v>
      </c>
      <c r="Z51" s="51">
        <f>+IF(X51&lt;&gt;0,+(Y51/X51)*100,0)</f>
        <v>-89.085803862701027</v>
      </c>
      <c r="AA51" s="48">
        <f>SUM(AA48:AA50)</f>
        <v>-8425670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-2502274</v>
      </c>
      <c r="D53" s="54">
        <f>+D51-D52</f>
        <v>0</v>
      </c>
      <c r="E53" s="55">
        <f t="shared" si="4"/>
        <v>-8425670</v>
      </c>
      <c r="F53" s="56">
        <f t="shared" si="4"/>
        <v>-8425670</v>
      </c>
      <c r="G53" s="56">
        <f t="shared" si="4"/>
        <v>455342</v>
      </c>
      <c r="H53" s="56">
        <f t="shared" si="4"/>
        <v>460290</v>
      </c>
      <c r="I53" s="56">
        <f t="shared" si="4"/>
        <v>-1175050</v>
      </c>
      <c r="J53" s="56">
        <f t="shared" si="4"/>
        <v>-259418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-259418</v>
      </c>
      <c r="X53" s="56">
        <f t="shared" si="4"/>
        <v>-2376886</v>
      </c>
      <c r="Y53" s="56">
        <f t="shared" si="4"/>
        <v>2117468</v>
      </c>
      <c r="Z53" s="57">
        <f>+IF(X53&lt;&gt;0,+(Y53/X53)*100,0)</f>
        <v>-89.085803862701027</v>
      </c>
      <c r="AA53" s="54">
        <f>+AA51-AA52</f>
        <v>-8425670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-2502274</v>
      </c>
      <c r="D56" s="48">
        <f>SUM(D53:D55)</f>
        <v>0</v>
      </c>
      <c r="E56" s="49">
        <f t="shared" si="5"/>
        <v>-8425670</v>
      </c>
      <c r="F56" s="50">
        <f t="shared" si="5"/>
        <v>-8425670</v>
      </c>
      <c r="G56" s="50">
        <f t="shared" si="5"/>
        <v>455342</v>
      </c>
      <c r="H56" s="50">
        <f t="shared" si="5"/>
        <v>460290</v>
      </c>
      <c r="I56" s="50">
        <f t="shared" si="5"/>
        <v>-1175050</v>
      </c>
      <c r="J56" s="50">
        <f t="shared" si="5"/>
        <v>-259418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-259418</v>
      </c>
      <c r="X56" s="50">
        <f t="shared" si="5"/>
        <v>-2376886</v>
      </c>
      <c r="Y56" s="50">
        <f t="shared" si="5"/>
        <v>2117468</v>
      </c>
      <c r="Z56" s="51">
        <f>+IF(X56&lt;&gt;0,+(Y56/X56)*100,0)</f>
        <v>-89.085803862701027</v>
      </c>
      <c r="AA56" s="48">
        <f>SUM(AA53:AA55)</f>
        <v>-8425670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-2502274</v>
      </c>
      <c r="D59" s="65">
        <f>SUM(D56:D58)</f>
        <v>0</v>
      </c>
      <c r="E59" s="66">
        <f t="shared" si="6"/>
        <v>-8425670</v>
      </c>
      <c r="F59" s="67">
        <f t="shared" si="6"/>
        <v>-8425670</v>
      </c>
      <c r="G59" s="67">
        <f t="shared" si="6"/>
        <v>455342</v>
      </c>
      <c r="H59" s="67">
        <f t="shared" si="6"/>
        <v>460290</v>
      </c>
      <c r="I59" s="67">
        <f t="shared" si="6"/>
        <v>-1175050</v>
      </c>
      <c r="J59" s="67">
        <f t="shared" si="6"/>
        <v>-259418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-259418</v>
      </c>
      <c r="X59" s="67">
        <f t="shared" si="6"/>
        <v>-2376886</v>
      </c>
      <c r="Y59" s="67">
        <f t="shared" si="6"/>
        <v>2117468</v>
      </c>
      <c r="Z59" s="68">
        <f>+IF(X59&lt;&gt;0,+(Y59/X59)*100,0)</f>
        <v>-89.085803862701027</v>
      </c>
      <c r="AA59" s="65">
        <f>SUM(AA56:AA58)</f>
        <v>-8425670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12864091</v>
      </c>
      <c r="D9" s="20"/>
      <c r="E9" s="21">
        <v>11188655</v>
      </c>
      <c r="F9" s="22">
        <v>11188655</v>
      </c>
      <c r="G9" s="22">
        <v>1115123</v>
      </c>
      <c r="H9" s="22">
        <v>1103338</v>
      </c>
      <c r="I9" s="22">
        <v>1109876</v>
      </c>
      <c r="J9" s="22">
        <v>3328337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3328337</v>
      </c>
      <c r="X9" s="22">
        <v>2797161</v>
      </c>
      <c r="Y9" s="22">
        <v>531176</v>
      </c>
      <c r="Z9" s="23">
        <v>18.989825755471351</v>
      </c>
      <c r="AA9" s="20">
        <v>11188655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92501695</v>
      </c>
      <c r="F25" s="22">
        <v>92501695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23125422</v>
      </c>
      <c r="Y25" s="22">
        <v>-23125422</v>
      </c>
      <c r="Z25" s="23">
        <v>-100</v>
      </c>
      <c r="AA25" s="20">
        <v>92501695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12864091</v>
      </c>
      <c r="D32" s="29">
        <f t="shared" ref="D32:Y32" si="0">SUM(D6:D31)</f>
        <v>0</v>
      </c>
      <c r="E32" s="30">
        <f t="shared" si="0"/>
        <v>103690350</v>
      </c>
      <c r="F32" s="31">
        <f t="shared" si="0"/>
        <v>103690350</v>
      </c>
      <c r="G32" s="31">
        <f t="shared" si="0"/>
        <v>1115123</v>
      </c>
      <c r="H32" s="31">
        <f t="shared" si="0"/>
        <v>1103338</v>
      </c>
      <c r="I32" s="31">
        <f t="shared" si="0"/>
        <v>1109876</v>
      </c>
      <c r="J32" s="31">
        <f t="shared" si="0"/>
        <v>3328337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3328337</v>
      </c>
      <c r="X32" s="31">
        <f t="shared" si="0"/>
        <v>25922583</v>
      </c>
      <c r="Y32" s="31">
        <f t="shared" si="0"/>
        <v>-22594246</v>
      </c>
      <c r="Z32" s="32">
        <f>+IF(X32&lt;&gt;0,+(Y32/X32)*100,0)</f>
        <v>-87.160473167353729</v>
      </c>
      <c r="AA32" s="29">
        <f>SUM(AA6:AA31)</f>
        <v>103690350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7852367</v>
      </c>
      <c r="D34" s="20"/>
      <c r="E34" s="21">
        <v>30881581</v>
      </c>
      <c r="F34" s="22">
        <v>30881581</v>
      </c>
      <c r="G34" s="22">
        <v>571293</v>
      </c>
      <c r="H34" s="22">
        <v>896851</v>
      </c>
      <c r="I34" s="22">
        <v>500490</v>
      </c>
      <c r="J34" s="22">
        <v>1968634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1968634</v>
      </c>
      <c r="X34" s="22">
        <v>7720425</v>
      </c>
      <c r="Y34" s="22">
        <v>-5751791</v>
      </c>
      <c r="Z34" s="23">
        <v>-74.500963353701394</v>
      </c>
      <c r="AA34" s="20">
        <v>30881581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9580223</v>
      </c>
      <c r="D38" s="20"/>
      <c r="E38" s="21">
        <v>7832059</v>
      </c>
      <c r="F38" s="22">
        <v>7832059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1958016</v>
      </c>
      <c r="Y38" s="22">
        <v>-1958016</v>
      </c>
      <c r="Z38" s="23">
        <v>-100</v>
      </c>
      <c r="AA38" s="20">
        <v>7832059</v>
      </c>
    </row>
    <row r="39" spans="1:27" ht="13.5" x14ac:dyDescent="0.25">
      <c r="A39" s="19" t="s">
        <v>65</v>
      </c>
      <c r="B39" s="15" t="s">
        <v>32</v>
      </c>
      <c r="C39" s="20">
        <v>764018</v>
      </c>
      <c r="D39" s="20"/>
      <c r="E39" s="21">
        <v>1050508</v>
      </c>
      <c r="F39" s="22">
        <v>1050508</v>
      </c>
      <c r="G39" s="22"/>
      <c r="H39" s="22">
        <v>117520</v>
      </c>
      <c r="I39" s="22">
        <v>58760</v>
      </c>
      <c r="J39" s="22">
        <v>176280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176280</v>
      </c>
      <c r="X39" s="22">
        <v>262629</v>
      </c>
      <c r="Y39" s="22">
        <v>-86349</v>
      </c>
      <c r="Z39" s="23">
        <v>-32.878699610477135</v>
      </c>
      <c r="AA39" s="20">
        <v>1050508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33579948</v>
      </c>
      <c r="D41" s="20"/>
      <c r="E41" s="21">
        <v>44807265</v>
      </c>
      <c r="F41" s="22">
        <v>44807265</v>
      </c>
      <c r="G41" s="22">
        <v>2240780</v>
      </c>
      <c r="H41" s="22">
        <v>1143568</v>
      </c>
      <c r="I41" s="22">
        <v>4946556</v>
      </c>
      <c r="J41" s="22">
        <v>8330904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8330904</v>
      </c>
      <c r="X41" s="22">
        <v>11201823</v>
      </c>
      <c r="Y41" s="22">
        <v>-2870919</v>
      </c>
      <c r="Z41" s="23">
        <v>-25.629033774234784</v>
      </c>
      <c r="AA41" s="20">
        <v>44807265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4634261</v>
      </c>
      <c r="D43" s="20"/>
      <c r="E43" s="21"/>
      <c r="F43" s="22"/>
      <c r="G43" s="22"/>
      <c r="H43" s="22">
        <v>2633</v>
      </c>
      <c r="I43" s="22">
        <v>194073</v>
      </c>
      <c r="J43" s="22">
        <v>196706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196706</v>
      </c>
      <c r="X43" s="22"/>
      <c r="Y43" s="22">
        <v>196706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100000</v>
      </c>
      <c r="F44" s="22">
        <v>100000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25002</v>
      </c>
      <c r="Y44" s="22">
        <v>-25002</v>
      </c>
      <c r="Z44" s="23">
        <v>-100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56410817</v>
      </c>
      <c r="D47" s="29">
        <f t="shared" ref="D47:Y47" si="1">SUM(D34:D46)</f>
        <v>0</v>
      </c>
      <c r="E47" s="30">
        <f t="shared" si="1"/>
        <v>84671413</v>
      </c>
      <c r="F47" s="31">
        <f t="shared" si="1"/>
        <v>84671413</v>
      </c>
      <c r="G47" s="31">
        <f t="shared" si="1"/>
        <v>2812073</v>
      </c>
      <c r="H47" s="31">
        <f t="shared" si="1"/>
        <v>2160572</v>
      </c>
      <c r="I47" s="31">
        <f t="shared" si="1"/>
        <v>5699879</v>
      </c>
      <c r="J47" s="31">
        <f t="shared" si="1"/>
        <v>10672524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10672524</v>
      </c>
      <c r="X47" s="31">
        <f t="shared" si="1"/>
        <v>21167895</v>
      </c>
      <c r="Y47" s="31">
        <f t="shared" si="1"/>
        <v>-10495371</v>
      </c>
      <c r="Z47" s="32">
        <f>+IF(X47&lt;&gt;0,+(Y47/X47)*100,0)</f>
        <v>-49.581552629583619</v>
      </c>
      <c r="AA47" s="29">
        <f>SUM(AA34:AA46)</f>
        <v>84671413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-43546726</v>
      </c>
      <c r="D48" s="39">
        <f t="shared" si="2"/>
        <v>0</v>
      </c>
      <c r="E48" s="40">
        <f t="shared" si="2"/>
        <v>19018937</v>
      </c>
      <c r="F48" s="41">
        <f t="shared" si="2"/>
        <v>19018937</v>
      </c>
      <c r="G48" s="41">
        <f t="shared" si="2"/>
        <v>-1696950</v>
      </c>
      <c r="H48" s="41">
        <f t="shared" si="2"/>
        <v>-1057234</v>
      </c>
      <c r="I48" s="41">
        <f t="shared" si="2"/>
        <v>-4590003</v>
      </c>
      <c r="J48" s="41">
        <f t="shared" si="2"/>
        <v>-7344187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-7344187</v>
      </c>
      <c r="X48" s="41">
        <f t="shared" si="2"/>
        <v>4754688</v>
      </c>
      <c r="Y48" s="41">
        <f t="shared" si="2"/>
        <v>-12098875</v>
      </c>
      <c r="Z48" s="42">
        <f>+IF(X48&lt;&gt;0,+(Y48/X48)*100,0)</f>
        <v>-254.46201727642276</v>
      </c>
      <c r="AA48" s="39">
        <f>+AA32-AA47</f>
        <v>19018937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1963990</v>
      </c>
      <c r="F49" s="22">
        <v>1963990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490995</v>
      </c>
      <c r="Y49" s="22">
        <v>-490995</v>
      </c>
      <c r="Z49" s="23">
        <v>-100</v>
      </c>
      <c r="AA49" s="20">
        <v>1963990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-43546726</v>
      </c>
      <c r="D51" s="48">
        <f t="shared" si="3"/>
        <v>0</v>
      </c>
      <c r="E51" s="49">
        <f t="shared" si="3"/>
        <v>20982927</v>
      </c>
      <c r="F51" s="50">
        <f t="shared" si="3"/>
        <v>20982927</v>
      </c>
      <c r="G51" s="50">
        <f t="shared" si="3"/>
        <v>-1696950</v>
      </c>
      <c r="H51" s="50">
        <f t="shared" si="3"/>
        <v>-1057234</v>
      </c>
      <c r="I51" s="50">
        <f t="shared" si="3"/>
        <v>-4590003</v>
      </c>
      <c r="J51" s="50">
        <f t="shared" si="3"/>
        <v>-7344187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-7344187</v>
      </c>
      <c r="X51" s="50">
        <f t="shared" si="3"/>
        <v>5245683</v>
      </c>
      <c r="Y51" s="50">
        <f t="shared" si="3"/>
        <v>-12589870</v>
      </c>
      <c r="Z51" s="51">
        <f>+IF(X51&lt;&gt;0,+(Y51/X51)*100,0)</f>
        <v>-240.00439980837575</v>
      </c>
      <c r="AA51" s="48">
        <f>SUM(AA48:AA50)</f>
        <v>20982927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-43546726</v>
      </c>
      <c r="D53" s="54">
        <f>+D51-D52</f>
        <v>0</v>
      </c>
      <c r="E53" s="55">
        <f t="shared" si="4"/>
        <v>20982927</v>
      </c>
      <c r="F53" s="56">
        <f t="shared" si="4"/>
        <v>20982927</v>
      </c>
      <c r="G53" s="56">
        <f t="shared" si="4"/>
        <v>-1696950</v>
      </c>
      <c r="H53" s="56">
        <f t="shared" si="4"/>
        <v>-1057234</v>
      </c>
      <c r="I53" s="56">
        <f t="shared" si="4"/>
        <v>-4590003</v>
      </c>
      <c r="J53" s="56">
        <f t="shared" si="4"/>
        <v>-7344187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-7344187</v>
      </c>
      <c r="X53" s="56">
        <f t="shared" si="4"/>
        <v>5245683</v>
      </c>
      <c r="Y53" s="56">
        <f t="shared" si="4"/>
        <v>-12589870</v>
      </c>
      <c r="Z53" s="57">
        <f>+IF(X53&lt;&gt;0,+(Y53/X53)*100,0)</f>
        <v>-240.00439980837575</v>
      </c>
      <c r="AA53" s="54">
        <f>+AA51-AA52</f>
        <v>20982927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-43546726</v>
      </c>
      <c r="D56" s="48">
        <f>SUM(D53:D55)</f>
        <v>0</v>
      </c>
      <c r="E56" s="49">
        <f t="shared" si="5"/>
        <v>20982927</v>
      </c>
      <c r="F56" s="50">
        <f t="shared" si="5"/>
        <v>20982927</v>
      </c>
      <c r="G56" s="50">
        <f t="shared" si="5"/>
        <v>-1696950</v>
      </c>
      <c r="H56" s="50">
        <f t="shared" si="5"/>
        <v>-1057234</v>
      </c>
      <c r="I56" s="50">
        <f t="shared" si="5"/>
        <v>-4590003</v>
      </c>
      <c r="J56" s="50">
        <f t="shared" si="5"/>
        <v>-7344187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-7344187</v>
      </c>
      <c r="X56" s="50">
        <f t="shared" si="5"/>
        <v>5245683</v>
      </c>
      <c r="Y56" s="50">
        <f t="shared" si="5"/>
        <v>-12589870</v>
      </c>
      <c r="Z56" s="51">
        <f>+IF(X56&lt;&gt;0,+(Y56/X56)*100,0)</f>
        <v>-240.00439980837575</v>
      </c>
      <c r="AA56" s="48">
        <f>SUM(AA53:AA55)</f>
        <v>20982927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-43546726</v>
      </c>
      <c r="D59" s="65">
        <f>SUM(D56:D58)</f>
        <v>0</v>
      </c>
      <c r="E59" s="66">
        <f t="shared" si="6"/>
        <v>20982927</v>
      </c>
      <c r="F59" s="67">
        <f t="shared" si="6"/>
        <v>20982927</v>
      </c>
      <c r="G59" s="67">
        <f t="shared" si="6"/>
        <v>-1696950</v>
      </c>
      <c r="H59" s="67">
        <f t="shared" si="6"/>
        <v>-1057234</v>
      </c>
      <c r="I59" s="67">
        <f t="shared" si="6"/>
        <v>-4590003</v>
      </c>
      <c r="J59" s="67">
        <f t="shared" si="6"/>
        <v>-7344187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-7344187</v>
      </c>
      <c r="X59" s="67">
        <f t="shared" si="6"/>
        <v>5245683</v>
      </c>
      <c r="Y59" s="67">
        <f t="shared" si="6"/>
        <v>-12589870</v>
      </c>
      <c r="Z59" s="68">
        <f>+IF(X59&lt;&gt;0,+(Y59/X59)*100,0)</f>
        <v>-240.00439980837575</v>
      </c>
      <c r="AA59" s="65">
        <f>SUM(AA56:AA58)</f>
        <v>20982927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12030620</v>
      </c>
      <c r="D9" s="20"/>
      <c r="E9" s="21">
        <v>14191136</v>
      </c>
      <c r="F9" s="22">
        <v>14191136</v>
      </c>
      <c r="G9" s="22">
        <v>1200441</v>
      </c>
      <c r="H9" s="22">
        <v>1089418</v>
      </c>
      <c r="I9" s="22">
        <v>1480464</v>
      </c>
      <c r="J9" s="22">
        <v>3770323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3770323</v>
      </c>
      <c r="X9" s="22">
        <v>3547782</v>
      </c>
      <c r="Y9" s="22">
        <v>222541</v>
      </c>
      <c r="Z9" s="23">
        <v>6.2726796629556159</v>
      </c>
      <c r="AA9" s="20">
        <v>14191136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12030620</v>
      </c>
      <c r="D32" s="29">
        <f t="shared" ref="D32:Y32" si="0">SUM(D6:D31)</f>
        <v>0</v>
      </c>
      <c r="E32" s="30">
        <f t="shared" si="0"/>
        <v>14191136</v>
      </c>
      <c r="F32" s="31">
        <f t="shared" si="0"/>
        <v>14191136</v>
      </c>
      <c r="G32" s="31">
        <f t="shared" si="0"/>
        <v>1200441</v>
      </c>
      <c r="H32" s="31">
        <f t="shared" si="0"/>
        <v>1089418</v>
      </c>
      <c r="I32" s="31">
        <f t="shared" si="0"/>
        <v>1480464</v>
      </c>
      <c r="J32" s="31">
        <f t="shared" si="0"/>
        <v>3770323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3770323</v>
      </c>
      <c r="X32" s="31">
        <f t="shared" si="0"/>
        <v>3547782</v>
      </c>
      <c r="Y32" s="31">
        <f t="shared" si="0"/>
        <v>222541</v>
      </c>
      <c r="Z32" s="32">
        <f>+IF(X32&lt;&gt;0,+(Y32/X32)*100,0)</f>
        <v>6.2726796629556159</v>
      </c>
      <c r="AA32" s="29">
        <f>SUM(AA6:AA31)</f>
        <v>14191136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4443967</v>
      </c>
      <c r="D34" s="20"/>
      <c r="E34" s="21">
        <v>5152100</v>
      </c>
      <c r="F34" s="22">
        <v>5152100</v>
      </c>
      <c r="G34" s="22">
        <v>465599</v>
      </c>
      <c r="H34" s="22">
        <v>460836</v>
      </c>
      <c r="I34" s="22">
        <v>590393</v>
      </c>
      <c r="J34" s="22">
        <v>1516828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1516828</v>
      </c>
      <c r="X34" s="22">
        <v>1288047</v>
      </c>
      <c r="Y34" s="22">
        <v>228781</v>
      </c>
      <c r="Z34" s="23">
        <v>17.761851857890278</v>
      </c>
      <c r="AA34" s="20">
        <v>5152100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9930582</v>
      </c>
      <c r="D38" s="20"/>
      <c r="E38" s="21">
        <v>5946360</v>
      </c>
      <c r="F38" s="22">
        <v>5946360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1486590</v>
      </c>
      <c r="Y38" s="22">
        <v>-1486590</v>
      </c>
      <c r="Z38" s="23">
        <v>-100</v>
      </c>
      <c r="AA38" s="20">
        <v>5946360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17469</v>
      </c>
      <c r="D41" s="20"/>
      <c r="E41" s="21">
        <v>1981380</v>
      </c>
      <c r="F41" s="22">
        <v>1981380</v>
      </c>
      <c r="G41" s="22"/>
      <c r="H41" s="22"/>
      <c r="I41" s="22">
        <v>4402</v>
      </c>
      <c r="J41" s="22">
        <v>4402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4402</v>
      </c>
      <c r="X41" s="22">
        <v>495351</v>
      </c>
      <c r="Y41" s="22">
        <v>-490949</v>
      </c>
      <c r="Z41" s="23">
        <v>-99.111337213410295</v>
      </c>
      <c r="AA41" s="20">
        <v>1981380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172642</v>
      </c>
      <c r="D44" s="20"/>
      <c r="E44" s="21">
        <v>165228</v>
      </c>
      <c r="F44" s="22">
        <v>165228</v>
      </c>
      <c r="G44" s="22">
        <v>700</v>
      </c>
      <c r="H44" s="22"/>
      <c r="I44" s="22">
        <v>47080</v>
      </c>
      <c r="J44" s="22">
        <v>47780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47780</v>
      </c>
      <c r="X44" s="22">
        <v>41307</v>
      </c>
      <c r="Y44" s="22">
        <v>6473</v>
      </c>
      <c r="Z44" s="23">
        <v>15.670467475246328</v>
      </c>
      <c r="AA44" s="20">
        <v>165228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14564660</v>
      </c>
      <c r="D47" s="29">
        <f t="shared" ref="D47:Y47" si="1">SUM(D34:D46)</f>
        <v>0</v>
      </c>
      <c r="E47" s="30">
        <f t="shared" si="1"/>
        <v>13245068</v>
      </c>
      <c r="F47" s="31">
        <f t="shared" si="1"/>
        <v>13245068</v>
      </c>
      <c r="G47" s="31">
        <f t="shared" si="1"/>
        <v>466299</v>
      </c>
      <c r="H47" s="31">
        <f t="shared" si="1"/>
        <v>460836</v>
      </c>
      <c r="I47" s="31">
        <f t="shared" si="1"/>
        <v>641875</v>
      </c>
      <c r="J47" s="31">
        <f t="shared" si="1"/>
        <v>1569010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1569010</v>
      </c>
      <c r="X47" s="31">
        <f t="shared" si="1"/>
        <v>3311295</v>
      </c>
      <c r="Y47" s="31">
        <f t="shared" si="1"/>
        <v>-1742285</v>
      </c>
      <c r="Z47" s="32">
        <f>+IF(X47&lt;&gt;0,+(Y47/X47)*100,0)</f>
        <v>-52.616423483863564</v>
      </c>
      <c r="AA47" s="29">
        <f>SUM(AA34:AA46)</f>
        <v>13245068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-2534040</v>
      </c>
      <c r="D48" s="39">
        <f t="shared" si="2"/>
        <v>0</v>
      </c>
      <c r="E48" s="40">
        <f t="shared" si="2"/>
        <v>946068</v>
      </c>
      <c r="F48" s="41">
        <f t="shared" si="2"/>
        <v>946068</v>
      </c>
      <c r="G48" s="41">
        <f t="shared" si="2"/>
        <v>734142</v>
      </c>
      <c r="H48" s="41">
        <f t="shared" si="2"/>
        <v>628582</v>
      </c>
      <c r="I48" s="41">
        <f t="shared" si="2"/>
        <v>838589</v>
      </c>
      <c r="J48" s="41">
        <f t="shared" si="2"/>
        <v>2201313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2201313</v>
      </c>
      <c r="X48" s="41">
        <f t="shared" si="2"/>
        <v>236487</v>
      </c>
      <c r="Y48" s="41">
        <f t="shared" si="2"/>
        <v>1964826</v>
      </c>
      <c r="Z48" s="42">
        <f>+IF(X48&lt;&gt;0,+(Y48/X48)*100,0)</f>
        <v>830.83890446409305</v>
      </c>
      <c r="AA48" s="39">
        <f>+AA32-AA47</f>
        <v>946068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-2534040</v>
      </c>
      <c r="D51" s="48">
        <f t="shared" si="3"/>
        <v>0</v>
      </c>
      <c r="E51" s="49">
        <f t="shared" si="3"/>
        <v>946068</v>
      </c>
      <c r="F51" s="50">
        <f t="shared" si="3"/>
        <v>946068</v>
      </c>
      <c r="G51" s="50">
        <f t="shared" si="3"/>
        <v>734142</v>
      </c>
      <c r="H51" s="50">
        <f t="shared" si="3"/>
        <v>628582</v>
      </c>
      <c r="I51" s="50">
        <f t="shared" si="3"/>
        <v>838589</v>
      </c>
      <c r="J51" s="50">
        <f t="shared" si="3"/>
        <v>2201313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2201313</v>
      </c>
      <c r="X51" s="50">
        <f t="shared" si="3"/>
        <v>236487</v>
      </c>
      <c r="Y51" s="50">
        <f t="shared" si="3"/>
        <v>1964826</v>
      </c>
      <c r="Z51" s="51">
        <f>+IF(X51&lt;&gt;0,+(Y51/X51)*100,0)</f>
        <v>830.83890446409305</v>
      </c>
      <c r="AA51" s="48">
        <f>SUM(AA48:AA50)</f>
        <v>946068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-2534040</v>
      </c>
      <c r="D53" s="54">
        <f>+D51-D52</f>
        <v>0</v>
      </c>
      <c r="E53" s="55">
        <f t="shared" si="4"/>
        <v>946068</v>
      </c>
      <c r="F53" s="56">
        <f t="shared" si="4"/>
        <v>946068</v>
      </c>
      <c r="G53" s="56">
        <f t="shared" si="4"/>
        <v>734142</v>
      </c>
      <c r="H53" s="56">
        <f t="shared" si="4"/>
        <v>628582</v>
      </c>
      <c r="I53" s="56">
        <f t="shared" si="4"/>
        <v>838589</v>
      </c>
      <c r="J53" s="56">
        <f t="shared" si="4"/>
        <v>2201313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2201313</v>
      </c>
      <c r="X53" s="56">
        <f t="shared" si="4"/>
        <v>236487</v>
      </c>
      <c r="Y53" s="56">
        <f t="shared" si="4"/>
        <v>1964826</v>
      </c>
      <c r="Z53" s="57">
        <f>+IF(X53&lt;&gt;0,+(Y53/X53)*100,0)</f>
        <v>830.83890446409305</v>
      </c>
      <c r="AA53" s="54">
        <f>+AA51-AA52</f>
        <v>946068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-2534040</v>
      </c>
      <c r="D56" s="48">
        <f>SUM(D53:D55)</f>
        <v>0</v>
      </c>
      <c r="E56" s="49">
        <f t="shared" si="5"/>
        <v>946068</v>
      </c>
      <c r="F56" s="50">
        <f t="shared" si="5"/>
        <v>946068</v>
      </c>
      <c r="G56" s="50">
        <f t="shared" si="5"/>
        <v>734142</v>
      </c>
      <c r="H56" s="50">
        <f t="shared" si="5"/>
        <v>628582</v>
      </c>
      <c r="I56" s="50">
        <f t="shared" si="5"/>
        <v>838589</v>
      </c>
      <c r="J56" s="50">
        <f t="shared" si="5"/>
        <v>2201313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2201313</v>
      </c>
      <c r="X56" s="50">
        <f t="shared" si="5"/>
        <v>236487</v>
      </c>
      <c r="Y56" s="50">
        <f t="shared" si="5"/>
        <v>1964826</v>
      </c>
      <c r="Z56" s="51">
        <f>+IF(X56&lt;&gt;0,+(Y56/X56)*100,0)</f>
        <v>830.83890446409305</v>
      </c>
      <c r="AA56" s="48">
        <f>SUM(AA53:AA55)</f>
        <v>946068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-2534040</v>
      </c>
      <c r="D59" s="65">
        <f>SUM(D56:D58)</f>
        <v>0</v>
      </c>
      <c r="E59" s="66">
        <f t="shared" si="6"/>
        <v>946068</v>
      </c>
      <c r="F59" s="67">
        <f t="shared" si="6"/>
        <v>946068</v>
      </c>
      <c r="G59" s="67">
        <f t="shared" si="6"/>
        <v>734142</v>
      </c>
      <c r="H59" s="67">
        <f t="shared" si="6"/>
        <v>628582</v>
      </c>
      <c r="I59" s="67">
        <f t="shared" si="6"/>
        <v>838589</v>
      </c>
      <c r="J59" s="67">
        <f t="shared" si="6"/>
        <v>2201313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2201313</v>
      </c>
      <c r="X59" s="67">
        <f t="shared" si="6"/>
        <v>236487</v>
      </c>
      <c r="Y59" s="67">
        <f t="shared" si="6"/>
        <v>1964826</v>
      </c>
      <c r="Z59" s="68">
        <f>+IF(X59&lt;&gt;0,+(Y59/X59)*100,0)</f>
        <v>830.83890446409305</v>
      </c>
      <c r="AA59" s="65">
        <f>SUM(AA56:AA58)</f>
        <v>946068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40311167</v>
      </c>
      <c r="D9" s="20"/>
      <c r="E9" s="21">
        <v>51794568</v>
      </c>
      <c r="F9" s="22">
        <v>51794568</v>
      </c>
      <c r="G9" s="22">
        <v>3892076</v>
      </c>
      <c r="H9" s="22">
        <v>3914500</v>
      </c>
      <c r="I9" s="22">
        <v>3938321</v>
      </c>
      <c r="J9" s="22">
        <v>11744897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11744897</v>
      </c>
      <c r="X9" s="22">
        <v>12948642</v>
      </c>
      <c r="Y9" s="22">
        <v>-1203745</v>
      </c>
      <c r="Z9" s="23">
        <v>-9.2963030408903116</v>
      </c>
      <c r="AA9" s="20">
        <v>51794568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14881068</v>
      </c>
      <c r="F13" s="22">
        <v>14881068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3720267</v>
      </c>
      <c r="Y13" s="22">
        <v>-3720267</v>
      </c>
      <c r="Z13" s="23">
        <v>-100</v>
      </c>
      <c r="AA13" s="20">
        <v>14881068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40311167</v>
      </c>
      <c r="D32" s="29">
        <f t="shared" ref="D32:Y32" si="0">SUM(D6:D31)</f>
        <v>0</v>
      </c>
      <c r="E32" s="30">
        <f t="shared" si="0"/>
        <v>66675636</v>
      </c>
      <c r="F32" s="31">
        <f t="shared" si="0"/>
        <v>66675636</v>
      </c>
      <c r="G32" s="31">
        <f t="shared" si="0"/>
        <v>3892076</v>
      </c>
      <c r="H32" s="31">
        <f t="shared" si="0"/>
        <v>3914500</v>
      </c>
      <c r="I32" s="31">
        <f t="shared" si="0"/>
        <v>3938321</v>
      </c>
      <c r="J32" s="31">
        <f t="shared" si="0"/>
        <v>11744897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11744897</v>
      </c>
      <c r="X32" s="31">
        <f t="shared" si="0"/>
        <v>16668909</v>
      </c>
      <c r="Y32" s="31">
        <f t="shared" si="0"/>
        <v>-4924012</v>
      </c>
      <c r="Z32" s="32">
        <f>+IF(X32&lt;&gt;0,+(Y32/X32)*100,0)</f>
        <v>-29.540097675258771</v>
      </c>
      <c r="AA32" s="29">
        <f>SUM(AA6:AA31)</f>
        <v>66675636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27979316</v>
      </c>
      <c r="D34" s="20"/>
      <c r="E34" s="21">
        <v>19631928</v>
      </c>
      <c r="F34" s="22">
        <v>19631928</v>
      </c>
      <c r="G34" s="22"/>
      <c r="H34" s="22"/>
      <c r="I34" s="22">
        <v>10500601</v>
      </c>
      <c r="J34" s="22">
        <v>10500601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10500601</v>
      </c>
      <c r="X34" s="22">
        <v>4907982</v>
      </c>
      <c r="Y34" s="22">
        <v>5592619</v>
      </c>
      <c r="Z34" s="23">
        <v>113.94946028734417</v>
      </c>
      <c r="AA34" s="20">
        <v>19631928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3536118</v>
      </c>
      <c r="D37" s="20"/>
      <c r="E37" s="21">
        <v>4580520</v>
      </c>
      <c r="F37" s="22">
        <v>4580520</v>
      </c>
      <c r="G37" s="22">
        <v>170083</v>
      </c>
      <c r="H37" s="22">
        <v>183110</v>
      </c>
      <c r="I37" s="22">
        <v>466991</v>
      </c>
      <c r="J37" s="22">
        <v>820184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820184</v>
      </c>
      <c r="X37" s="22">
        <v>1145130</v>
      </c>
      <c r="Y37" s="22">
        <v>-324946</v>
      </c>
      <c r="Z37" s="23">
        <v>-28.376341550740964</v>
      </c>
      <c r="AA37" s="20">
        <v>4580520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745920</v>
      </c>
      <c r="F39" s="22">
        <v>745920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186480</v>
      </c>
      <c r="Y39" s="22">
        <v>-186480</v>
      </c>
      <c r="Z39" s="23">
        <v>-100</v>
      </c>
      <c r="AA39" s="20">
        <v>745920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823370</v>
      </c>
      <c r="D41" s="20"/>
      <c r="E41" s="21">
        <v>1600008</v>
      </c>
      <c r="F41" s="22">
        <v>1600008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400002</v>
      </c>
      <c r="Y41" s="22">
        <v>-400002</v>
      </c>
      <c r="Z41" s="23">
        <v>-100</v>
      </c>
      <c r="AA41" s="20">
        <v>1600008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>
        <v>557788849</v>
      </c>
      <c r="J43" s="22">
        <v>557788849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557788849</v>
      </c>
      <c r="X43" s="22"/>
      <c r="Y43" s="22">
        <v>557788849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2227050</v>
      </c>
      <c r="D44" s="20"/>
      <c r="E44" s="21">
        <v>4067676</v>
      </c>
      <c r="F44" s="22">
        <v>4067676</v>
      </c>
      <c r="G44" s="22"/>
      <c r="H44" s="22">
        <v>123568</v>
      </c>
      <c r="I44" s="22">
        <v>83253</v>
      </c>
      <c r="J44" s="22">
        <v>206821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206821</v>
      </c>
      <c r="X44" s="22">
        <v>1016919</v>
      </c>
      <c r="Y44" s="22">
        <v>-810098</v>
      </c>
      <c r="Z44" s="23">
        <v>-79.661998644926484</v>
      </c>
      <c r="AA44" s="20">
        <v>4067676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34565854</v>
      </c>
      <c r="D47" s="29">
        <f t="shared" ref="D47:Y47" si="1">SUM(D34:D46)</f>
        <v>0</v>
      </c>
      <c r="E47" s="30">
        <f t="shared" si="1"/>
        <v>30626052</v>
      </c>
      <c r="F47" s="31">
        <f t="shared" si="1"/>
        <v>30626052</v>
      </c>
      <c r="G47" s="31">
        <f t="shared" si="1"/>
        <v>170083</v>
      </c>
      <c r="H47" s="31">
        <f t="shared" si="1"/>
        <v>306678</v>
      </c>
      <c r="I47" s="31">
        <f t="shared" si="1"/>
        <v>568839694</v>
      </c>
      <c r="J47" s="31">
        <f t="shared" si="1"/>
        <v>569316455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569316455</v>
      </c>
      <c r="X47" s="31">
        <f t="shared" si="1"/>
        <v>7656513</v>
      </c>
      <c r="Y47" s="31">
        <f t="shared" si="1"/>
        <v>561659942</v>
      </c>
      <c r="Z47" s="32">
        <f>+IF(X47&lt;&gt;0,+(Y47/X47)*100,0)</f>
        <v>7335.7146001058181</v>
      </c>
      <c r="AA47" s="29">
        <f>SUM(AA34:AA46)</f>
        <v>30626052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5745313</v>
      </c>
      <c r="D48" s="39">
        <f t="shared" si="2"/>
        <v>0</v>
      </c>
      <c r="E48" s="40">
        <f t="shared" si="2"/>
        <v>36049584</v>
      </c>
      <c r="F48" s="41">
        <f t="shared" si="2"/>
        <v>36049584</v>
      </c>
      <c r="G48" s="41">
        <f t="shared" si="2"/>
        <v>3721993</v>
      </c>
      <c r="H48" s="41">
        <f t="shared" si="2"/>
        <v>3607822</v>
      </c>
      <c r="I48" s="41">
        <f t="shared" si="2"/>
        <v>-564901373</v>
      </c>
      <c r="J48" s="41">
        <f t="shared" si="2"/>
        <v>-557571558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-557571558</v>
      </c>
      <c r="X48" s="41">
        <f t="shared" si="2"/>
        <v>9012396</v>
      </c>
      <c r="Y48" s="41">
        <f t="shared" si="2"/>
        <v>-566583954</v>
      </c>
      <c r="Z48" s="42">
        <f>+IF(X48&lt;&gt;0,+(Y48/X48)*100,0)</f>
        <v>-6286.7183599122809</v>
      </c>
      <c r="AA48" s="39">
        <f>+AA32-AA47</f>
        <v>36049584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5745313</v>
      </c>
      <c r="D51" s="48">
        <f t="shared" si="3"/>
        <v>0</v>
      </c>
      <c r="E51" s="49">
        <f t="shared" si="3"/>
        <v>36049584</v>
      </c>
      <c r="F51" s="50">
        <f t="shared" si="3"/>
        <v>36049584</v>
      </c>
      <c r="G51" s="50">
        <f t="shared" si="3"/>
        <v>3721993</v>
      </c>
      <c r="H51" s="50">
        <f t="shared" si="3"/>
        <v>3607822</v>
      </c>
      <c r="I51" s="50">
        <f t="shared" si="3"/>
        <v>-564901373</v>
      </c>
      <c r="J51" s="50">
        <f t="shared" si="3"/>
        <v>-557571558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-557571558</v>
      </c>
      <c r="X51" s="50">
        <f t="shared" si="3"/>
        <v>9012396</v>
      </c>
      <c r="Y51" s="50">
        <f t="shared" si="3"/>
        <v>-566583954</v>
      </c>
      <c r="Z51" s="51">
        <f>+IF(X51&lt;&gt;0,+(Y51/X51)*100,0)</f>
        <v>-6286.7183599122809</v>
      </c>
      <c r="AA51" s="48">
        <f>SUM(AA48:AA50)</f>
        <v>36049584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5745313</v>
      </c>
      <c r="D53" s="54">
        <f>+D51-D52</f>
        <v>0</v>
      </c>
      <c r="E53" s="55">
        <f t="shared" si="4"/>
        <v>36049584</v>
      </c>
      <c r="F53" s="56">
        <f t="shared" si="4"/>
        <v>36049584</v>
      </c>
      <c r="G53" s="56">
        <f t="shared" si="4"/>
        <v>3721993</v>
      </c>
      <c r="H53" s="56">
        <f t="shared" si="4"/>
        <v>3607822</v>
      </c>
      <c r="I53" s="56">
        <f t="shared" si="4"/>
        <v>-564901373</v>
      </c>
      <c r="J53" s="56">
        <f t="shared" si="4"/>
        <v>-557571558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-557571558</v>
      </c>
      <c r="X53" s="56">
        <f t="shared" si="4"/>
        <v>9012396</v>
      </c>
      <c r="Y53" s="56">
        <f t="shared" si="4"/>
        <v>-566583954</v>
      </c>
      <c r="Z53" s="57">
        <f>+IF(X53&lt;&gt;0,+(Y53/X53)*100,0)</f>
        <v>-6286.7183599122809</v>
      </c>
      <c r="AA53" s="54">
        <f>+AA51-AA52</f>
        <v>36049584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5745313</v>
      </c>
      <c r="D56" s="48">
        <f>SUM(D53:D55)</f>
        <v>0</v>
      </c>
      <c r="E56" s="49">
        <f t="shared" si="5"/>
        <v>36049584</v>
      </c>
      <c r="F56" s="50">
        <f t="shared" si="5"/>
        <v>36049584</v>
      </c>
      <c r="G56" s="50">
        <f t="shared" si="5"/>
        <v>3721993</v>
      </c>
      <c r="H56" s="50">
        <f t="shared" si="5"/>
        <v>3607822</v>
      </c>
      <c r="I56" s="50">
        <f t="shared" si="5"/>
        <v>-564901373</v>
      </c>
      <c r="J56" s="50">
        <f t="shared" si="5"/>
        <v>-557571558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-557571558</v>
      </c>
      <c r="X56" s="50">
        <f t="shared" si="5"/>
        <v>9012396</v>
      </c>
      <c r="Y56" s="50">
        <f t="shared" si="5"/>
        <v>-566583954</v>
      </c>
      <c r="Z56" s="51">
        <f>+IF(X56&lt;&gt;0,+(Y56/X56)*100,0)</f>
        <v>-6286.7183599122809</v>
      </c>
      <c r="AA56" s="48">
        <f>SUM(AA53:AA55)</f>
        <v>36049584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5745313</v>
      </c>
      <c r="D59" s="65">
        <f>SUM(D56:D58)</f>
        <v>0</v>
      </c>
      <c r="E59" s="66">
        <f t="shared" si="6"/>
        <v>36049584</v>
      </c>
      <c r="F59" s="67">
        <f t="shared" si="6"/>
        <v>36049584</v>
      </c>
      <c r="G59" s="67">
        <f t="shared" si="6"/>
        <v>3721993</v>
      </c>
      <c r="H59" s="67">
        <f t="shared" si="6"/>
        <v>3607822</v>
      </c>
      <c r="I59" s="67">
        <f t="shared" si="6"/>
        <v>-564901373</v>
      </c>
      <c r="J59" s="67">
        <f t="shared" si="6"/>
        <v>-557571558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-557571558</v>
      </c>
      <c r="X59" s="67">
        <f t="shared" si="6"/>
        <v>9012396</v>
      </c>
      <c r="Y59" s="67">
        <f t="shared" si="6"/>
        <v>-566583954</v>
      </c>
      <c r="Z59" s="68">
        <f>+IF(X59&lt;&gt;0,+(Y59/X59)*100,0)</f>
        <v>-6286.7183599122809</v>
      </c>
      <c r="AA59" s="65">
        <f>SUM(AA56:AA58)</f>
        <v>36049584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8494960</v>
      </c>
      <c r="D9" s="20"/>
      <c r="E9" s="21">
        <v>14733398</v>
      </c>
      <c r="F9" s="22">
        <v>14733398</v>
      </c>
      <c r="G9" s="22">
        <v>4768</v>
      </c>
      <c r="H9" s="22">
        <v>1654018</v>
      </c>
      <c r="I9" s="22">
        <v>1620227</v>
      </c>
      <c r="J9" s="22">
        <v>3279013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3279013</v>
      </c>
      <c r="X9" s="22">
        <v>3683349</v>
      </c>
      <c r="Y9" s="22">
        <v>-404336</v>
      </c>
      <c r="Z9" s="23">
        <v>-10.977401272591871</v>
      </c>
      <c r="AA9" s="20">
        <v>14733398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8494960</v>
      </c>
      <c r="D32" s="29">
        <f t="shared" ref="D32:Y32" si="0">SUM(D6:D31)</f>
        <v>0</v>
      </c>
      <c r="E32" s="30">
        <f t="shared" si="0"/>
        <v>14733398</v>
      </c>
      <c r="F32" s="31">
        <f t="shared" si="0"/>
        <v>14733398</v>
      </c>
      <c r="G32" s="31">
        <f t="shared" si="0"/>
        <v>4768</v>
      </c>
      <c r="H32" s="31">
        <f t="shared" si="0"/>
        <v>1654018</v>
      </c>
      <c r="I32" s="31">
        <f t="shared" si="0"/>
        <v>1620227</v>
      </c>
      <c r="J32" s="31">
        <f t="shared" si="0"/>
        <v>3279013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3279013</v>
      </c>
      <c r="X32" s="31">
        <f t="shared" si="0"/>
        <v>3683349</v>
      </c>
      <c r="Y32" s="31">
        <f t="shared" si="0"/>
        <v>-404336</v>
      </c>
      <c r="Z32" s="32">
        <f>+IF(X32&lt;&gt;0,+(Y32/X32)*100,0)</f>
        <v>-10.977401272591871</v>
      </c>
      <c r="AA32" s="29">
        <f>SUM(AA6:AA31)</f>
        <v>14733398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750000</v>
      </c>
      <c r="Y47" s="31">
        <f t="shared" si="1"/>
        <v>-750000</v>
      </c>
      <c r="Z47" s="32">
        <f>+IF(X47&lt;&gt;0,+(Y47/X47)*100,0)</f>
        <v>-100</v>
      </c>
      <c r="AA47" s="29">
        <f>SUM(AA34:AA46)</f>
        <v>3000000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8494960</v>
      </c>
      <c r="D48" s="39">
        <f t="shared" si="2"/>
        <v>0</v>
      </c>
      <c r="E48" s="40">
        <f t="shared" si="2"/>
        <v>11733398</v>
      </c>
      <c r="F48" s="41">
        <f t="shared" si="2"/>
        <v>11733398</v>
      </c>
      <c r="G48" s="41">
        <f t="shared" si="2"/>
        <v>4768</v>
      </c>
      <c r="H48" s="41">
        <f t="shared" si="2"/>
        <v>1654018</v>
      </c>
      <c r="I48" s="41">
        <f t="shared" si="2"/>
        <v>1620227</v>
      </c>
      <c r="J48" s="41">
        <f t="shared" si="2"/>
        <v>3279013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3279013</v>
      </c>
      <c r="X48" s="41">
        <f t="shared" si="2"/>
        <v>2933349</v>
      </c>
      <c r="Y48" s="41">
        <f t="shared" si="2"/>
        <v>345664</v>
      </c>
      <c r="Z48" s="42">
        <f>+IF(X48&lt;&gt;0,+(Y48/X48)*100,0)</f>
        <v>11.783937063063412</v>
      </c>
      <c r="AA48" s="39">
        <f>+AA32-AA47</f>
        <v>11733398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8494960</v>
      </c>
      <c r="D51" s="48">
        <f t="shared" si="3"/>
        <v>0</v>
      </c>
      <c r="E51" s="49">
        <f t="shared" si="3"/>
        <v>11733398</v>
      </c>
      <c r="F51" s="50">
        <f t="shared" si="3"/>
        <v>11733398</v>
      </c>
      <c r="G51" s="50">
        <f t="shared" si="3"/>
        <v>4768</v>
      </c>
      <c r="H51" s="50">
        <f t="shared" si="3"/>
        <v>1654018</v>
      </c>
      <c r="I51" s="50">
        <f t="shared" si="3"/>
        <v>1620227</v>
      </c>
      <c r="J51" s="50">
        <f t="shared" si="3"/>
        <v>3279013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3279013</v>
      </c>
      <c r="X51" s="50">
        <f t="shared" si="3"/>
        <v>2933349</v>
      </c>
      <c r="Y51" s="50">
        <f t="shared" si="3"/>
        <v>345664</v>
      </c>
      <c r="Z51" s="51">
        <f>+IF(X51&lt;&gt;0,+(Y51/X51)*100,0)</f>
        <v>11.783937063063412</v>
      </c>
      <c r="AA51" s="48">
        <f>SUM(AA48:AA50)</f>
        <v>11733398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8494960</v>
      </c>
      <c r="D53" s="54">
        <f>+D51-D52</f>
        <v>0</v>
      </c>
      <c r="E53" s="55">
        <f t="shared" si="4"/>
        <v>11733398</v>
      </c>
      <c r="F53" s="56">
        <f t="shared" si="4"/>
        <v>11733398</v>
      </c>
      <c r="G53" s="56">
        <f t="shared" si="4"/>
        <v>4768</v>
      </c>
      <c r="H53" s="56">
        <f t="shared" si="4"/>
        <v>1654018</v>
      </c>
      <c r="I53" s="56">
        <f t="shared" si="4"/>
        <v>1620227</v>
      </c>
      <c r="J53" s="56">
        <f t="shared" si="4"/>
        <v>3279013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3279013</v>
      </c>
      <c r="X53" s="56">
        <f t="shared" si="4"/>
        <v>2933349</v>
      </c>
      <c r="Y53" s="56">
        <f t="shared" si="4"/>
        <v>345664</v>
      </c>
      <c r="Z53" s="57">
        <f>+IF(X53&lt;&gt;0,+(Y53/X53)*100,0)</f>
        <v>11.783937063063412</v>
      </c>
      <c r="AA53" s="54">
        <f>+AA51-AA52</f>
        <v>11733398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8494960</v>
      </c>
      <c r="D56" s="48">
        <f>SUM(D53:D55)</f>
        <v>0</v>
      </c>
      <c r="E56" s="49">
        <f t="shared" si="5"/>
        <v>11733398</v>
      </c>
      <c r="F56" s="50">
        <f t="shared" si="5"/>
        <v>11733398</v>
      </c>
      <c r="G56" s="50">
        <f t="shared" si="5"/>
        <v>4768</v>
      </c>
      <c r="H56" s="50">
        <f t="shared" si="5"/>
        <v>1654018</v>
      </c>
      <c r="I56" s="50">
        <f t="shared" si="5"/>
        <v>1620227</v>
      </c>
      <c r="J56" s="50">
        <f t="shared" si="5"/>
        <v>3279013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3279013</v>
      </c>
      <c r="X56" s="50">
        <f t="shared" si="5"/>
        <v>2933349</v>
      </c>
      <c r="Y56" s="50">
        <f t="shared" si="5"/>
        <v>345664</v>
      </c>
      <c r="Z56" s="51">
        <f>+IF(X56&lt;&gt;0,+(Y56/X56)*100,0)</f>
        <v>11.783937063063412</v>
      </c>
      <c r="AA56" s="48">
        <f>SUM(AA53:AA55)</f>
        <v>11733398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8494960</v>
      </c>
      <c r="D59" s="65">
        <f>SUM(D56:D58)</f>
        <v>0</v>
      </c>
      <c r="E59" s="66">
        <f t="shared" si="6"/>
        <v>11733398</v>
      </c>
      <c r="F59" s="67">
        <f t="shared" si="6"/>
        <v>11733398</v>
      </c>
      <c r="G59" s="67">
        <f t="shared" si="6"/>
        <v>4768</v>
      </c>
      <c r="H59" s="67">
        <f t="shared" si="6"/>
        <v>1654018</v>
      </c>
      <c r="I59" s="67">
        <f t="shared" si="6"/>
        <v>1620227</v>
      </c>
      <c r="J59" s="67">
        <f t="shared" si="6"/>
        <v>3279013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3279013</v>
      </c>
      <c r="X59" s="67">
        <f t="shared" si="6"/>
        <v>2933349</v>
      </c>
      <c r="Y59" s="67">
        <f t="shared" si="6"/>
        <v>345664</v>
      </c>
      <c r="Z59" s="68">
        <f>+IF(X59&lt;&gt;0,+(Y59/X59)*100,0)</f>
        <v>11.783937063063412</v>
      </c>
      <c r="AA59" s="65">
        <f>SUM(AA56:AA58)</f>
        <v>11733398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12600059</v>
      </c>
      <c r="D9" s="20"/>
      <c r="E9" s="21">
        <v>12600865</v>
      </c>
      <c r="F9" s="22">
        <v>12600865</v>
      </c>
      <c r="G9" s="22">
        <v>981300</v>
      </c>
      <c r="H9" s="22"/>
      <c r="I9" s="22">
        <v>991045</v>
      </c>
      <c r="J9" s="22">
        <v>1972345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1972345</v>
      </c>
      <c r="X9" s="22">
        <v>3150216</v>
      </c>
      <c r="Y9" s="22">
        <v>-1177871</v>
      </c>
      <c r="Z9" s="23">
        <v>-37.390166261615079</v>
      </c>
      <c r="AA9" s="20">
        <v>12600865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4975321</v>
      </c>
      <c r="D25" s="20"/>
      <c r="E25" s="21">
        <v>16902499</v>
      </c>
      <c r="F25" s="22">
        <v>16902499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4225626</v>
      </c>
      <c r="Y25" s="22">
        <v>-4225626</v>
      </c>
      <c r="Z25" s="23">
        <v>-100</v>
      </c>
      <c r="AA25" s="20">
        <v>16902499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17578561</v>
      </c>
      <c r="D32" s="29">
        <f t="shared" ref="D32:Y32" si="0">SUM(D6:D31)</f>
        <v>0</v>
      </c>
      <c r="E32" s="30">
        <f t="shared" si="0"/>
        <v>29503364</v>
      </c>
      <c r="F32" s="31">
        <f t="shared" si="0"/>
        <v>29503364</v>
      </c>
      <c r="G32" s="31">
        <f t="shared" si="0"/>
        <v>981300</v>
      </c>
      <c r="H32" s="31">
        <f t="shared" si="0"/>
        <v>0</v>
      </c>
      <c r="I32" s="31">
        <f t="shared" si="0"/>
        <v>991045</v>
      </c>
      <c r="J32" s="31">
        <f t="shared" si="0"/>
        <v>1972345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1972345</v>
      </c>
      <c r="X32" s="31">
        <f t="shared" si="0"/>
        <v>7375842</v>
      </c>
      <c r="Y32" s="31">
        <f t="shared" si="0"/>
        <v>-5403497</v>
      </c>
      <c r="Z32" s="32">
        <f>+IF(X32&lt;&gt;0,+(Y32/X32)*100,0)</f>
        <v>-73.259391944675599</v>
      </c>
      <c r="AA32" s="29">
        <f>SUM(AA6:AA31)</f>
        <v>29503364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11131698</v>
      </c>
      <c r="D34" s="20"/>
      <c r="E34" s="21">
        <v>12549738</v>
      </c>
      <c r="F34" s="22">
        <v>12549738</v>
      </c>
      <c r="G34" s="22">
        <v>718286</v>
      </c>
      <c r="H34" s="22"/>
      <c r="I34" s="22">
        <v>1219202</v>
      </c>
      <c r="J34" s="22">
        <v>1937488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1937488</v>
      </c>
      <c r="X34" s="22">
        <v>3137433</v>
      </c>
      <c r="Y34" s="22">
        <v>-1199945</v>
      </c>
      <c r="Z34" s="23">
        <v>-38.246075693090496</v>
      </c>
      <c r="AA34" s="20">
        <v>12549738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61116</v>
      </c>
      <c r="D37" s="20"/>
      <c r="E37" s="21">
        <v>2650000</v>
      </c>
      <c r="F37" s="22">
        <v>2650000</v>
      </c>
      <c r="G37" s="22"/>
      <c r="H37" s="22"/>
      <c r="I37" s="22">
        <v>7534</v>
      </c>
      <c r="J37" s="22">
        <v>7534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7534</v>
      </c>
      <c r="X37" s="22">
        <v>662502</v>
      </c>
      <c r="Y37" s="22">
        <v>-654968</v>
      </c>
      <c r="Z37" s="23">
        <v>-98.862795885899217</v>
      </c>
      <c r="AA37" s="20">
        <v>2650000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286806</v>
      </c>
      <c r="D41" s="20"/>
      <c r="E41" s="21">
        <v>370000</v>
      </c>
      <c r="F41" s="22">
        <v>370000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92502</v>
      </c>
      <c r="Y41" s="22">
        <v>-92502</v>
      </c>
      <c r="Z41" s="23">
        <v>-100</v>
      </c>
      <c r="AA41" s="20">
        <v>370000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155005</v>
      </c>
      <c r="D44" s="20"/>
      <c r="E44" s="21">
        <v>1356010</v>
      </c>
      <c r="F44" s="22">
        <v>1356010</v>
      </c>
      <c r="G44" s="22">
        <v>2900</v>
      </c>
      <c r="H44" s="22"/>
      <c r="I44" s="22"/>
      <c r="J44" s="22">
        <v>2900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2900</v>
      </c>
      <c r="X44" s="22">
        <v>339003</v>
      </c>
      <c r="Y44" s="22">
        <v>-336103</v>
      </c>
      <c r="Z44" s="23">
        <v>-99.144550343212302</v>
      </c>
      <c r="AA44" s="20">
        <v>1356010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11634625</v>
      </c>
      <c r="D47" s="29">
        <f t="shared" ref="D47:Y47" si="1">SUM(D34:D46)</f>
        <v>0</v>
      </c>
      <c r="E47" s="30">
        <f t="shared" si="1"/>
        <v>16925748</v>
      </c>
      <c r="F47" s="31">
        <f t="shared" si="1"/>
        <v>16925748</v>
      </c>
      <c r="G47" s="31">
        <f t="shared" si="1"/>
        <v>721186</v>
      </c>
      <c r="H47" s="31">
        <f t="shared" si="1"/>
        <v>0</v>
      </c>
      <c r="I47" s="31">
        <f t="shared" si="1"/>
        <v>1226736</v>
      </c>
      <c r="J47" s="31">
        <f t="shared" si="1"/>
        <v>1947922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1947922</v>
      </c>
      <c r="X47" s="31">
        <f t="shared" si="1"/>
        <v>4231440</v>
      </c>
      <c r="Y47" s="31">
        <f t="shared" si="1"/>
        <v>-2283518</v>
      </c>
      <c r="Z47" s="32">
        <f>+IF(X47&lt;&gt;0,+(Y47/X47)*100,0)</f>
        <v>-53.965505832529828</v>
      </c>
      <c r="AA47" s="29">
        <f>SUM(AA34:AA46)</f>
        <v>16925748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5943936</v>
      </c>
      <c r="D48" s="39">
        <f t="shared" si="2"/>
        <v>0</v>
      </c>
      <c r="E48" s="40">
        <f t="shared" si="2"/>
        <v>12577616</v>
      </c>
      <c r="F48" s="41">
        <f t="shared" si="2"/>
        <v>12577616</v>
      </c>
      <c r="G48" s="41">
        <f t="shared" si="2"/>
        <v>260114</v>
      </c>
      <c r="H48" s="41">
        <f t="shared" si="2"/>
        <v>0</v>
      </c>
      <c r="I48" s="41">
        <f t="shared" si="2"/>
        <v>-235691</v>
      </c>
      <c r="J48" s="41">
        <f t="shared" si="2"/>
        <v>24423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24423</v>
      </c>
      <c r="X48" s="41">
        <f t="shared" si="2"/>
        <v>3144402</v>
      </c>
      <c r="Y48" s="41">
        <f t="shared" si="2"/>
        <v>-3119979</v>
      </c>
      <c r="Z48" s="42">
        <f>+IF(X48&lt;&gt;0,+(Y48/X48)*100,0)</f>
        <v>-99.223286335525813</v>
      </c>
      <c r="AA48" s="39">
        <f>+AA32-AA47</f>
        <v>12577616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5943936</v>
      </c>
      <c r="D51" s="48">
        <f t="shared" si="3"/>
        <v>0</v>
      </c>
      <c r="E51" s="49">
        <f t="shared" si="3"/>
        <v>12577616</v>
      </c>
      <c r="F51" s="50">
        <f t="shared" si="3"/>
        <v>12577616</v>
      </c>
      <c r="G51" s="50">
        <f t="shared" si="3"/>
        <v>260114</v>
      </c>
      <c r="H51" s="50">
        <f t="shared" si="3"/>
        <v>0</v>
      </c>
      <c r="I51" s="50">
        <f t="shared" si="3"/>
        <v>-235691</v>
      </c>
      <c r="J51" s="50">
        <f t="shared" si="3"/>
        <v>24423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24423</v>
      </c>
      <c r="X51" s="50">
        <f t="shared" si="3"/>
        <v>3144402</v>
      </c>
      <c r="Y51" s="50">
        <f t="shared" si="3"/>
        <v>-3119979</v>
      </c>
      <c r="Z51" s="51">
        <f>+IF(X51&lt;&gt;0,+(Y51/X51)*100,0)</f>
        <v>-99.223286335525813</v>
      </c>
      <c r="AA51" s="48">
        <f>SUM(AA48:AA50)</f>
        <v>12577616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5943936</v>
      </c>
      <c r="D53" s="54">
        <f>+D51-D52</f>
        <v>0</v>
      </c>
      <c r="E53" s="55">
        <f t="shared" si="4"/>
        <v>12577616</v>
      </c>
      <c r="F53" s="56">
        <f t="shared" si="4"/>
        <v>12577616</v>
      </c>
      <c r="G53" s="56">
        <f t="shared" si="4"/>
        <v>260114</v>
      </c>
      <c r="H53" s="56">
        <f t="shared" si="4"/>
        <v>0</v>
      </c>
      <c r="I53" s="56">
        <f t="shared" si="4"/>
        <v>-235691</v>
      </c>
      <c r="J53" s="56">
        <f t="shared" si="4"/>
        <v>24423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24423</v>
      </c>
      <c r="X53" s="56">
        <f t="shared" si="4"/>
        <v>3144402</v>
      </c>
      <c r="Y53" s="56">
        <f t="shared" si="4"/>
        <v>-3119979</v>
      </c>
      <c r="Z53" s="57">
        <f>+IF(X53&lt;&gt;0,+(Y53/X53)*100,0)</f>
        <v>-99.223286335525813</v>
      </c>
      <c r="AA53" s="54">
        <f>+AA51-AA52</f>
        <v>12577616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5943936</v>
      </c>
      <c r="D56" s="48">
        <f>SUM(D53:D55)</f>
        <v>0</v>
      </c>
      <c r="E56" s="49">
        <f t="shared" si="5"/>
        <v>12577616</v>
      </c>
      <c r="F56" s="50">
        <f t="shared" si="5"/>
        <v>12577616</v>
      </c>
      <c r="G56" s="50">
        <f t="shared" si="5"/>
        <v>260114</v>
      </c>
      <c r="H56" s="50">
        <f t="shared" si="5"/>
        <v>0</v>
      </c>
      <c r="I56" s="50">
        <f t="shared" si="5"/>
        <v>-235691</v>
      </c>
      <c r="J56" s="50">
        <f t="shared" si="5"/>
        <v>24423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24423</v>
      </c>
      <c r="X56" s="50">
        <f t="shared" si="5"/>
        <v>3144402</v>
      </c>
      <c r="Y56" s="50">
        <f t="shared" si="5"/>
        <v>-3119979</v>
      </c>
      <c r="Z56" s="51">
        <f>+IF(X56&lt;&gt;0,+(Y56/X56)*100,0)</f>
        <v>-99.223286335525813</v>
      </c>
      <c r="AA56" s="48">
        <f>SUM(AA53:AA55)</f>
        <v>12577616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5943936</v>
      </c>
      <c r="D59" s="65">
        <f>SUM(D56:D58)</f>
        <v>0</v>
      </c>
      <c r="E59" s="66">
        <f t="shared" si="6"/>
        <v>12577616</v>
      </c>
      <c r="F59" s="67">
        <f t="shared" si="6"/>
        <v>12577616</v>
      </c>
      <c r="G59" s="67">
        <f t="shared" si="6"/>
        <v>260114</v>
      </c>
      <c r="H59" s="67">
        <f t="shared" si="6"/>
        <v>0</v>
      </c>
      <c r="I59" s="67">
        <f t="shared" si="6"/>
        <v>-235691</v>
      </c>
      <c r="J59" s="67">
        <f t="shared" si="6"/>
        <v>24423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24423</v>
      </c>
      <c r="X59" s="67">
        <f t="shared" si="6"/>
        <v>3144402</v>
      </c>
      <c r="Y59" s="67">
        <f t="shared" si="6"/>
        <v>-3119979</v>
      </c>
      <c r="Z59" s="68">
        <f>+IF(X59&lt;&gt;0,+(Y59/X59)*100,0)</f>
        <v>-99.223286335525813</v>
      </c>
      <c r="AA59" s="65">
        <f>SUM(AA56:AA58)</f>
        <v>12577616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1500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25307171</v>
      </c>
      <c r="D9" s="20"/>
      <c r="E9" s="21">
        <v>10619059</v>
      </c>
      <c r="F9" s="22">
        <v>10619059</v>
      </c>
      <c r="G9" s="22">
        <v>2157563</v>
      </c>
      <c r="H9" s="22">
        <v>2193880</v>
      </c>
      <c r="I9" s="22">
        <v>2179205</v>
      </c>
      <c r="J9" s="22">
        <v>6530648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6530648</v>
      </c>
      <c r="X9" s="22">
        <v>3843135</v>
      </c>
      <c r="Y9" s="22">
        <v>2687513</v>
      </c>
      <c r="Z9" s="23">
        <v>69.930226234571506</v>
      </c>
      <c r="AA9" s="20">
        <v>10619059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7729515</v>
      </c>
      <c r="D13" s="20"/>
      <c r="E13" s="21">
        <v>6356976</v>
      </c>
      <c r="F13" s="22">
        <v>6356976</v>
      </c>
      <c r="G13" s="22">
        <v>553365</v>
      </c>
      <c r="H13" s="22">
        <v>587303</v>
      </c>
      <c r="I13" s="22">
        <v>589821</v>
      </c>
      <c r="J13" s="22">
        <v>1730489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1730489</v>
      </c>
      <c r="X13" s="22">
        <v>1589244</v>
      </c>
      <c r="Y13" s="22">
        <v>141245</v>
      </c>
      <c r="Z13" s="23">
        <v>8.8875591161583749</v>
      </c>
      <c r="AA13" s="20">
        <v>6356976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1133122</v>
      </c>
      <c r="D25" s="20"/>
      <c r="E25" s="21">
        <v>1203000</v>
      </c>
      <c r="F25" s="22">
        <v>1203000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300750</v>
      </c>
      <c r="Y25" s="22">
        <v>-300750</v>
      </c>
      <c r="Z25" s="23">
        <v>-100</v>
      </c>
      <c r="AA25" s="20">
        <v>1203000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34169808</v>
      </c>
      <c r="D32" s="29">
        <f t="shared" ref="D32:Y32" si="0">SUM(D6:D31)</f>
        <v>0</v>
      </c>
      <c r="E32" s="30">
        <f t="shared" si="0"/>
        <v>18179035</v>
      </c>
      <c r="F32" s="31">
        <f t="shared" si="0"/>
        <v>18179035</v>
      </c>
      <c r="G32" s="31">
        <f t="shared" si="0"/>
        <v>2710928</v>
      </c>
      <c r="H32" s="31">
        <f t="shared" si="0"/>
        <v>2781183</v>
      </c>
      <c r="I32" s="31">
        <f t="shared" si="0"/>
        <v>2769026</v>
      </c>
      <c r="J32" s="31">
        <f t="shared" si="0"/>
        <v>8261137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8261137</v>
      </c>
      <c r="X32" s="31">
        <f t="shared" si="0"/>
        <v>5733129</v>
      </c>
      <c r="Y32" s="31">
        <f t="shared" si="0"/>
        <v>2528008</v>
      </c>
      <c r="Z32" s="32">
        <f>+IF(X32&lt;&gt;0,+(Y32/X32)*100,0)</f>
        <v>44.094734306519179</v>
      </c>
      <c r="AA32" s="29">
        <f>SUM(AA6:AA31)</f>
        <v>18179035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15542686</v>
      </c>
      <c r="D34" s="20"/>
      <c r="E34" s="21">
        <v>19077137</v>
      </c>
      <c r="F34" s="22">
        <v>19077137</v>
      </c>
      <c r="G34" s="22">
        <v>1211692</v>
      </c>
      <c r="H34" s="22">
        <v>1150223</v>
      </c>
      <c r="I34" s="22">
        <v>1286707</v>
      </c>
      <c r="J34" s="22">
        <v>3648622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3648622</v>
      </c>
      <c r="X34" s="22">
        <v>5381584</v>
      </c>
      <c r="Y34" s="22">
        <v>-1732962</v>
      </c>
      <c r="Z34" s="23">
        <v>-32.201708641916582</v>
      </c>
      <c r="AA34" s="20">
        <v>19077137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10173</v>
      </c>
      <c r="D37" s="20"/>
      <c r="E37" s="21">
        <v>100000</v>
      </c>
      <c r="F37" s="22">
        <v>100000</v>
      </c>
      <c r="G37" s="22"/>
      <c r="H37" s="22">
        <v>1290</v>
      </c>
      <c r="I37" s="22"/>
      <c r="J37" s="22">
        <v>1290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1290</v>
      </c>
      <c r="X37" s="22">
        <v>24999</v>
      </c>
      <c r="Y37" s="22">
        <v>-23709</v>
      </c>
      <c r="Z37" s="23">
        <v>-94.839793591743671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9542694</v>
      </c>
      <c r="F38" s="22">
        <v>9542694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2385672</v>
      </c>
      <c r="Y38" s="22">
        <v>-2385672</v>
      </c>
      <c r="Z38" s="23">
        <v>-100</v>
      </c>
      <c r="AA38" s="20">
        <v>9542694</v>
      </c>
    </row>
    <row r="39" spans="1:27" ht="13.5" x14ac:dyDescent="0.25">
      <c r="A39" s="19" t="s">
        <v>65</v>
      </c>
      <c r="B39" s="15" t="s">
        <v>32</v>
      </c>
      <c r="C39" s="20">
        <v>881379</v>
      </c>
      <c r="D39" s="20"/>
      <c r="E39" s="21">
        <v>2142142</v>
      </c>
      <c r="F39" s="22">
        <v>2142142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535533</v>
      </c>
      <c r="Y39" s="22">
        <v>-535533</v>
      </c>
      <c r="Z39" s="23">
        <v>-100</v>
      </c>
      <c r="AA39" s="20">
        <v>2142142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6535018</v>
      </c>
      <c r="D41" s="20"/>
      <c r="E41" s="21">
        <v>750000</v>
      </c>
      <c r="F41" s="22">
        <v>750000</v>
      </c>
      <c r="G41" s="22">
        <v>320078</v>
      </c>
      <c r="H41" s="22">
        <v>333436</v>
      </c>
      <c r="I41" s="22">
        <v>293193</v>
      </c>
      <c r="J41" s="22">
        <v>946707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946707</v>
      </c>
      <c r="X41" s="22">
        <v>226966</v>
      </c>
      <c r="Y41" s="22">
        <v>719741</v>
      </c>
      <c r="Z41" s="23">
        <v>317.11401707744773</v>
      </c>
      <c r="AA41" s="20">
        <v>750000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3817866</v>
      </c>
      <c r="D44" s="20"/>
      <c r="E44" s="21">
        <v>7056077</v>
      </c>
      <c r="F44" s="22">
        <v>7056077</v>
      </c>
      <c r="G44" s="22">
        <v>9755</v>
      </c>
      <c r="H44" s="22">
        <v>1049072</v>
      </c>
      <c r="I44" s="22">
        <v>530189</v>
      </c>
      <c r="J44" s="22">
        <v>1589016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1589016</v>
      </c>
      <c r="X44" s="22">
        <v>1764018</v>
      </c>
      <c r="Y44" s="22">
        <v>-175002</v>
      </c>
      <c r="Z44" s="23">
        <v>-9.9206470682271952</v>
      </c>
      <c r="AA44" s="20">
        <v>7056077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26787122</v>
      </c>
      <c r="D47" s="29">
        <f t="shared" ref="D47:Y47" si="1">SUM(D34:D46)</f>
        <v>0</v>
      </c>
      <c r="E47" s="30">
        <f t="shared" si="1"/>
        <v>38668050</v>
      </c>
      <c r="F47" s="31">
        <f t="shared" si="1"/>
        <v>38668050</v>
      </c>
      <c r="G47" s="31">
        <f t="shared" si="1"/>
        <v>1541525</v>
      </c>
      <c r="H47" s="31">
        <f t="shared" si="1"/>
        <v>2534021</v>
      </c>
      <c r="I47" s="31">
        <f t="shared" si="1"/>
        <v>2110089</v>
      </c>
      <c r="J47" s="31">
        <f t="shared" si="1"/>
        <v>6185635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6185635</v>
      </c>
      <c r="X47" s="31">
        <f t="shared" si="1"/>
        <v>10318772</v>
      </c>
      <c r="Y47" s="31">
        <f t="shared" si="1"/>
        <v>-4133137</v>
      </c>
      <c r="Z47" s="32">
        <f>+IF(X47&lt;&gt;0,+(Y47/X47)*100,0)</f>
        <v>-40.054543311936733</v>
      </c>
      <c r="AA47" s="29">
        <f>SUM(AA34:AA46)</f>
        <v>38668050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7382686</v>
      </c>
      <c r="D48" s="39">
        <f t="shared" si="2"/>
        <v>0</v>
      </c>
      <c r="E48" s="40">
        <f t="shared" si="2"/>
        <v>-20489015</v>
      </c>
      <c r="F48" s="41">
        <f t="shared" si="2"/>
        <v>-20489015</v>
      </c>
      <c r="G48" s="41">
        <f t="shared" si="2"/>
        <v>1169403</v>
      </c>
      <c r="H48" s="41">
        <f t="shared" si="2"/>
        <v>247162</v>
      </c>
      <c r="I48" s="41">
        <f t="shared" si="2"/>
        <v>658937</v>
      </c>
      <c r="J48" s="41">
        <f t="shared" si="2"/>
        <v>2075502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2075502</v>
      </c>
      <c r="X48" s="41">
        <f t="shared" si="2"/>
        <v>-4585643</v>
      </c>
      <c r="Y48" s="41">
        <f t="shared" si="2"/>
        <v>6661145</v>
      </c>
      <c r="Z48" s="42">
        <f>+IF(X48&lt;&gt;0,+(Y48/X48)*100,0)</f>
        <v>-145.26087181230636</v>
      </c>
      <c r="AA48" s="39">
        <f>+AA32-AA47</f>
        <v>-20489015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7382686</v>
      </c>
      <c r="D51" s="48">
        <f t="shared" si="3"/>
        <v>0</v>
      </c>
      <c r="E51" s="49">
        <f t="shared" si="3"/>
        <v>-20489015</v>
      </c>
      <c r="F51" s="50">
        <f t="shared" si="3"/>
        <v>-20489015</v>
      </c>
      <c r="G51" s="50">
        <f t="shared" si="3"/>
        <v>1169403</v>
      </c>
      <c r="H51" s="50">
        <f t="shared" si="3"/>
        <v>247162</v>
      </c>
      <c r="I51" s="50">
        <f t="shared" si="3"/>
        <v>658937</v>
      </c>
      <c r="J51" s="50">
        <f t="shared" si="3"/>
        <v>2075502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2075502</v>
      </c>
      <c r="X51" s="50">
        <f t="shared" si="3"/>
        <v>-4585643</v>
      </c>
      <c r="Y51" s="50">
        <f t="shared" si="3"/>
        <v>6661145</v>
      </c>
      <c r="Z51" s="51">
        <f>+IF(X51&lt;&gt;0,+(Y51/X51)*100,0)</f>
        <v>-145.26087181230636</v>
      </c>
      <c r="AA51" s="48">
        <f>SUM(AA48:AA50)</f>
        <v>-20489015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7382686</v>
      </c>
      <c r="D53" s="54">
        <f>+D51-D52</f>
        <v>0</v>
      </c>
      <c r="E53" s="55">
        <f t="shared" si="4"/>
        <v>-20489015</v>
      </c>
      <c r="F53" s="56">
        <f t="shared" si="4"/>
        <v>-20489015</v>
      </c>
      <c r="G53" s="56">
        <f t="shared" si="4"/>
        <v>1169403</v>
      </c>
      <c r="H53" s="56">
        <f t="shared" si="4"/>
        <v>247162</v>
      </c>
      <c r="I53" s="56">
        <f t="shared" si="4"/>
        <v>658937</v>
      </c>
      <c r="J53" s="56">
        <f t="shared" si="4"/>
        <v>2075502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2075502</v>
      </c>
      <c r="X53" s="56">
        <f t="shared" si="4"/>
        <v>-4585643</v>
      </c>
      <c r="Y53" s="56">
        <f t="shared" si="4"/>
        <v>6661145</v>
      </c>
      <c r="Z53" s="57">
        <f>+IF(X53&lt;&gt;0,+(Y53/X53)*100,0)</f>
        <v>-145.26087181230636</v>
      </c>
      <c r="AA53" s="54">
        <f>+AA51-AA52</f>
        <v>-20489015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7382686</v>
      </c>
      <c r="D56" s="48">
        <f>SUM(D53:D55)</f>
        <v>0</v>
      </c>
      <c r="E56" s="49">
        <f t="shared" si="5"/>
        <v>-20489015</v>
      </c>
      <c r="F56" s="50">
        <f t="shared" si="5"/>
        <v>-20489015</v>
      </c>
      <c r="G56" s="50">
        <f t="shared" si="5"/>
        <v>1169403</v>
      </c>
      <c r="H56" s="50">
        <f t="shared" si="5"/>
        <v>247162</v>
      </c>
      <c r="I56" s="50">
        <f t="shared" si="5"/>
        <v>658937</v>
      </c>
      <c r="J56" s="50">
        <f t="shared" si="5"/>
        <v>2075502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2075502</v>
      </c>
      <c r="X56" s="50">
        <f t="shared" si="5"/>
        <v>-4585643</v>
      </c>
      <c r="Y56" s="50">
        <f t="shared" si="5"/>
        <v>6661145</v>
      </c>
      <c r="Z56" s="51">
        <f>+IF(X56&lt;&gt;0,+(Y56/X56)*100,0)</f>
        <v>-145.26087181230636</v>
      </c>
      <c r="AA56" s="48">
        <f>SUM(AA53:AA55)</f>
        <v>-20489015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7382686</v>
      </c>
      <c r="D59" s="65">
        <f>SUM(D56:D58)</f>
        <v>0</v>
      </c>
      <c r="E59" s="66">
        <f t="shared" si="6"/>
        <v>-20489015</v>
      </c>
      <c r="F59" s="67">
        <f t="shared" si="6"/>
        <v>-20489015</v>
      </c>
      <c r="G59" s="67">
        <f t="shared" si="6"/>
        <v>1169403</v>
      </c>
      <c r="H59" s="67">
        <f t="shared" si="6"/>
        <v>247162</v>
      </c>
      <c r="I59" s="67">
        <f t="shared" si="6"/>
        <v>658937</v>
      </c>
      <c r="J59" s="67">
        <f t="shared" si="6"/>
        <v>2075502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2075502</v>
      </c>
      <c r="X59" s="67">
        <f t="shared" si="6"/>
        <v>-4585643</v>
      </c>
      <c r="Y59" s="67">
        <f t="shared" si="6"/>
        <v>6661145</v>
      </c>
      <c r="Z59" s="68">
        <f>+IF(X59&lt;&gt;0,+(Y59/X59)*100,0)</f>
        <v>-145.26087181230636</v>
      </c>
      <c r="AA59" s="65">
        <f>SUM(AA56:AA58)</f>
        <v>-20489015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12218358</v>
      </c>
      <c r="D9" s="20"/>
      <c r="E9" s="21">
        <v>13466301</v>
      </c>
      <c r="F9" s="22">
        <v>13466301</v>
      </c>
      <c r="G9" s="22"/>
      <c r="H9" s="22">
        <v>898368</v>
      </c>
      <c r="I9" s="22">
        <v>227251</v>
      </c>
      <c r="J9" s="22">
        <v>1125619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1125619</v>
      </c>
      <c r="X9" s="22">
        <v>3366576</v>
      </c>
      <c r="Y9" s="22">
        <v>-2240957</v>
      </c>
      <c r="Z9" s="23">
        <v>-66.564871846053677</v>
      </c>
      <c r="AA9" s="20">
        <v>13466301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4641278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4003444</v>
      </c>
      <c r="D25" s="20"/>
      <c r="E25" s="21">
        <v>3147000</v>
      </c>
      <c r="F25" s="22">
        <v>3147000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786750</v>
      </c>
      <c r="Y25" s="22">
        <v>-786750</v>
      </c>
      <c r="Z25" s="23">
        <v>-100</v>
      </c>
      <c r="AA25" s="20">
        <v>3147000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20863080</v>
      </c>
      <c r="D32" s="29">
        <f t="shared" ref="D32:Y32" si="0">SUM(D6:D31)</f>
        <v>0</v>
      </c>
      <c r="E32" s="30">
        <f t="shared" si="0"/>
        <v>16613301</v>
      </c>
      <c r="F32" s="31">
        <f t="shared" si="0"/>
        <v>16613301</v>
      </c>
      <c r="G32" s="31">
        <f t="shared" si="0"/>
        <v>0</v>
      </c>
      <c r="H32" s="31">
        <f t="shared" si="0"/>
        <v>898368</v>
      </c>
      <c r="I32" s="31">
        <f t="shared" si="0"/>
        <v>227251</v>
      </c>
      <c r="J32" s="31">
        <f t="shared" si="0"/>
        <v>1125619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1125619</v>
      </c>
      <c r="X32" s="31">
        <f t="shared" si="0"/>
        <v>4153326</v>
      </c>
      <c r="Y32" s="31">
        <f t="shared" si="0"/>
        <v>-3027707</v>
      </c>
      <c r="Z32" s="32">
        <f>+IF(X32&lt;&gt;0,+(Y32/X32)*100,0)</f>
        <v>-72.898371088616685</v>
      </c>
      <c r="AA32" s="29">
        <f>SUM(AA6:AA31)</f>
        <v>16613301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9114322</v>
      </c>
      <c r="D34" s="20"/>
      <c r="E34" s="21">
        <v>13539022</v>
      </c>
      <c r="F34" s="22">
        <v>13539022</v>
      </c>
      <c r="G34" s="22"/>
      <c r="H34" s="22"/>
      <c r="I34" s="22">
        <v>-85085</v>
      </c>
      <c r="J34" s="22">
        <v>-85085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-85085</v>
      </c>
      <c r="X34" s="22">
        <v>3113967</v>
      </c>
      <c r="Y34" s="22">
        <v>-3199052</v>
      </c>
      <c r="Z34" s="23">
        <v>-102.73236678487601</v>
      </c>
      <c r="AA34" s="20">
        <v>13539022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19157589</v>
      </c>
      <c r="D38" s="20"/>
      <c r="E38" s="21">
        <v>4590030</v>
      </c>
      <c r="F38" s="22">
        <v>4590030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1147506</v>
      </c>
      <c r="Y38" s="22">
        <v>-1147506</v>
      </c>
      <c r="Z38" s="23">
        <v>-100</v>
      </c>
      <c r="AA38" s="20">
        <v>4590030</v>
      </c>
    </row>
    <row r="39" spans="1:27" ht="13.5" x14ac:dyDescent="0.25">
      <c r="A39" s="19" t="s">
        <v>65</v>
      </c>
      <c r="B39" s="15" t="s">
        <v>32</v>
      </c>
      <c r="C39" s="20">
        <v>1184224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151032</v>
      </c>
      <c r="D44" s="20"/>
      <c r="E44" s="21">
        <v>245268</v>
      </c>
      <c r="F44" s="22">
        <v>245268</v>
      </c>
      <c r="G44" s="22"/>
      <c r="H44" s="22"/>
      <c r="I44" s="22">
        <v>-872</v>
      </c>
      <c r="J44" s="22">
        <v>-872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-872</v>
      </c>
      <c r="X44" s="22">
        <v>61317</v>
      </c>
      <c r="Y44" s="22">
        <v>-62189</v>
      </c>
      <c r="Z44" s="23">
        <v>-101.42211784660044</v>
      </c>
      <c r="AA44" s="20">
        <v>245268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29607167</v>
      </c>
      <c r="D47" s="29">
        <f t="shared" ref="D47:Y47" si="1">SUM(D34:D46)</f>
        <v>0</v>
      </c>
      <c r="E47" s="30">
        <f t="shared" si="1"/>
        <v>18374320</v>
      </c>
      <c r="F47" s="31">
        <f t="shared" si="1"/>
        <v>18374320</v>
      </c>
      <c r="G47" s="31">
        <f t="shared" si="1"/>
        <v>0</v>
      </c>
      <c r="H47" s="31">
        <f t="shared" si="1"/>
        <v>0</v>
      </c>
      <c r="I47" s="31">
        <f t="shared" si="1"/>
        <v>-85957</v>
      </c>
      <c r="J47" s="31">
        <f t="shared" si="1"/>
        <v>-85957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-85957</v>
      </c>
      <c r="X47" s="31">
        <f t="shared" si="1"/>
        <v>4322790</v>
      </c>
      <c r="Y47" s="31">
        <f t="shared" si="1"/>
        <v>-4408747</v>
      </c>
      <c r="Z47" s="32">
        <f>+IF(X47&lt;&gt;0,+(Y47/X47)*100,0)</f>
        <v>-101.98846115587388</v>
      </c>
      <c r="AA47" s="29">
        <f>SUM(AA34:AA46)</f>
        <v>18374320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-8744087</v>
      </c>
      <c r="D48" s="39">
        <f t="shared" si="2"/>
        <v>0</v>
      </c>
      <c r="E48" s="40">
        <f t="shared" si="2"/>
        <v>-1761019</v>
      </c>
      <c r="F48" s="41">
        <f t="shared" si="2"/>
        <v>-1761019</v>
      </c>
      <c r="G48" s="41">
        <f t="shared" si="2"/>
        <v>0</v>
      </c>
      <c r="H48" s="41">
        <f t="shared" si="2"/>
        <v>898368</v>
      </c>
      <c r="I48" s="41">
        <f t="shared" si="2"/>
        <v>313208</v>
      </c>
      <c r="J48" s="41">
        <f t="shared" si="2"/>
        <v>1211576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1211576</v>
      </c>
      <c r="X48" s="41">
        <f t="shared" si="2"/>
        <v>-169464</v>
      </c>
      <c r="Y48" s="41">
        <f t="shared" si="2"/>
        <v>1381040</v>
      </c>
      <c r="Z48" s="42">
        <f>+IF(X48&lt;&gt;0,+(Y48/X48)*100,0)</f>
        <v>-814.94594722182876</v>
      </c>
      <c r="AA48" s="39">
        <f>+AA32-AA47</f>
        <v>-1761019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-8744087</v>
      </c>
      <c r="D51" s="48">
        <f t="shared" si="3"/>
        <v>0</v>
      </c>
      <c r="E51" s="49">
        <f t="shared" si="3"/>
        <v>-1761019</v>
      </c>
      <c r="F51" s="50">
        <f t="shared" si="3"/>
        <v>-1761019</v>
      </c>
      <c r="G51" s="50">
        <f t="shared" si="3"/>
        <v>0</v>
      </c>
      <c r="H51" s="50">
        <f t="shared" si="3"/>
        <v>898368</v>
      </c>
      <c r="I51" s="50">
        <f t="shared" si="3"/>
        <v>313208</v>
      </c>
      <c r="J51" s="50">
        <f t="shared" si="3"/>
        <v>1211576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1211576</v>
      </c>
      <c r="X51" s="50">
        <f t="shared" si="3"/>
        <v>-169464</v>
      </c>
      <c r="Y51" s="50">
        <f t="shared" si="3"/>
        <v>1381040</v>
      </c>
      <c r="Z51" s="51">
        <f>+IF(X51&lt;&gt;0,+(Y51/X51)*100,0)</f>
        <v>-814.94594722182876</v>
      </c>
      <c r="AA51" s="48">
        <f>SUM(AA48:AA50)</f>
        <v>-1761019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-8744087</v>
      </c>
      <c r="D53" s="54">
        <f>+D51-D52</f>
        <v>0</v>
      </c>
      <c r="E53" s="55">
        <f t="shared" si="4"/>
        <v>-1761019</v>
      </c>
      <c r="F53" s="56">
        <f t="shared" si="4"/>
        <v>-1761019</v>
      </c>
      <c r="G53" s="56">
        <f t="shared" si="4"/>
        <v>0</v>
      </c>
      <c r="H53" s="56">
        <f t="shared" si="4"/>
        <v>898368</v>
      </c>
      <c r="I53" s="56">
        <f t="shared" si="4"/>
        <v>313208</v>
      </c>
      <c r="J53" s="56">
        <f t="shared" si="4"/>
        <v>1211576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1211576</v>
      </c>
      <c r="X53" s="56">
        <f t="shared" si="4"/>
        <v>-169464</v>
      </c>
      <c r="Y53" s="56">
        <f t="shared" si="4"/>
        <v>1381040</v>
      </c>
      <c r="Z53" s="57">
        <f>+IF(X53&lt;&gt;0,+(Y53/X53)*100,0)</f>
        <v>-814.94594722182876</v>
      </c>
      <c r="AA53" s="54">
        <f>+AA51-AA52</f>
        <v>-1761019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-8744087</v>
      </c>
      <c r="D56" s="48">
        <f>SUM(D53:D55)</f>
        <v>0</v>
      </c>
      <c r="E56" s="49">
        <f t="shared" si="5"/>
        <v>-1761019</v>
      </c>
      <c r="F56" s="50">
        <f t="shared" si="5"/>
        <v>-1761019</v>
      </c>
      <c r="G56" s="50">
        <f t="shared" si="5"/>
        <v>0</v>
      </c>
      <c r="H56" s="50">
        <f t="shared" si="5"/>
        <v>898368</v>
      </c>
      <c r="I56" s="50">
        <f t="shared" si="5"/>
        <v>313208</v>
      </c>
      <c r="J56" s="50">
        <f t="shared" si="5"/>
        <v>1211576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1211576</v>
      </c>
      <c r="X56" s="50">
        <f t="shared" si="5"/>
        <v>-169464</v>
      </c>
      <c r="Y56" s="50">
        <f t="shared" si="5"/>
        <v>1381040</v>
      </c>
      <c r="Z56" s="51">
        <f>+IF(X56&lt;&gt;0,+(Y56/X56)*100,0)</f>
        <v>-814.94594722182876</v>
      </c>
      <c r="AA56" s="48">
        <f>SUM(AA53:AA55)</f>
        <v>-1761019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-8744087</v>
      </c>
      <c r="D59" s="65">
        <f>SUM(D56:D58)</f>
        <v>0</v>
      </c>
      <c r="E59" s="66">
        <f t="shared" si="6"/>
        <v>-1761019</v>
      </c>
      <c r="F59" s="67">
        <f t="shared" si="6"/>
        <v>-1761019</v>
      </c>
      <c r="G59" s="67">
        <f t="shared" si="6"/>
        <v>0</v>
      </c>
      <c r="H59" s="67">
        <f t="shared" si="6"/>
        <v>898368</v>
      </c>
      <c r="I59" s="67">
        <f t="shared" si="6"/>
        <v>313208</v>
      </c>
      <c r="J59" s="67">
        <f t="shared" si="6"/>
        <v>1211576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1211576</v>
      </c>
      <c r="X59" s="67">
        <f t="shared" si="6"/>
        <v>-169464</v>
      </c>
      <c r="Y59" s="67">
        <f t="shared" si="6"/>
        <v>1381040</v>
      </c>
      <c r="Z59" s="68">
        <f>+IF(X59&lt;&gt;0,+(Y59/X59)*100,0)</f>
        <v>-814.94594722182876</v>
      </c>
      <c r="AA59" s="65">
        <f>SUM(AA56:AA58)</f>
        <v>-1761019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4600974</v>
      </c>
      <c r="D9" s="20"/>
      <c r="E9" s="21">
        <v>6728805</v>
      </c>
      <c r="F9" s="22">
        <v>6728805</v>
      </c>
      <c r="G9" s="22">
        <v>425499</v>
      </c>
      <c r="H9" s="22">
        <v>414623</v>
      </c>
      <c r="I9" s="22">
        <v>409560</v>
      </c>
      <c r="J9" s="22">
        <v>1249682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1249682</v>
      </c>
      <c r="X9" s="22">
        <v>1682202</v>
      </c>
      <c r="Y9" s="22">
        <v>-432520</v>
      </c>
      <c r="Z9" s="23">
        <v>-25.711537615577679</v>
      </c>
      <c r="AA9" s="20">
        <v>6728805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1101206</v>
      </c>
      <c r="D13" s="20"/>
      <c r="E13" s="21">
        <v>1057618</v>
      </c>
      <c r="F13" s="22">
        <v>1057618</v>
      </c>
      <c r="G13" s="22">
        <v>94794</v>
      </c>
      <c r="H13" s="22">
        <v>93467</v>
      </c>
      <c r="I13" s="22">
        <v>87069</v>
      </c>
      <c r="J13" s="22">
        <v>275330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275330</v>
      </c>
      <c r="X13" s="22">
        <v>264405</v>
      </c>
      <c r="Y13" s="22">
        <v>10925</v>
      </c>
      <c r="Z13" s="23">
        <v>4.1319188366331954</v>
      </c>
      <c r="AA13" s="20">
        <v>1057618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5702180</v>
      </c>
      <c r="D32" s="29">
        <f t="shared" ref="D32:Y32" si="0">SUM(D6:D31)</f>
        <v>0</v>
      </c>
      <c r="E32" s="30">
        <f t="shared" si="0"/>
        <v>7786423</v>
      </c>
      <c r="F32" s="31">
        <f t="shared" si="0"/>
        <v>7786423</v>
      </c>
      <c r="G32" s="31">
        <f t="shared" si="0"/>
        <v>520293</v>
      </c>
      <c r="H32" s="31">
        <f t="shared" si="0"/>
        <v>508090</v>
      </c>
      <c r="I32" s="31">
        <f t="shared" si="0"/>
        <v>496629</v>
      </c>
      <c r="J32" s="31">
        <f t="shared" si="0"/>
        <v>1525012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1525012</v>
      </c>
      <c r="X32" s="31">
        <f t="shared" si="0"/>
        <v>1946607</v>
      </c>
      <c r="Y32" s="31">
        <f t="shared" si="0"/>
        <v>-421595</v>
      </c>
      <c r="Z32" s="32">
        <f>+IF(X32&lt;&gt;0,+(Y32/X32)*100,0)</f>
        <v>-21.65794122799312</v>
      </c>
      <c r="AA32" s="29">
        <f>SUM(AA6:AA31)</f>
        <v>7786423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23818552</v>
      </c>
      <c r="D34" s="20"/>
      <c r="E34" s="21">
        <v>9612941</v>
      </c>
      <c r="F34" s="22">
        <v>9612941</v>
      </c>
      <c r="G34" s="22">
        <v>2083591</v>
      </c>
      <c r="H34" s="22">
        <v>1166131</v>
      </c>
      <c r="I34" s="22">
        <v>1320767</v>
      </c>
      <c r="J34" s="22">
        <v>4570489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4570489</v>
      </c>
      <c r="X34" s="22">
        <v>2403237</v>
      </c>
      <c r="Y34" s="22">
        <v>2167252</v>
      </c>
      <c r="Z34" s="23">
        <v>90.180535669182859</v>
      </c>
      <c r="AA34" s="20">
        <v>9612941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1010090</v>
      </c>
      <c r="D37" s="20"/>
      <c r="E37" s="21">
        <v>1350000</v>
      </c>
      <c r="F37" s="22">
        <v>1350000</v>
      </c>
      <c r="G37" s="22"/>
      <c r="H37" s="22">
        <v>28500</v>
      </c>
      <c r="I37" s="22">
        <v>38099</v>
      </c>
      <c r="J37" s="22">
        <v>66599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66599</v>
      </c>
      <c r="X37" s="22">
        <v>337500</v>
      </c>
      <c r="Y37" s="22">
        <v>-270901</v>
      </c>
      <c r="Z37" s="23">
        <v>-80.266962962962964</v>
      </c>
      <c r="AA37" s="20">
        <v>1350000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3520873</v>
      </c>
      <c r="F38" s="22">
        <v>3520873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880218</v>
      </c>
      <c r="Y38" s="22">
        <v>-880218</v>
      </c>
      <c r="Z38" s="23">
        <v>-100</v>
      </c>
      <c r="AA38" s="20">
        <v>3520873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110622</v>
      </c>
      <c r="F39" s="22">
        <v>110622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27654</v>
      </c>
      <c r="Y39" s="22">
        <v>-27654</v>
      </c>
      <c r="Z39" s="23">
        <v>-100</v>
      </c>
      <c r="AA39" s="20">
        <v>110622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</v>
      </c>
      <c r="F40" s="22">
        <v>100000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24999</v>
      </c>
      <c r="Y40" s="22">
        <v>-24999</v>
      </c>
      <c r="Z40" s="23">
        <v>-100</v>
      </c>
      <c r="AA40" s="20">
        <v>100000</v>
      </c>
    </row>
    <row r="41" spans="1:27" ht="13.5" x14ac:dyDescent="0.25">
      <c r="A41" s="19" t="s">
        <v>66</v>
      </c>
      <c r="B41" s="15" t="s">
        <v>32</v>
      </c>
      <c r="C41" s="20">
        <v>20515</v>
      </c>
      <c r="D41" s="20"/>
      <c r="E41" s="21">
        <v>30000</v>
      </c>
      <c r="F41" s="22">
        <v>30000</v>
      </c>
      <c r="G41" s="22"/>
      <c r="H41" s="22"/>
      <c r="I41" s="22">
        <v>17700</v>
      </c>
      <c r="J41" s="22">
        <v>17700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17700</v>
      </c>
      <c r="X41" s="22">
        <v>7500</v>
      </c>
      <c r="Y41" s="22">
        <v>10200</v>
      </c>
      <c r="Z41" s="23">
        <v>136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719244</v>
      </c>
      <c r="D44" s="20"/>
      <c r="E44" s="21">
        <v>1904800</v>
      </c>
      <c r="F44" s="22">
        <v>1904800</v>
      </c>
      <c r="G44" s="22">
        <v>919</v>
      </c>
      <c r="H44" s="22">
        <v>9509</v>
      </c>
      <c r="I44" s="22">
        <v>10933</v>
      </c>
      <c r="J44" s="22">
        <v>21361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21361</v>
      </c>
      <c r="X44" s="22">
        <v>476202</v>
      </c>
      <c r="Y44" s="22">
        <v>-454841</v>
      </c>
      <c r="Z44" s="23">
        <v>-95.514298553974996</v>
      </c>
      <c r="AA44" s="20">
        <v>1904800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25568401</v>
      </c>
      <c r="D47" s="29">
        <f t="shared" ref="D47:Y47" si="1">SUM(D34:D46)</f>
        <v>0</v>
      </c>
      <c r="E47" s="30">
        <f t="shared" si="1"/>
        <v>16629236</v>
      </c>
      <c r="F47" s="31">
        <f t="shared" si="1"/>
        <v>16629236</v>
      </c>
      <c r="G47" s="31">
        <f t="shared" si="1"/>
        <v>2084510</v>
      </c>
      <c r="H47" s="31">
        <f t="shared" si="1"/>
        <v>1204140</v>
      </c>
      <c r="I47" s="31">
        <f t="shared" si="1"/>
        <v>1387499</v>
      </c>
      <c r="J47" s="31">
        <f t="shared" si="1"/>
        <v>4676149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4676149</v>
      </c>
      <c r="X47" s="31">
        <f t="shared" si="1"/>
        <v>4157310</v>
      </c>
      <c r="Y47" s="31">
        <f t="shared" si="1"/>
        <v>518839</v>
      </c>
      <c r="Z47" s="32">
        <f>+IF(X47&lt;&gt;0,+(Y47/X47)*100,0)</f>
        <v>12.480161450553362</v>
      </c>
      <c r="AA47" s="29">
        <f>SUM(AA34:AA46)</f>
        <v>16629236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-19866221</v>
      </c>
      <c r="D48" s="39">
        <f t="shared" si="2"/>
        <v>0</v>
      </c>
      <c r="E48" s="40">
        <f t="shared" si="2"/>
        <v>-8842813</v>
      </c>
      <c r="F48" s="41">
        <f t="shared" si="2"/>
        <v>-8842813</v>
      </c>
      <c r="G48" s="41">
        <f t="shared" si="2"/>
        <v>-1564217</v>
      </c>
      <c r="H48" s="41">
        <f t="shared" si="2"/>
        <v>-696050</v>
      </c>
      <c r="I48" s="41">
        <f t="shared" si="2"/>
        <v>-890870</v>
      </c>
      <c r="J48" s="41">
        <f t="shared" si="2"/>
        <v>-3151137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-3151137</v>
      </c>
      <c r="X48" s="41">
        <f t="shared" si="2"/>
        <v>-2210703</v>
      </c>
      <c r="Y48" s="41">
        <f t="shared" si="2"/>
        <v>-940434</v>
      </c>
      <c r="Z48" s="42">
        <f>+IF(X48&lt;&gt;0,+(Y48/X48)*100,0)</f>
        <v>42.540042692301952</v>
      </c>
      <c r="AA48" s="39">
        <f>+AA32-AA47</f>
        <v>-8842813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-19866221</v>
      </c>
      <c r="D51" s="48">
        <f t="shared" si="3"/>
        <v>0</v>
      </c>
      <c r="E51" s="49">
        <f t="shared" si="3"/>
        <v>-8842813</v>
      </c>
      <c r="F51" s="50">
        <f t="shared" si="3"/>
        <v>-8842813</v>
      </c>
      <c r="G51" s="50">
        <f t="shared" si="3"/>
        <v>-1564217</v>
      </c>
      <c r="H51" s="50">
        <f t="shared" si="3"/>
        <v>-696050</v>
      </c>
      <c r="I51" s="50">
        <f t="shared" si="3"/>
        <v>-890870</v>
      </c>
      <c r="J51" s="50">
        <f t="shared" si="3"/>
        <v>-3151137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-3151137</v>
      </c>
      <c r="X51" s="50">
        <f t="shared" si="3"/>
        <v>-2210703</v>
      </c>
      <c r="Y51" s="50">
        <f t="shared" si="3"/>
        <v>-940434</v>
      </c>
      <c r="Z51" s="51">
        <f>+IF(X51&lt;&gt;0,+(Y51/X51)*100,0)</f>
        <v>42.540042692301952</v>
      </c>
      <c r="AA51" s="48">
        <f>SUM(AA48:AA50)</f>
        <v>-8842813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-19866221</v>
      </c>
      <c r="D53" s="54">
        <f>+D51-D52</f>
        <v>0</v>
      </c>
      <c r="E53" s="55">
        <f t="shared" si="4"/>
        <v>-8842813</v>
      </c>
      <c r="F53" s="56">
        <f t="shared" si="4"/>
        <v>-8842813</v>
      </c>
      <c r="G53" s="56">
        <f t="shared" si="4"/>
        <v>-1564217</v>
      </c>
      <c r="H53" s="56">
        <f t="shared" si="4"/>
        <v>-696050</v>
      </c>
      <c r="I53" s="56">
        <f t="shared" si="4"/>
        <v>-890870</v>
      </c>
      <c r="J53" s="56">
        <f t="shared" si="4"/>
        <v>-3151137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-3151137</v>
      </c>
      <c r="X53" s="56">
        <f t="shared" si="4"/>
        <v>-2210703</v>
      </c>
      <c r="Y53" s="56">
        <f t="shared" si="4"/>
        <v>-940434</v>
      </c>
      <c r="Z53" s="57">
        <f>+IF(X53&lt;&gt;0,+(Y53/X53)*100,0)</f>
        <v>42.540042692301952</v>
      </c>
      <c r="AA53" s="54">
        <f>+AA51-AA52</f>
        <v>-8842813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-19866221</v>
      </c>
      <c r="D56" s="48">
        <f>SUM(D53:D55)</f>
        <v>0</v>
      </c>
      <c r="E56" s="49">
        <f t="shared" si="5"/>
        <v>-8842813</v>
      </c>
      <c r="F56" s="50">
        <f t="shared" si="5"/>
        <v>-8842813</v>
      </c>
      <c r="G56" s="50">
        <f t="shared" si="5"/>
        <v>-1564217</v>
      </c>
      <c r="H56" s="50">
        <f t="shared" si="5"/>
        <v>-696050</v>
      </c>
      <c r="I56" s="50">
        <f t="shared" si="5"/>
        <v>-890870</v>
      </c>
      <c r="J56" s="50">
        <f t="shared" si="5"/>
        <v>-3151137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-3151137</v>
      </c>
      <c r="X56" s="50">
        <f t="shared" si="5"/>
        <v>-2210703</v>
      </c>
      <c r="Y56" s="50">
        <f t="shared" si="5"/>
        <v>-940434</v>
      </c>
      <c r="Z56" s="51">
        <f>+IF(X56&lt;&gt;0,+(Y56/X56)*100,0)</f>
        <v>42.540042692301952</v>
      </c>
      <c r="AA56" s="48">
        <f>SUM(AA53:AA55)</f>
        <v>-8842813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-19866221</v>
      </c>
      <c r="D59" s="65">
        <f>SUM(D56:D58)</f>
        <v>0</v>
      </c>
      <c r="E59" s="66">
        <f t="shared" si="6"/>
        <v>-8842813</v>
      </c>
      <c r="F59" s="67">
        <f t="shared" si="6"/>
        <v>-8842813</v>
      </c>
      <c r="G59" s="67">
        <f t="shared" si="6"/>
        <v>-1564217</v>
      </c>
      <c r="H59" s="67">
        <f t="shared" si="6"/>
        <v>-696050</v>
      </c>
      <c r="I59" s="67">
        <f t="shared" si="6"/>
        <v>-890870</v>
      </c>
      <c r="J59" s="67">
        <f t="shared" si="6"/>
        <v>-3151137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-3151137</v>
      </c>
      <c r="X59" s="67">
        <f t="shared" si="6"/>
        <v>-2210703</v>
      </c>
      <c r="Y59" s="67">
        <f t="shared" si="6"/>
        <v>-940434</v>
      </c>
      <c r="Z59" s="68">
        <f>+IF(X59&lt;&gt;0,+(Y59/X59)*100,0)</f>
        <v>42.540042692301952</v>
      </c>
      <c r="AA59" s="65">
        <f>SUM(AA56:AA58)</f>
        <v>-8842813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13318365</v>
      </c>
      <c r="F9" s="22">
        <v>13318365</v>
      </c>
      <c r="G9" s="22">
        <v>1242593</v>
      </c>
      <c r="H9" s="22">
        <v>1226832</v>
      </c>
      <c r="I9" s="22">
        <v>1243927</v>
      </c>
      <c r="J9" s="22">
        <v>3713352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3713352</v>
      </c>
      <c r="X9" s="22">
        <v>3329592</v>
      </c>
      <c r="Y9" s="22">
        <v>383760</v>
      </c>
      <c r="Z9" s="23">
        <v>11.525736486632598</v>
      </c>
      <c r="AA9" s="20">
        <v>13318365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8560431</v>
      </c>
      <c r="F13" s="22">
        <v>8560431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2140107</v>
      </c>
      <c r="Y13" s="22">
        <v>-2140107</v>
      </c>
      <c r="Z13" s="23">
        <v>-100</v>
      </c>
      <c r="AA13" s="20">
        <v>8560431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21878796</v>
      </c>
      <c r="F32" s="31">
        <f t="shared" si="0"/>
        <v>21878796</v>
      </c>
      <c r="G32" s="31">
        <f t="shared" si="0"/>
        <v>1242593</v>
      </c>
      <c r="H32" s="31">
        <f t="shared" si="0"/>
        <v>1226832</v>
      </c>
      <c r="I32" s="31">
        <f t="shared" si="0"/>
        <v>1243927</v>
      </c>
      <c r="J32" s="31">
        <f t="shared" si="0"/>
        <v>3713352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3713352</v>
      </c>
      <c r="X32" s="31">
        <f t="shared" si="0"/>
        <v>5469699</v>
      </c>
      <c r="Y32" s="31">
        <f t="shared" si="0"/>
        <v>-1756347</v>
      </c>
      <c r="Z32" s="32">
        <f>+IF(X32&lt;&gt;0,+(Y32/X32)*100,0)</f>
        <v>-32.110487249846834</v>
      </c>
      <c r="AA32" s="29">
        <f>SUM(AA6:AA31)</f>
        <v>21878796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9323087</v>
      </c>
      <c r="F34" s="22">
        <v>9323087</v>
      </c>
      <c r="G34" s="22">
        <v>1023696</v>
      </c>
      <c r="H34" s="22">
        <v>1115917</v>
      </c>
      <c r="I34" s="22">
        <v>1029350</v>
      </c>
      <c r="J34" s="22">
        <v>3168963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3168963</v>
      </c>
      <c r="X34" s="22">
        <v>2330772</v>
      </c>
      <c r="Y34" s="22">
        <v>838191</v>
      </c>
      <c r="Z34" s="23">
        <v>35.961947371943715</v>
      </c>
      <c r="AA34" s="20">
        <v>9323087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314344</v>
      </c>
      <c r="F37" s="22">
        <v>314344</v>
      </c>
      <c r="G37" s="22"/>
      <c r="H37" s="22">
        <v>44158</v>
      </c>
      <c r="I37" s="22"/>
      <c r="J37" s="22">
        <v>44158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44158</v>
      </c>
      <c r="X37" s="22">
        <v>78588</v>
      </c>
      <c r="Y37" s="22">
        <v>-34430</v>
      </c>
      <c r="Z37" s="23">
        <v>-43.810759912454827</v>
      </c>
      <c r="AA37" s="20">
        <v>314344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756278</v>
      </c>
      <c r="F39" s="22">
        <v>756278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189069</v>
      </c>
      <c r="Y39" s="22">
        <v>-189069</v>
      </c>
      <c r="Z39" s="23">
        <v>-100</v>
      </c>
      <c r="AA39" s="20">
        <v>756278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>
        <v>1580</v>
      </c>
      <c r="H41" s="22"/>
      <c r="I41" s="22"/>
      <c r="J41" s="22">
        <v>1580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1580</v>
      </c>
      <c r="X41" s="22"/>
      <c r="Y41" s="22">
        <v>1580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4174</v>
      </c>
      <c r="H44" s="22"/>
      <c r="I44" s="22"/>
      <c r="J44" s="22">
        <v>4174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4174</v>
      </c>
      <c r="X44" s="22"/>
      <c r="Y44" s="22">
        <v>4174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10393709</v>
      </c>
      <c r="F47" s="31">
        <f t="shared" si="1"/>
        <v>10393709</v>
      </c>
      <c r="G47" s="31">
        <f t="shared" si="1"/>
        <v>1029450</v>
      </c>
      <c r="H47" s="31">
        <f t="shared" si="1"/>
        <v>1160075</v>
      </c>
      <c r="I47" s="31">
        <f t="shared" si="1"/>
        <v>1029350</v>
      </c>
      <c r="J47" s="31">
        <f t="shared" si="1"/>
        <v>3218875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3218875</v>
      </c>
      <c r="X47" s="31">
        <f t="shared" si="1"/>
        <v>2598429</v>
      </c>
      <c r="Y47" s="31">
        <f t="shared" si="1"/>
        <v>620446</v>
      </c>
      <c r="Z47" s="32">
        <f>+IF(X47&lt;&gt;0,+(Y47/X47)*100,0)</f>
        <v>23.877735354708555</v>
      </c>
      <c r="AA47" s="29">
        <f>SUM(AA34:AA46)</f>
        <v>10393709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11485087</v>
      </c>
      <c r="F48" s="41">
        <f t="shared" si="2"/>
        <v>11485087</v>
      </c>
      <c r="G48" s="41">
        <f t="shared" si="2"/>
        <v>213143</v>
      </c>
      <c r="H48" s="41">
        <f t="shared" si="2"/>
        <v>66757</v>
      </c>
      <c r="I48" s="41">
        <f t="shared" si="2"/>
        <v>214577</v>
      </c>
      <c r="J48" s="41">
        <f t="shared" si="2"/>
        <v>494477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494477</v>
      </c>
      <c r="X48" s="41">
        <f t="shared" si="2"/>
        <v>2871270</v>
      </c>
      <c r="Y48" s="41">
        <f t="shared" si="2"/>
        <v>-2376793</v>
      </c>
      <c r="Z48" s="42">
        <f>+IF(X48&lt;&gt;0,+(Y48/X48)*100,0)</f>
        <v>-82.778456919760245</v>
      </c>
      <c r="AA48" s="39">
        <f>+AA32-AA47</f>
        <v>11485087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11485087</v>
      </c>
      <c r="F51" s="50">
        <f t="shared" si="3"/>
        <v>11485087</v>
      </c>
      <c r="G51" s="50">
        <f t="shared" si="3"/>
        <v>213143</v>
      </c>
      <c r="H51" s="50">
        <f t="shared" si="3"/>
        <v>66757</v>
      </c>
      <c r="I51" s="50">
        <f t="shared" si="3"/>
        <v>214577</v>
      </c>
      <c r="J51" s="50">
        <f t="shared" si="3"/>
        <v>494477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494477</v>
      </c>
      <c r="X51" s="50">
        <f t="shared" si="3"/>
        <v>2871270</v>
      </c>
      <c r="Y51" s="50">
        <f t="shared" si="3"/>
        <v>-2376793</v>
      </c>
      <c r="Z51" s="51">
        <f>+IF(X51&lt;&gt;0,+(Y51/X51)*100,0)</f>
        <v>-82.778456919760245</v>
      </c>
      <c r="AA51" s="48">
        <f>SUM(AA48:AA50)</f>
        <v>11485087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11485087</v>
      </c>
      <c r="F53" s="56">
        <f t="shared" si="4"/>
        <v>11485087</v>
      </c>
      <c r="G53" s="56">
        <f t="shared" si="4"/>
        <v>213143</v>
      </c>
      <c r="H53" s="56">
        <f t="shared" si="4"/>
        <v>66757</v>
      </c>
      <c r="I53" s="56">
        <f t="shared" si="4"/>
        <v>214577</v>
      </c>
      <c r="J53" s="56">
        <f t="shared" si="4"/>
        <v>494477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494477</v>
      </c>
      <c r="X53" s="56">
        <f t="shared" si="4"/>
        <v>2871270</v>
      </c>
      <c r="Y53" s="56">
        <f t="shared" si="4"/>
        <v>-2376793</v>
      </c>
      <c r="Z53" s="57">
        <f>+IF(X53&lt;&gt;0,+(Y53/X53)*100,0)</f>
        <v>-82.778456919760245</v>
      </c>
      <c r="AA53" s="54">
        <f>+AA51-AA52</f>
        <v>11485087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11485087</v>
      </c>
      <c r="F56" s="50">
        <f t="shared" si="5"/>
        <v>11485087</v>
      </c>
      <c r="G56" s="50">
        <f t="shared" si="5"/>
        <v>213143</v>
      </c>
      <c r="H56" s="50">
        <f t="shared" si="5"/>
        <v>66757</v>
      </c>
      <c r="I56" s="50">
        <f t="shared" si="5"/>
        <v>214577</v>
      </c>
      <c r="J56" s="50">
        <f t="shared" si="5"/>
        <v>494477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494477</v>
      </c>
      <c r="X56" s="50">
        <f t="shared" si="5"/>
        <v>2871270</v>
      </c>
      <c r="Y56" s="50">
        <f t="shared" si="5"/>
        <v>-2376793</v>
      </c>
      <c r="Z56" s="51">
        <f>+IF(X56&lt;&gt;0,+(Y56/X56)*100,0)</f>
        <v>-82.778456919760245</v>
      </c>
      <c r="AA56" s="48">
        <f>SUM(AA53:AA55)</f>
        <v>11485087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11485087</v>
      </c>
      <c r="F59" s="67">
        <f t="shared" si="6"/>
        <v>11485087</v>
      </c>
      <c r="G59" s="67">
        <f t="shared" si="6"/>
        <v>213143</v>
      </c>
      <c r="H59" s="67">
        <f t="shared" si="6"/>
        <v>66757</v>
      </c>
      <c r="I59" s="67">
        <f t="shared" si="6"/>
        <v>214577</v>
      </c>
      <c r="J59" s="67">
        <f t="shared" si="6"/>
        <v>494477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494477</v>
      </c>
      <c r="X59" s="67">
        <f t="shared" si="6"/>
        <v>2871270</v>
      </c>
      <c r="Y59" s="67">
        <f t="shared" si="6"/>
        <v>-2376793</v>
      </c>
      <c r="Z59" s="68">
        <f>+IF(X59&lt;&gt;0,+(Y59/X59)*100,0)</f>
        <v>-82.778456919760245</v>
      </c>
      <c r="AA59" s="65">
        <f>SUM(AA56:AA58)</f>
        <v>11485087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2036004</v>
      </c>
      <c r="F25" s="22">
        <v>2036004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509001</v>
      </c>
      <c r="Y25" s="22">
        <v>-509001</v>
      </c>
      <c r="Z25" s="23">
        <v>-100</v>
      </c>
      <c r="AA25" s="20">
        <v>2036004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2036004</v>
      </c>
      <c r="F32" s="31">
        <f t="shared" si="0"/>
        <v>2036004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509001</v>
      </c>
      <c r="Y32" s="31">
        <f t="shared" si="0"/>
        <v>-509001</v>
      </c>
      <c r="Z32" s="32">
        <f>+IF(X32&lt;&gt;0,+(Y32/X32)*100,0)</f>
        <v>-100</v>
      </c>
      <c r="AA32" s="29">
        <f>SUM(AA6:AA31)</f>
        <v>2036004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2036004</v>
      </c>
      <c r="F48" s="41">
        <f t="shared" si="2"/>
        <v>2036004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509001</v>
      </c>
      <c r="Y48" s="41">
        <f t="shared" si="2"/>
        <v>-509001</v>
      </c>
      <c r="Z48" s="42">
        <f>+IF(X48&lt;&gt;0,+(Y48/X48)*100,0)</f>
        <v>-100</v>
      </c>
      <c r="AA48" s="39">
        <f>+AA32-AA47</f>
        <v>2036004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2036004</v>
      </c>
      <c r="F51" s="50">
        <f t="shared" si="3"/>
        <v>2036004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509001</v>
      </c>
      <c r="Y51" s="50">
        <f t="shared" si="3"/>
        <v>-509001</v>
      </c>
      <c r="Z51" s="51">
        <f>+IF(X51&lt;&gt;0,+(Y51/X51)*100,0)</f>
        <v>-100</v>
      </c>
      <c r="AA51" s="48">
        <f>SUM(AA48:AA50)</f>
        <v>2036004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2036004</v>
      </c>
      <c r="F53" s="56">
        <f t="shared" si="4"/>
        <v>2036004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509001</v>
      </c>
      <c r="Y53" s="56">
        <f t="shared" si="4"/>
        <v>-509001</v>
      </c>
      <c r="Z53" s="57">
        <f>+IF(X53&lt;&gt;0,+(Y53/X53)*100,0)</f>
        <v>-100</v>
      </c>
      <c r="AA53" s="54">
        <f>+AA51-AA52</f>
        <v>2036004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2036004</v>
      </c>
      <c r="F56" s="50">
        <f t="shared" si="5"/>
        <v>2036004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509001</v>
      </c>
      <c r="Y56" s="50">
        <f t="shared" si="5"/>
        <v>-509001</v>
      </c>
      <c r="Z56" s="51">
        <f>+IF(X56&lt;&gt;0,+(Y56/X56)*100,0)</f>
        <v>-100</v>
      </c>
      <c r="AA56" s="48">
        <f>SUM(AA53:AA55)</f>
        <v>2036004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2036004</v>
      </c>
      <c r="F59" s="67">
        <f t="shared" si="6"/>
        <v>2036004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509001</v>
      </c>
      <c r="Y59" s="67">
        <f t="shared" si="6"/>
        <v>-509001</v>
      </c>
      <c r="Z59" s="68">
        <f>+IF(X59&lt;&gt;0,+(Y59/X59)*100,0)</f>
        <v>-100</v>
      </c>
      <c r="AA59" s="65">
        <f>SUM(AA56:AA58)</f>
        <v>2036004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50505840</v>
      </c>
      <c r="X9" s="22">
        <v>54874998</v>
      </c>
      <c r="Y9" s="22">
        <v>-4369158</v>
      </c>
      <c r="Z9" s="23">
        <v>-7.9620194245838523</v>
      </c>
      <c r="AA9" s="20">
        <v>219500000</v>
      </c>
    </row>
    <row r="10" spans="1:27" ht="13.5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97046</v>
      </c>
      <c r="X10" s="22">
        <v>106053</v>
      </c>
      <c r="Y10" s="22">
        <v>-9007</v>
      </c>
      <c r="Z10" s="23">
        <v>-8.4929233496459311</v>
      </c>
      <c r="AA10" s="20">
        <v>424233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129092952</v>
      </c>
      <c r="G13" s="22">
        <v>12743994</v>
      </c>
      <c r="H13" s="22">
        <v>12966349</v>
      </c>
      <c r="I13" s="22">
        <v>13187321</v>
      </c>
      <c r="J13" s="22">
        <v>38897664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38897664</v>
      </c>
      <c r="X13" s="22">
        <v>32273235</v>
      </c>
      <c r="Y13" s="22">
        <v>6624429</v>
      </c>
      <c r="Z13" s="23">
        <v>20.526076793974944</v>
      </c>
      <c r="AA13" s="20">
        <v>129092952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338405409</v>
      </c>
      <c r="D32" s="29">
        <f t="shared" ref="D32:Y32" si="0">SUM(D6:D31)</f>
        <v>0</v>
      </c>
      <c r="E32" s="30">
        <f t="shared" si="0"/>
        <v>349017185</v>
      </c>
      <c r="F32" s="31">
        <f t="shared" si="0"/>
        <v>349017185</v>
      </c>
      <c r="G32" s="31">
        <f t="shared" si="0"/>
        <v>29913894</v>
      </c>
      <c r="H32" s="31">
        <f t="shared" si="0"/>
        <v>29429315</v>
      </c>
      <c r="I32" s="31">
        <f t="shared" si="0"/>
        <v>30157341</v>
      </c>
      <c r="J32" s="31">
        <f t="shared" si="0"/>
        <v>89500550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89500550</v>
      </c>
      <c r="X32" s="31">
        <f t="shared" si="0"/>
        <v>87254286</v>
      </c>
      <c r="Y32" s="31">
        <f t="shared" si="0"/>
        <v>2246264</v>
      </c>
      <c r="Z32" s="32">
        <f>+IF(X32&lt;&gt;0,+(Y32/X32)*100,0)</f>
        <v>2.5743881509728932</v>
      </c>
      <c r="AA32" s="29">
        <f>SUM(AA6:AA31)</f>
        <v>349017185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71015179</v>
      </c>
      <c r="D34" s="20"/>
      <c r="E34" s="21">
        <v>73815124</v>
      </c>
      <c r="F34" s="22">
        <v>73815124</v>
      </c>
      <c r="G34" s="22">
        <v>5474813</v>
      </c>
      <c r="H34" s="22">
        <v>5663486</v>
      </c>
      <c r="I34" s="22">
        <v>5923820</v>
      </c>
      <c r="J34" s="22">
        <v>17062119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17062119</v>
      </c>
      <c r="X34" s="22">
        <v>18453876</v>
      </c>
      <c r="Y34" s="22">
        <v>-1391757</v>
      </c>
      <c r="Z34" s="23">
        <v>-7.5418139798923551</v>
      </c>
      <c r="AA34" s="20">
        <v>73815124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586915</v>
      </c>
      <c r="D37" s="20"/>
      <c r="E37" s="21">
        <v>2547647</v>
      </c>
      <c r="F37" s="22">
        <v>2547647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636930</v>
      </c>
      <c r="Y37" s="22">
        <v>-636930</v>
      </c>
      <c r="Z37" s="23">
        <v>-100</v>
      </c>
      <c r="AA37" s="20">
        <v>2547647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76825000</v>
      </c>
      <c r="F38" s="22">
        <v>76825000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19206252</v>
      </c>
      <c r="Y38" s="22">
        <v>-19206252</v>
      </c>
      <c r="Z38" s="23">
        <v>-100</v>
      </c>
      <c r="AA38" s="20">
        <v>76825000</v>
      </c>
    </row>
    <row r="39" spans="1:27" ht="13.5" x14ac:dyDescent="0.25">
      <c r="A39" s="19" t="s">
        <v>65</v>
      </c>
      <c r="B39" s="15" t="s">
        <v>32</v>
      </c>
      <c r="C39" s="20">
        <v>3545963</v>
      </c>
      <c r="D39" s="20"/>
      <c r="E39" s="21">
        <v>1607722</v>
      </c>
      <c r="F39" s="22">
        <v>1607722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401931</v>
      </c>
      <c r="Y39" s="22">
        <v>-401931</v>
      </c>
      <c r="Z39" s="23">
        <v>-100</v>
      </c>
      <c r="AA39" s="20">
        <v>1607722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20460</v>
      </c>
      <c r="F40" s="22">
        <v>20460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5118</v>
      </c>
      <c r="Y40" s="22">
        <v>-5118</v>
      </c>
      <c r="Z40" s="23">
        <v>-100</v>
      </c>
      <c r="AA40" s="20">
        <v>20460</v>
      </c>
    </row>
    <row r="41" spans="1:27" ht="13.5" x14ac:dyDescent="0.25">
      <c r="A41" s="19" t="s">
        <v>66</v>
      </c>
      <c r="B41" s="15" t="s">
        <v>32</v>
      </c>
      <c r="C41" s="20">
        <v>40920391</v>
      </c>
      <c r="D41" s="20"/>
      <c r="E41" s="21">
        <v>60704359</v>
      </c>
      <c r="F41" s="22">
        <v>60704359</v>
      </c>
      <c r="G41" s="22">
        <v>2068108</v>
      </c>
      <c r="H41" s="22">
        <v>4537939</v>
      </c>
      <c r="I41" s="22">
        <v>2095529</v>
      </c>
      <c r="J41" s="22">
        <v>8701576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8701576</v>
      </c>
      <c r="X41" s="22">
        <v>15176103</v>
      </c>
      <c r="Y41" s="22">
        <v>-6474527</v>
      </c>
      <c r="Z41" s="23">
        <v>-42.662645344460302</v>
      </c>
      <c r="AA41" s="20">
        <v>60704359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118473034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22518525</v>
      </c>
      <c r="D44" s="20"/>
      <c r="E44" s="21">
        <v>4296460</v>
      </c>
      <c r="F44" s="22">
        <v>4296460</v>
      </c>
      <c r="G44" s="22">
        <v>557391</v>
      </c>
      <c r="H44" s="22">
        <v>961938</v>
      </c>
      <c r="I44" s="22">
        <v>622004</v>
      </c>
      <c r="J44" s="22">
        <v>2141333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2141333</v>
      </c>
      <c r="X44" s="22">
        <v>1074144</v>
      </c>
      <c r="Y44" s="22">
        <v>1067189</v>
      </c>
      <c r="Z44" s="23">
        <v>99.352507671224714</v>
      </c>
      <c r="AA44" s="20">
        <v>4296460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257060007</v>
      </c>
      <c r="D47" s="29">
        <f t="shared" ref="D47:Y47" si="1">SUM(D34:D46)</f>
        <v>0</v>
      </c>
      <c r="E47" s="30">
        <f t="shared" si="1"/>
        <v>219816772</v>
      </c>
      <c r="F47" s="31">
        <f t="shared" si="1"/>
        <v>219816772</v>
      </c>
      <c r="G47" s="31">
        <f t="shared" si="1"/>
        <v>8100312</v>
      </c>
      <c r="H47" s="31">
        <f t="shared" si="1"/>
        <v>11163363</v>
      </c>
      <c r="I47" s="31">
        <f t="shared" si="1"/>
        <v>8641353</v>
      </c>
      <c r="J47" s="31">
        <f t="shared" si="1"/>
        <v>27905028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27905028</v>
      </c>
      <c r="X47" s="31">
        <f t="shared" si="1"/>
        <v>54954354</v>
      </c>
      <c r="Y47" s="31">
        <f t="shared" si="1"/>
        <v>-27049326</v>
      </c>
      <c r="Z47" s="32">
        <f>+IF(X47&lt;&gt;0,+(Y47/X47)*100,0)</f>
        <v>-49.221442945175923</v>
      </c>
      <c r="AA47" s="29">
        <f>SUM(AA34:AA46)</f>
        <v>219816772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81345402</v>
      </c>
      <c r="D48" s="39">
        <f t="shared" si="2"/>
        <v>0</v>
      </c>
      <c r="E48" s="40">
        <f t="shared" si="2"/>
        <v>129200413</v>
      </c>
      <c r="F48" s="41">
        <f t="shared" si="2"/>
        <v>129200413</v>
      </c>
      <c r="G48" s="41">
        <f t="shared" si="2"/>
        <v>21813582</v>
      </c>
      <c r="H48" s="41">
        <f t="shared" si="2"/>
        <v>18265952</v>
      </c>
      <c r="I48" s="41">
        <f t="shared" si="2"/>
        <v>21515988</v>
      </c>
      <c r="J48" s="41">
        <f t="shared" si="2"/>
        <v>61595522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61595522</v>
      </c>
      <c r="X48" s="41">
        <f t="shared" si="2"/>
        <v>32299932</v>
      </c>
      <c r="Y48" s="41">
        <f t="shared" si="2"/>
        <v>29295590</v>
      </c>
      <c r="Z48" s="42">
        <f>+IF(X48&lt;&gt;0,+(Y48/X48)*100,0)</f>
        <v>90.69861199707789</v>
      </c>
      <c r="AA48" s="39">
        <f>+AA32-AA47</f>
        <v>129200413</v>
      </c>
    </row>
    <row r="49" spans="1:27" ht="25.5" x14ac:dyDescent="0.25">
      <c r="A49" s="43" t="s">
        <v>74</v>
      </c>
      <c r="B49" s="15" t="s">
        <v>32</v>
      </c>
      <c r="C49" s="20">
        <v>45627469</v>
      </c>
      <c r="D49" s="20"/>
      <c r="E49" s="21">
        <v>38773866</v>
      </c>
      <c r="F49" s="22">
        <v>38773866</v>
      </c>
      <c r="G49" s="22"/>
      <c r="H49" s="22"/>
      <c r="I49" s="22">
        <v>204886</v>
      </c>
      <c r="J49" s="22">
        <v>204886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204886</v>
      </c>
      <c r="X49" s="22">
        <v>9693465</v>
      </c>
      <c r="Y49" s="22">
        <v>-9488579</v>
      </c>
      <c r="Z49" s="23">
        <v>-97.886349205366713</v>
      </c>
      <c r="AA49" s="20">
        <v>38773866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126972871</v>
      </c>
      <c r="D51" s="48">
        <f t="shared" si="3"/>
        <v>0</v>
      </c>
      <c r="E51" s="49">
        <f t="shared" si="3"/>
        <v>167974279</v>
      </c>
      <c r="F51" s="50">
        <f t="shared" si="3"/>
        <v>167974279</v>
      </c>
      <c r="G51" s="50">
        <f t="shared" si="3"/>
        <v>21813582</v>
      </c>
      <c r="H51" s="50">
        <f t="shared" si="3"/>
        <v>18265952</v>
      </c>
      <c r="I51" s="50">
        <f t="shared" si="3"/>
        <v>21720874</v>
      </c>
      <c r="J51" s="50">
        <f t="shared" si="3"/>
        <v>61800408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61800408</v>
      </c>
      <c r="X51" s="50">
        <f t="shared" si="3"/>
        <v>41993397</v>
      </c>
      <c r="Y51" s="50">
        <f t="shared" si="3"/>
        <v>19807011</v>
      </c>
      <c r="Z51" s="51">
        <f>+IF(X51&lt;&gt;0,+(Y51/X51)*100,0)</f>
        <v>47.166965320762216</v>
      </c>
      <c r="AA51" s="48">
        <f>SUM(AA48:AA50)</f>
        <v>167974279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126972871</v>
      </c>
      <c r="D53" s="54">
        <f>+D51-D52</f>
        <v>0</v>
      </c>
      <c r="E53" s="55">
        <f t="shared" si="4"/>
        <v>167974279</v>
      </c>
      <c r="F53" s="56">
        <f t="shared" si="4"/>
        <v>167974279</v>
      </c>
      <c r="G53" s="56">
        <f t="shared" si="4"/>
        <v>21813582</v>
      </c>
      <c r="H53" s="56">
        <f t="shared" si="4"/>
        <v>18265952</v>
      </c>
      <c r="I53" s="56">
        <f t="shared" si="4"/>
        <v>21720874</v>
      </c>
      <c r="J53" s="56">
        <f t="shared" si="4"/>
        <v>61800408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61800408</v>
      </c>
      <c r="X53" s="56">
        <f t="shared" si="4"/>
        <v>41993397</v>
      </c>
      <c r="Y53" s="56">
        <f t="shared" si="4"/>
        <v>19807011</v>
      </c>
      <c r="Z53" s="57">
        <f>+IF(X53&lt;&gt;0,+(Y53/X53)*100,0)</f>
        <v>47.166965320762216</v>
      </c>
      <c r="AA53" s="54">
        <f>+AA51-AA52</f>
        <v>167974279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126972871</v>
      </c>
      <c r="D56" s="48">
        <f>SUM(D53:D55)</f>
        <v>0</v>
      </c>
      <c r="E56" s="49">
        <f t="shared" si="5"/>
        <v>167974279</v>
      </c>
      <c r="F56" s="50">
        <f t="shared" si="5"/>
        <v>167974279</v>
      </c>
      <c r="G56" s="50">
        <f t="shared" si="5"/>
        <v>21813582</v>
      </c>
      <c r="H56" s="50">
        <f t="shared" si="5"/>
        <v>18265952</v>
      </c>
      <c r="I56" s="50">
        <f t="shared" si="5"/>
        <v>21720874</v>
      </c>
      <c r="J56" s="50">
        <f t="shared" si="5"/>
        <v>61800408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61800408</v>
      </c>
      <c r="X56" s="50">
        <f t="shared" si="5"/>
        <v>41993397</v>
      </c>
      <c r="Y56" s="50">
        <f t="shared" si="5"/>
        <v>19807011</v>
      </c>
      <c r="Z56" s="51">
        <f>+IF(X56&lt;&gt;0,+(Y56/X56)*100,0)</f>
        <v>47.166965320762216</v>
      </c>
      <c r="AA56" s="48">
        <f>SUM(AA53:AA55)</f>
        <v>167974279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126972871</v>
      </c>
      <c r="D59" s="65">
        <f>SUM(D56:D58)</f>
        <v>0</v>
      </c>
      <c r="E59" s="66">
        <f t="shared" si="6"/>
        <v>167974279</v>
      </c>
      <c r="F59" s="67">
        <f t="shared" si="6"/>
        <v>167974279</v>
      </c>
      <c r="G59" s="67">
        <f t="shared" si="6"/>
        <v>21813582</v>
      </c>
      <c r="H59" s="67">
        <f t="shared" si="6"/>
        <v>18265952</v>
      </c>
      <c r="I59" s="67">
        <f t="shared" si="6"/>
        <v>21720874</v>
      </c>
      <c r="J59" s="67">
        <f t="shared" si="6"/>
        <v>61800408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61800408</v>
      </c>
      <c r="X59" s="67">
        <f t="shared" si="6"/>
        <v>41993397</v>
      </c>
      <c r="Y59" s="67">
        <f t="shared" si="6"/>
        <v>19807011</v>
      </c>
      <c r="Z59" s="68">
        <f>+IF(X59&lt;&gt;0,+(Y59/X59)*100,0)</f>
        <v>47.166965320762216</v>
      </c>
      <c r="AA59" s="65">
        <f>SUM(AA56:AA58)</f>
        <v>167974279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18991600</v>
      </c>
      <c r="D9" s="20"/>
      <c r="E9" s="21">
        <v>20924052</v>
      </c>
      <c r="F9" s="22">
        <v>20924052</v>
      </c>
      <c r="G9" s="22">
        <v>1584610</v>
      </c>
      <c r="H9" s="22">
        <v>2588046</v>
      </c>
      <c r="I9" s="22">
        <v>1563292</v>
      </c>
      <c r="J9" s="22">
        <v>5735948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5735948</v>
      </c>
      <c r="X9" s="22">
        <v>5231013</v>
      </c>
      <c r="Y9" s="22">
        <v>504935</v>
      </c>
      <c r="Z9" s="23">
        <v>9.652719272538608</v>
      </c>
      <c r="AA9" s="20">
        <v>20924052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18577851</v>
      </c>
      <c r="D13" s="20"/>
      <c r="E13" s="21"/>
      <c r="F13" s="22"/>
      <c r="G13" s="22">
        <v>1637626</v>
      </c>
      <c r="H13" s="22">
        <v>1080856</v>
      </c>
      <c r="I13" s="22">
        <v>1646578</v>
      </c>
      <c r="J13" s="22">
        <v>4365060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4365060</v>
      </c>
      <c r="X13" s="22"/>
      <c r="Y13" s="22">
        <v>4365060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37569451</v>
      </c>
      <c r="D32" s="29">
        <f t="shared" ref="D32:Y32" si="0">SUM(D6:D31)</f>
        <v>0</v>
      </c>
      <c r="E32" s="30">
        <f t="shared" si="0"/>
        <v>20924052</v>
      </c>
      <c r="F32" s="31">
        <f t="shared" si="0"/>
        <v>20924052</v>
      </c>
      <c r="G32" s="31">
        <f t="shared" si="0"/>
        <v>3222236</v>
      </c>
      <c r="H32" s="31">
        <f t="shared" si="0"/>
        <v>3668902</v>
      </c>
      <c r="I32" s="31">
        <f t="shared" si="0"/>
        <v>3209870</v>
      </c>
      <c r="J32" s="31">
        <f t="shared" si="0"/>
        <v>10101008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10101008</v>
      </c>
      <c r="X32" s="31">
        <f t="shared" si="0"/>
        <v>5231013</v>
      </c>
      <c r="Y32" s="31">
        <f t="shared" si="0"/>
        <v>4869995</v>
      </c>
      <c r="Z32" s="32">
        <f>+IF(X32&lt;&gt;0,+(Y32/X32)*100,0)</f>
        <v>93.098506923993497</v>
      </c>
      <c r="AA32" s="29">
        <f>SUM(AA6:AA31)</f>
        <v>20924052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9381700</v>
      </c>
      <c r="D34" s="20"/>
      <c r="E34" s="21">
        <v>10430905</v>
      </c>
      <c r="F34" s="22">
        <v>10430905</v>
      </c>
      <c r="G34" s="22">
        <v>824080</v>
      </c>
      <c r="H34" s="22">
        <v>884613</v>
      </c>
      <c r="I34" s="22">
        <v>876266</v>
      </c>
      <c r="J34" s="22">
        <v>2584959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2584959</v>
      </c>
      <c r="X34" s="22">
        <v>2607747</v>
      </c>
      <c r="Y34" s="22">
        <v>-22788</v>
      </c>
      <c r="Z34" s="23">
        <v>-0.87385777838110834</v>
      </c>
      <c r="AA34" s="20">
        <v>10430905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667815</v>
      </c>
      <c r="F37" s="22">
        <v>667815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166956</v>
      </c>
      <c r="Y37" s="22">
        <v>-166956</v>
      </c>
      <c r="Z37" s="23">
        <v>-100</v>
      </c>
      <c r="AA37" s="20">
        <v>667815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298913</v>
      </c>
      <c r="D44" s="20"/>
      <c r="E44" s="21">
        <v>240000</v>
      </c>
      <c r="F44" s="22">
        <v>240000</v>
      </c>
      <c r="G44" s="22">
        <v>6684</v>
      </c>
      <c r="H44" s="22">
        <v>7294</v>
      </c>
      <c r="I44" s="22">
        <v>6952</v>
      </c>
      <c r="J44" s="22">
        <v>20930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20930</v>
      </c>
      <c r="X44" s="22">
        <v>60003</v>
      </c>
      <c r="Y44" s="22">
        <v>-39073</v>
      </c>
      <c r="Z44" s="23">
        <v>-65.118410746129356</v>
      </c>
      <c r="AA44" s="20">
        <v>240000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9680613</v>
      </c>
      <c r="D47" s="29">
        <f t="shared" ref="D47:Y47" si="1">SUM(D34:D46)</f>
        <v>0</v>
      </c>
      <c r="E47" s="30">
        <f t="shared" si="1"/>
        <v>11338720</v>
      </c>
      <c r="F47" s="31">
        <f t="shared" si="1"/>
        <v>11338720</v>
      </c>
      <c r="G47" s="31">
        <f t="shared" si="1"/>
        <v>830764</v>
      </c>
      <c r="H47" s="31">
        <f t="shared" si="1"/>
        <v>891907</v>
      </c>
      <c r="I47" s="31">
        <f t="shared" si="1"/>
        <v>883218</v>
      </c>
      <c r="J47" s="31">
        <f t="shared" si="1"/>
        <v>2605889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2605889</v>
      </c>
      <c r="X47" s="31">
        <f t="shared" si="1"/>
        <v>2834706</v>
      </c>
      <c r="Y47" s="31">
        <f t="shared" si="1"/>
        <v>-228817</v>
      </c>
      <c r="Z47" s="32">
        <f>+IF(X47&lt;&gt;0,+(Y47/X47)*100,0)</f>
        <v>-8.0719834790627321</v>
      </c>
      <c r="AA47" s="29">
        <f>SUM(AA34:AA46)</f>
        <v>11338720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27888838</v>
      </c>
      <c r="D48" s="39">
        <f t="shared" si="2"/>
        <v>0</v>
      </c>
      <c r="E48" s="40">
        <f t="shared" si="2"/>
        <v>9585332</v>
      </c>
      <c r="F48" s="41">
        <f t="shared" si="2"/>
        <v>9585332</v>
      </c>
      <c r="G48" s="41">
        <f t="shared" si="2"/>
        <v>2391472</v>
      </c>
      <c r="H48" s="41">
        <f t="shared" si="2"/>
        <v>2776995</v>
      </c>
      <c r="I48" s="41">
        <f t="shared" si="2"/>
        <v>2326652</v>
      </c>
      <c r="J48" s="41">
        <f t="shared" si="2"/>
        <v>7495119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7495119</v>
      </c>
      <c r="X48" s="41">
        <f t="shared" si="2"/>
        <v>2396307</v>
      </c>
      <c r="Y48" s="41">
        <f t="shared" si="2"/>
        <v>5098812</v>
      </c>
      <c r="Z48" s="42">
        <f>+IF(X48&lt;&gt;0,+(Y48/X48)*100,0)</f>
        <v>212.77791201210863</v>
      </c>
      <c r="AA48" s="39">
        <f>+AA32-AA47</f>
        <v>9585332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27888838</v>
      </c>
      <c r="D51" s="48">
        <f t="shared" si="3"/>
        <v>0</v>
      </c>
      <c r="E51" s="49">
        <f t="shared" si="3"/>
        <v>9585332</v>
      </c>
      <c r="F51" s="50">
        <f t="shared" si="3"/>
        <v>9585332</v>
      </c>
      <c r="G51" s="50">
        <f t="shared" si="3"/>
        <v>2391472</v>
      </c>
      <c r="H51" s="50">
        <f t="shared" si="3"/>
        <v>2776995</v>
      </c>
      <c r="I51" s="50">
        <f t="shared" si="3"/>
        <v>2326652</v>
      </c>
      <c r="J51" s="50">
        <f t="shared" si="3"/>
        <v>7495119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7495119</v>
      </c>
      <c r="X51" s="50">
        <f t="shared" si="3"/>
        <v>2396307</v>
      </c>
      <c r="Y51" s="50">
        <f t="shared" si="3"/>
        <v>5098812</v>
      </c>
      <c r="Z51" s="51">
        <f>+IF(X51&lt;&gt;0,+(Y51/X51)*100,0)</f>
        <v>212.77791201210863</v>
      </c>
      <c r="AA51" s="48">
        <f>SUM(AA48:AA50)</f>
        <v>9585332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27888838</v>
      </c>
      <c r="D53" s="54">
        <f>+D51-D52</f>
        <v>0</v>
      </c>
      <c r="E53" s="55">
        <f t="shared" si="4"/>
        <v>9585332</v>
      </c>
      <c r="F53" s="56">
        <f t="shared" si="4"/>
        <v>9585332</v>
      </c>
      <c r="G53" s="56">
        <f t="shared" si="4"/>
        <v>2391472</v>
      </c>
      <c r="H53" s="56">
        <f t="shared" si="4"/>
        <v>2776995</v>
      </c>
      <c r="I53" s="56">
        <f t="shared" si="4"/>
        <v>2326652</v>
      </c>
      <c r="J53" s="56">
        <f t="shared" si="4"/>
        <v>7495119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7495119</v>
      </c>
      <c r="X53" s="56">
        <f t="shared" si="4"/>
        <v>2396307</v>
      </c>
      <c r="Y53" s="56">
        <f t="shared" si="4"/>
        <v>5098812</v>
      </c>
      <c r="Z53" s="57">
        <f>+IF(X53&lt;&gt;0,+(Y53/X53)*100,0)</f>
        <v>212.77791201210863</v>
      </c>
      <c r="AA53" s="54">
        <f>+AA51-AA52</f>
        <v>9585332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27888838</v>
      </c>
      <c r="D56" s="48">
        <f>SUM(D53:D55)</f>
        <v>0</v>
      </c>
      <c r="E56" s="49">
        <f t="shared" si="5"/>
        <v>9585332</v>
      </c>
      <c r="F56" s="50">
        <f t="shared" si="5"/>
        <v>9585332</v>
      </c>
      <c r="G56" s="50">
        <f t="shared" si="5"/>
        <v>2391472</v>
      </c>
      <c r="H56" s="50">
        <f t="shared" si="5"/>
        <v>2776995</v>
      </c>
      <c r="I56" s="50">
        <f t="shared" si="5"/>
        <v>2326652</v>
      </c>
      <c r="J56" s="50">
        <f t="shared" si="5"/>
        <v>7495119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7495119</v>
      </c>
      <c r="X56" s="50">
        <f t="shared" si="5"/>
        <v>2396307</v>
      </c>
      <c r="Y56" s="50">
        <f t="shared" si="5"/>
        <v>5098812</v>
      </c>
      <c r="Z56" s="51">
        <f>+IF(X56&lt;&gt;0,+(Y56/X56)*100,0)</f>
        <v>212.77791201210863</v>
      </c>
      <c r="AA56" s="48">
        <f>SUM(AA53:AA55)</f>
        <v>9585332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27888838</v>
      </c>
      <c r="D59" s="65">
        <f>SUM(D56:D58)</f>
        <v>0</v>
      </c>
      <c r="E59" s="66">
        <f t="shared" si="6"/>
        <v>9585332</v>
      </c>
      <c r="F59" s="67">
        <f t="shared" si="6"/>
        <v>9585332</v>
      </c>
      <c r="G59" s="67">
        <f t="shared" si="6"/>
        <v>2391472</v>
      </c>
      <c r="H59" s="67">
        <f t="shared" si="6"/>
        <v>2776995</v>
      </c>
      <c r="I59" s="67">
        <f t="shared" si="6"/>
        <v>2326652</v>
      </c>
      <c r="J59" s="67">
        <f t="shared" si="6"/>
        <v>7495119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7495119</v>
      </c>
      <c r="X59" s="67">
        <f t="shared" si="6"/>
        <v>2396307</v>
      </c>
      <c r="Y59" s="67">
        <f t="shared" si="6"/>
        <v>5098812</v>
      </c>
      <c r="Z59" s="68">
        <f>+IF(X59&lt;&gt;0,+(Y59/X59)*100,0)</f>
        <v>212.77791201210863</v>
      </c>
      <c r="AA59" s="65">
        <f>SUM(AA56:AA58)</f>
        <v>9585332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61381042</v>
      </c>
      <c r="D9" s="20"/>
      <c r="E9" s="21">
        <v>62898965</v>
      </c>
      <c r="F9" s="22">
        <v>62898965</v>
      </c>
      <c r="G9" s="22">
        <v>5505833</v>
      </c>
      <c r="H9" s="22">
        <v>5487896</v>
      </c>
      <c r="I9" s="22">
        <v>5471357</v>
      </c>
      <c r="J9" s="22">
        <v>16465086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16465086</v>
      </c>
      <c r="X9" s="22">
        <v>15724740</v>
      </c>
      <c r="Y9" s="22">
        <v>740346</v>
      </c>
      <c r="Z9" s="23">
        <v>4.7081605164854867</v>
      </c>
      <c r="AA9" s="20">
        <v>62898965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15000000</v>
      </c>
      <c r="G13" s="22">
        <v>1496649</v>
      </c>
      <c r="H13" s="22">
        <v>1512085</v>
      </c>
      <c r="I13" s="22">
        <v>1516362</v>
      </c>
      <c r="J13" s="22">
        <v>4525096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4525096</v>
      </c>
      <c r="X13" s="22">
        <v>3750000</v>
      </c>
      <c r="Y13" s="22">
        <v>775096</v>
      </c>
      <c r="Z13" s="23">
        <v>20.669226666666667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77822115</v>
      </c>
      <c r="D32" s="29">
        <f t="shared" ref="D32:Y32" si="0">SUM(D6:D31)</f>
        <v>0</v>
      </c>
      <c r="E32" s="30">
        <f t="shared" si="0"/>
        <v>77898965</v>
      </c>
      <c r="F32" s="31">
        <f t="shared" si="0"/>
        <v>77898965</v>
      </c>
      <c r="G32" s="31">
        <f t="shared" si="0"/>
        <v>7002482</v>
      </c>
      <c r="H32" s="31">
        <f t="shared" si="0"/>
        <v>6999981</v>
      </c>
      <c r="I32" s="31">
        <f t="shared" si="0"/>
        <v>6987719</v>
      </c>
      <c r="J32" s="31">
        <f t="shared" si="0"/>
        <v>20990182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20990182</v>
      </c>
      <c r="X32" s="31">
        <f t="shared" si="0"/>
        <v>19474740</v>
      </c>
      <c r="Y32" s="31">
        <f t="shared" si="0"/>
        <v>1515442</v>
      </c>
      <c r="Z32" s="32">
        <f>+IF(X32&lt;&gt;0,+(Y32/X32)*100,0)</f>
        <v>7.7815775717673255</v>
      </c>
      <c r="AA32" s="29">
        <f>SUM(AA6:AA31)</f>
        <v>77898965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33001391</v>
      </c>
      <c r="D34" s="20"/>
      <c r="E34" s="21">
        <v>31087472</v>
      </c>
      <c r="F34" s="22">
        <v>31087472</v>
      </c>
      <c r="G34" s="22">
        <v>2652294</v>
      </c>
      <c r="H34" s="22">
        <v>2567054</v>
      </c>
      <c r="I34" s="22">
        <v>2931572</v>
      </c>
      <c r="J34" s="22">
        <v>8150920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8150920</v>
      </c>
      <c r="X34" s="22">
        <v>7771872</v>
      </c>
      <c r="Y34" s="22">
        <v>379048</v>
      </c>
      <c r="Z34" s="23">
        <v>4.87717759633715</v>
      </c>
      <c r="AA34" s="20">
        <v>31087472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</v>
      </c>
      <c r="F37" s="22">
        <v>100000</v>
      </c>
      <c r="G37" s="22"/>
      <c r="H37" s="22"/>
      <c r="I37" s="22">
        <v>28000</v>
      </c>
      <c r="J37" s="22">
        <v>28000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28000</v>
      </c>
      <c r="X37" s="22">
        <v>24999</v>
      </c>
      <c r="Y37" s="22">
        <v>3001</v>
      </c>
      <c r="Z37" s="23">
        <v>12.004480179207167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6249999</v>
      </c>
      <c r="Y38" s="22">
        <v>-6249999</v>
      </c>
      <c r="Z38" s="23">
        <v>-100</v>
      </c>
      <c r="AA38" s="20">
        <v>25000000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27565969</v>
      </c>
      <c r="D41" s="20"/>
      <c r="E41" s="21">
        <v>28191865</v>
      </c>
      <c r="F41" s="22">
        <v>28191865</v>
      </c>
      <c r="G41" s="22">
        <v>1364035</v>
      </c>
      <c r="H41" s="22">
        <v>806001</v>
      </c>
      <c r="I41" s="22">
        <v>781672</v>
      </c>
      <c r="J41" s="22">
        <v>2951708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2951708</v>
      </c>
      <c r="X41" s="22">
        <v>7047966</v>
      </c>
      <c r="Y41" s="22">
        <v>-4096258</v>
      </c>
      <c r="Z41" s="23">
        <v>-58.119718511695432</v>
      </c>
      <c r="AA41" s="20">
        <v>28191865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4023</v>
      </c>
      <c r="D44" s="20"/>
      <c r="E44" s="21">
        <v>5400</v>
      </c>
      <c r="F44" s="22">
        <v>5400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1350</v>
      </c>
      <c r="Y44" s="22">
        <v>-1350</v>
      </c>
      <c r="Z44" s="23">
        <v>-100</v>
      </c>
      <c r="AA44" s="20">
        <v>5400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60571383</v>
      </c>
      <c r="D47" s="29">
        <f t="shared" ref="D47:Y47" si="1">SUM(D34:D46)</f>
        <v>0</v>
      </c>
      <c r="E47" s="30">
        <f t="shared" si="1"/>
        <v>84384737</v>
      </c>
      <c r="F47" s="31">
        <f t="shared" si="1"/>
        <v>84384737</v>
      </c>
      <c r="G47" s="31">
        <f t="shared" si="1"/>
        <v>4016329</v>
      </c>
      <c r="H47" s="31">
        <f t="shared" si="1"/>
        <v>3373055</v>
      </c>
      <c r="I47" s="31">
        <f t="shared" si="1"/>
        <v>3741244</v>
      </c>
      <c r="J47" s="31">
        <f t="shared" si="1"/>
        <v>11130628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11130628</v>
      </c>
      <c r="X47" s="31">
        <f t="shared" si="1"/>
        <v>21096186</v>
      </c>
      <c r="Y47" s="31">
        <f t="shared" si="1"/>
        <v>-9965558</v>
      </c>
      <c r="Z47" s="32">
        <f>+IF(X47&lt;&gt;0,+(Y47/X47)*100,0)</f>
        <v>-47.238671483082292</v>
      </c>
      <c r="AA47" s="29">
        <f>SUM(AA34:AA46)</f>
        <v>84384737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17250732</v>
      </c>
      <c r="D48" s="39">
        <f t="shared" si="2"/>
        <v>0</v>
      </c>
      <c r="E48" s="40">
        <f t="shared" si="2"/>
        <v>-6485772</v>
      </c>
      <c r="F48" s="41">
        <f t="shared" si="2"/>
        <v>-6485772</v>
      </c>
      <c r="G48" s="41">
        <f t="shared" si="2"/>
        <v>2986153</v>
      </c>
      <c r="H48" s="41">
        <f t="shared" si="2"/>
        <v>3626926</v>
      </c>
      <c r="I48" s="41">
        <f t="shared" si="2"/>
        <v>3246475</v>
      </c>
      <c r="J48" s="41">
        <f t="shared" si="2"/>
        <v>9859554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9859554</v>
      </c>
      <c r="X48" s="41">
        <f t="shared" si="2"/>
        <v>-1621446</v>
      </c>
      <c r="Y48" s="41">
        <f t="shared" si="2"/>
        <v>11481000</v>
      </c>
      <c r="Z48" s="42">
        <f>+IF(X48&lt;&gt;0,+(Y48/X48)*100,0)</f>
        <v>-708.07168416339493</v>
      </c>
      <c r="AA48" s="39">
        <f>+AA32-AA47</f>
        <v>-6485772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17250732</v>
      </c>
      <c r="D51" s="48">
        <f t="shared" si="3"/>
        <v>0</v>
      </c>
      <c r="E51" s="49">
        <f t="shared" si="3"/>
        <v>-6485772</v>
      </c>
      <c r="F51" s="50">
        <f t="shared" si="3"/>
        <v>-6485772</v>
      </c>
      <c r="G51" s="50">
        <f t="shared" si="3"/>
        <v>2986153</v>
      </c>
      <c r="H51" s="50">
        <f t="shared" si="3"/>
        <v>3626926</v>
      </c>
      <c r="I51" s="50">
        <f t="shared" si="3"/>
        <v>3246475</v>
      </c>
      <c r="J51" s="50">
        <f t="shared" si="3"/>
        <v>9859554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9859554</v>
      </c>
      <c r="X51" s="50">
        <f t="shared" si="3"/>
        <v>-1621446</v>
      </c>
      <c r="Y51" s="50">
        <f t="shared" si="3"/>
        <v>11481000</v>
      </c>
      <c r="Z51" s="51">
        <f>+IF(X51&lt;&gt;0,+(Y51/X51)*100,0)</f>
        <v>-708.07168416339493</v>
      </c>
      <c r="AA51" s="48">
        <f>SUM(AA48:AA50)</f>
        <v>-6485772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17250732</v>
      </c>
      <c r="D53" s="54">
        <f>+D51-D52</f>
        <v>0</v>
      </c>
      <c r="E53" s="55">
        <f t="shared" si="4"/>
        <v>-6485772</v>
      </c>
      <c r="F53" s="56">
        <f t="shared" si="4"/>
        <v>-6485772</v>
      </c>
      <c r="G53" s="56">
        <f t="shared" si="4"/>
        <v>2986153</v>
      </c>
      <c r="H53" s="56">
        <f t="shared" si="4"/>
        <v>3626926</v>
      </c>
      <c r="I53" s="56">
        <f t="shared" si="4"/>
        <v>3246475</v>
      </c>
      <c r="J53" s="56">
        <f t="shared" si="4"/>
        <v>9859554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9859554</v>
      </c>
      <c r="X53" s="56">
        <f t="shared" si="4"/>
        <v>-1621446</v>
      </c>
      <c r="Y53" s="56">
        <f t="shared" si="4"/>
        <v>11481000</v>
      </c>
      <c r="Z53" s="57">
        <f>+IF(X53&lt;&gt;0,+(Y53/X53)*100,0)</f>
        <v>-708.07168416339493</v>
      </c>
      <c r="AA53" s="54">
        <f>+AA51-AA52</f>
        <v>-6485772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17250732</v>
      </c>
      <c r="D56" s="48">
        <f>SUM(D53:D55)</f>
        <v>0</v>
      </c>
      <c r="E56" s="49">
        <f t="shared" si="5"/>
        <v>-6485772</v>
      </c>
      <c r="F56" s="50">
        <f t="shared" si="5"/>
        <v>-6485772</v>
      </c>
      <c r="G56" s="50">
        <f t="shared" si="5"/>
        <v>2986153</v>
      </c>
      <c r="H56" s="50">
        <f t="shared" si="5"/>
        <v>3626926</v>
      </c>
      <c r="I56" s="50">
        <f t="shared" si="5"/>
        <v>3246475</v>
      </c>
      <c r="J56" s="50">
        <f t="shared" si="5"/>
        <v>9859554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9859554</v>
      </c>
      <c r="X56" s="50">
        <f t="shared" si="5"/>
        <v>-1621446</v>
      </c>
      <c r="Y56" s="50">
        <f t="shared" si="5"/>
        <v>11481000</v>
      </c>
      <c r="Z56" s="51">
        <f>+IF(X56&lt;&gt;0,+(Y56/X56)*100,0)</f>
        <v>-708.07168416339493</v>
      </c>
      <c r="AA56" s="48">
        <f>SUM(AA53:AA55)</f>
        <v>-6485772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17250732</v>
      </c>
      <c r="D59" s="65">
        <f>SUM(D56:D58)</f>
        <v>0</v>
      </c>
      <c r="E59" s="66">
        <f t="shared" si="6"/>
        <v>-6485772</v>
      </c>
      <c r="F59" s="67">
        <f t="shared" si="6"/>
        <v>-6485772</v>
      </c>
      <c r="G59" s="67">
        <f t="shared" si="6"/>
        <v>2986153</v>
      </c>
      <c r="H59" s="67">
        <f t="shared" si="6"/>
        <v>3626926</v>
      </c>
      <c r="I59" s="67">
        <f t="shared" si="6"/>
        <v>3246475</v>
      </c>
      <c r="J59" s="67">
        <f t="shared" si="6"/>
        <v>9859554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9859554</v>
      </c>
      <c r="X59" s="67">
        <f t="shared" si="6"/>
        <v>-1621446</v>
      </c>
      <c r="Y59" s="67">
        <f t="shared" si="6"/>
        <v>11481000</v>
      </c>
      <c r="Z59" s="68">
        <f>+IF(X59&lt;&gt;0,+(Y59/X59)*100,0)</f>
        <v>-708.07168416339493</v>
      </c>
      <c r="AA59" s="65">
        <f>SUM(AA56:AA58)</f>
        <v>-6485772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1516499906</v>
      </c>
      <c r="G9" s="22">
        <v>124231356</v>
      </c>
      <c r="H9" s="22">
        <v>123984096</v>
      </c>
      <c r="I9" s="22">
        <v>119986352</v>
      </c>
      <c r="J9" s="22">
        <v>368201804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368201804</v>
      </c>
      <c r="X9" s="22">
        <v>363391995</v>
      </c>
      <c r="Y9" s="22">
        <v>4809809</v>
      </c>
      <c r="Z9" s="23">
        <v>1.3235869436254368</v>
      </c>
      <c r="AA9" s="20">
        <v>1516499906</v>
      </c>
    </row>
    <row r="10" spans="1:27" ht="13.5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18437301</v>
      </c>
      <c r="G10" s="22">
        <v>184680</v>
      </c>
      <c r="H10" s="22">
        <v>167161</v>
      </c>
      <c r="I10" s="22">
        <v>170718</v>
      </c>
      <c r="J10" s="22">
        <v>522559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522559</v>
      </c>
      <c r="X10" s="22">
        <v>4609323</v>
      </c>
      <c r="Y10" s="22">
        <v>-4086764</v>
      </c>
      <c r="Z10" s="23">
        <v>-88.662998882916213</v>
      </c>
      <c r="AA10" s="20">
        <v>18437301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39989607</v>
      </c>
      <c r="G13" s="22">
        <v>3285523</v>
      </c>
      <c r="H13" s="22">
        <v>3124454</v>
      </c>
      <c r="I13" s="22">
        <v>2961189</v>
      </c>
      <c r="J13" s="22">
        <v>9371166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9371166</v>
      </c>
      <c r="X13" s="22">
        <v>11177645</v>
      </c>
      <c r="Y13" s="22">
        <v>-1806479</v>
      </c>
      <c r="Z13" s="23">
        <v>-16.161534920817399</v>
      </c>
      <c r="AA13" s="20">
        <v>39989607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19373506</v>
      </c>
      <c r="D19" s="20"/>
      <c r="E19" s="21">
        <v>17156954</v>
      </c>
      <c r="F19" s="22">
        <v>17156954</v>
      </c>
      <c r="G19" s="22">
        <v>218005</v>
      </c>
      <c r="H19" s="22">
        <v>1939257</v>
      </c>
      <c r="I19" s="22">
        <v>1098786</v>
      </c>
      <c r="J19" s="22">
        <v>3256048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3256048</v>
      </c>
      <c r="X19" s="22">
        <v>4180665</v>
      </c>
      <c r="Y19" s="22">
        <v>-924617</v>
      </c>
      <c r="Z19" s="23">
        <v>-22.116505388496808</v>
      </c>
      <c r="AA19" s="20">
        <v>17156954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438132</v>
      </c>
      <c r="X23" s="22"/>
      <c r="Y23" s="22">
        <v>438132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596040000</v>
      </c>
      <c r="D25" s="20"/>
      <c r="E25" s="21">
        <v>588704148</v>
      </c>
      <c r="F25" s="22">
        <v>588704148</v>
      </c>
      <c r="G25" s="22">
        <v>230078249</v>
      </c>
      <c r="H25" s="22">
        <v>3737406</v>
      </c>
      <c r="I25" s="22">
        <v>2935965</v>
      </c>
      <c r="J25" s="22">
        <v>236751620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236751620</v>
      </c>
      <c r="X25" s="22">
        <v>240206891</v>
      </c>
      <c r="Y25" s="22">
        <v>-3455271</v>
      </c>
      <c r="Z25" s="23">
        <v>-1.4384562347963614</v>
      </c>
      <c r="AA25" s="20">
        <v>588704148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2047632805</v>
      </c>
      <c r="D32" s="29">
        <f t="shared" ref="D32:Y32" si="0">SUM(D6:D31)</f>
        <v>0</v>
      </c>
      <c r="E32" s="30">
        <f t="shared" si="0"/>
        <v>2180787916</v>
      </c>
      <c r="F32" s="31">
        <f t="shared" si="0"/>
        <v>2180787916</v>
      </c>
      <c r="G32" s="31">
        <f t="shared" si="0"/>
        <v>358005596</v>
      </c>
      <c r="H32" s="31">
        <f t="shared" si="0"/>
        <v>133258949</v>
      </c>
      <c r="I32" s="31">
        <f t="shared" si="0"/>
        <v>127276784</v>
      </c>
      <c r="J32" s="31">
        <f t="shared" si="0"/>
        <v>618541329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618541329</v>
      </c>
      <c r="X32" s="31">
        <f t="shared" si="0"/>
        <v>623566519</v>
      </c>
      <c r="Y32" s="31">
        <f t="shared" si="0"/>
        <v>-5025190</v>
      </c>
      <c r="Z32" s="32">
        <f>+IF(X32&lt;&gt;0,+(Y32/X32)*100,0)</f>
        <v>-0.80587873897700402</v>
      </c>
      <c r="AA32" s="29">
        <f>SUM(AA6:AA31)</f>
        <v>2180787916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1162215226</v>
      </c>
      <c r="D34" s="20"/>
      <c r="E34" s="21">
        <v>1356260577</v>
      </c>
      <c r="F34" s="22">
        <v>1356260577</v>
      </c>
      <c r="G34" s="22">
        <v>75243631</v>
      </c>
      <c r="H34" s="22">
        <v>88728095</v>
      </c>
      <c r="I34" s="22">
        <v>97031182</v>
      </c>
      <c r="J34" s="22">
        <v>261002908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261002908</v>
      </c>
      <c r="X34" s="22">
        <v>312743255</v>
      </c>
      <c r="Y34" s="22">
        <v>-51740347</v>
      </c>
      <c r="Z34" s="23">
        <v>-16.544032900086048</v>
      </c>
      <c r="AA34" s="20">
        <v>1356260577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141984939</v>
      </c>
      <c r="D37" s="20"/>
      <c r="E37" s="21">
        <v>111164172</v>
      </c>
      <c r="F37" s="22">
        <v>111164172</v>
      </c>
      <c r="G37" s="22">
        <v>12410527</v>
      </c>
      <c r="H37" s="22">
        <v>13748181</v>
      </c>
      <c r="I37" s="22">
        <v>10573500</v>
      </c>
      <c r="J37" s="22">
        <v>36732208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36732208</v>
      </c>
      <c r="X37" s="22">
        <v>23243547</v>
      </c>
      <c r="Y37" s="22">
        <v>13488661</v>
      </c>
      <c r="Z37" s="23">
        <v>58.031852883727254</v>
      </c>
      <c r="AA37" s="20">
        <v>111164172</v>
      </c>
    </row>
    <row r="38" spans="1:27" ht="13.5" x14ac:dyDescent="0.25">
      <c r="A38" s="19" t="s">
        <v>64</v>
      </c>
      <c r="B38" s="15" t="s">
        <v>32</v>
      </c>
      <c r="C38" s="20">
        <v>-23372731</v>
      </c>
      <c r="D38" s="20"/>
      <c r="E38" s="21">
        <v>99922046</v>
      </c>
      <c r="F38" s="22">
        <v>99922046</v>
      </c>
      <c r="G38" s="22">
        <v>6749917</v>
      </c>
      <c r="H38" s="22">
        <v>-28727082</v>
      </c>
      <c r="I38" s="22">
        <v>-1172016</v>
      </c>
      <c r="J38" s="22">
        <v>-23149181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-23149181</v>
      </c>
      <c r="X38" s="22">
        <v>24980511</v>
      </c>
      <c r="Y38" s="22">
        <v>-48129692</v>
      </c>
      <c r="Z38" s="23">
        <v>-192.66896501836973</v>
      </c>
      <c r="AA38" s="20">
        <v>99922046</v>
      </c>
    </row>
    <row r="39" spans="1:27" ht="13.5" x14ac:dyDescent="0.25">
      <c r="A39" s="19" t="s">
        <v>65</v>
      </c>
      <c r="B39" s="15" t="s">
        <v>32</v>
      </c>
      <c r="C39" s="20">
        <v>91155874</v>
      </c>
      <c r="D39" s="20"/>
      <c r="E39" s="21">
        <v>95769797</v>
      </c>
      <c r="F39" s="22">
        <v>95769797</v>
      </c>
      <c r="G39" s="22">
        <v>7877318</v>
      </c>
      <c r="H39" s="22">
        <v>7877494</v>
      </c>
      <c r="I39" s="22">
        <v>7873800</v>
      </c>
      <c r="J39" s="22">
        <v>23628612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23628612</v>
      </c>
      <c r="X39" s="22">
        <v>23942451</v>
      </c>
      <c r="Y39" s="22">
        <v>-313839</v>
      </c>
      <c r="Z39" s="23">
        <v>-1.310805648093422</v>
      </c>
      <c r="AA39" s="20">
        <v>95769797</v>
      </c>
    </row>
    <row r="40" spans="1:27" ht="13.5" x14ac:dyDescent="0.25">
      <c r="A40" s="19" t="s">
        <v>40</v>
      </c>
      <c r="B40" s="15" t="s">
        <v>32</v>
      </c>
      <c r="C40" s="20">
        <v>44182786</v>
      </c>
      <c r="D40" s="20"/>
      <c r="E40" s="21">
        <v>14661006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ht="13.5" x14ac:dyDescent="0.25">
      <c r="A41" s="19" t="s">
        <v>66</v>
      </c>
      <c r="B41" s="15" t="s">
        <v>32</v>
      </c>
      <c r="C41" s="20">
        <v>1054854208</v>
      </c>
      <c r="D41" s="20"/>
      <c r="E41" s="21">
        <v>1084202834</v>
      </c>
      <c r="F41" s="22">
        <v>1084212834</v>
      </c>
      <c r="G41" s="22">
        <v>13749668</v>
      </c>
      <c r="H41" s="22">
        <v>70691093</v>
      </c>
      <c r="I41" s="22">
        <v>103633525</v>
      </c>
      <c r="J41" s="22">
        <v>188074286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188074286</v>
      </c>
      <c r="X41" s="22">
        <v>216136760</v>
      </c>
      <c r="Y41" s="22">
        <v>-28062474</v>
      </c>
      <c r="Z41" s="23">
        <v>-12.983665527326311</v>
      </c>
      <c r="AA41" s="20">
        <v>1084212834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140981419</v>
      </c>
      <c r="D43" s="20"/>
      <c r="E43" s="21">
        <v>8400000</v>
      </c>
      <c r="F43" s="22">
        <v>8400000</v>
      </c>
      <c r="G43" s="22">
        <v>2276920</v>
      </c>
      <c r="H43" s="22">
        <v>37753919</v>
      </c>
      <c r="I43" s="22">
        <v>10198853</v>
      </c>
      <c r="J43" s="22">
        <v>50229692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50229692</v>
      </c>
      <c r="X43" s="22">
        <v>2100000</v>
      </c>
      <c r="Y43" s="22">
        <v>48129692</v>
      </c>
      <c r="Z43" s="23">
        <v>2291.890095238095</v>
      </c>
      <c r="AA43" s="20">
        <v>8400000</v>
      </c>
    </row>
    <row r="44" spans="1:27" ht="13.5" x14ac:dyDescent="0.25">
      <c r="A44" s="19" t="s">
        <v>69</v>
      </c>
      <c r="B44" s="15" t="s">
        <v>32</v>
      </c>
      <c r="C44" s="20">
        <v>162849578</v>
      </c>
      <c r="D44" s="20"/>
      <c r="E44" s="21">
        <v>129872077</v>
      </c>
      <c r="F44" s="22">
        <v>129862077</v>
      </c>
      <c r="G44" s="22">
        <v>5021464</v>
      </c>
      <c r="H44" s="22">
        <v>16452342</v>
      </c>
      <c r="I44" s="22">
        <v>18549732</v>
      </c>
      <c r="J44" s="22">
        <v>40023538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40023538</v>
      </c>
      <c r="X44" s="22">
        <v>34437827</v>
      </c>
      <c r="Y44" s="22">
        <v>5585711</v>
      </c>
      <c r="Z44" s="23">
        <v>16.219696440196415</v>
      </c>
      <c r="AA44" s="20">
        <v>129862077</v>
      </c>
    </row>
    <row r="45" spans="1:27" ht="13.5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3005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2774887473</v>
      </c>
      <c r="D47" s="29">
        <f t="shared" ref="D47:Y47" si="1">SUM(D34:D46)</f>
        <v>0</v>
      </c>
      <c r="E47" s="30">
        <f t="shared" si="1"/>
        <v>2900255514</v>
      </c>
      <c r="F47" s="31">
        <f t="shared" si="1"/>
        <v>2900255514</v>
      </c>
      <c r="G47" s="31">
        <f t="shared" si="1"/>
        <v>123329445</v>
      </c>
      <c r="H47" s="31">
        <f t="shared" si="1"/>
        <v>206524042</v>
      </c>
      <c r="I47" s="31">
        <f t="shared" si="1"/>
        <v>246688576</v>
      </c>
      <c r="J47" s="31">
        <f t="shared" si="1"/>
        <v>576542063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576542063</v>
      </c>
      <c r="X47" s="31">
        <f t="shared" si="1"/>
        <v>637584351</v>
      </c>
      <c r="Y47" s="31">
        <f t="shared" si="1"/>
        <v>-61042288</v>
      </c>
      <c r="Z47" s="32">
        <f>+IF(X47&lt;&gt;0,+(Y47/X47)*100,0)</f>
        <v>-9.5739940769029328</v>
      </c>
      <c r="AA47" s="29">
        <f>SUM(AA34:AA46)</f>
        <v>2900255514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-727254668</v>
      </c>
      <c r="D48" s="39">
        <f t="shared" si="2"/>
        <v>0</v>
      </c>
      <c r="E48" s="40">
        <f t="shared" si="2"/>
        <v>-719467598</v>
      </c>
      <c r="F48" s="41">
        <f t="shared" si="2"/>
        <v>-719467598</v>
      </c>
      <c r="G48" s="41">
        <f t="shared" si="2"/>
        <v>234676151</v>
      </c>
      <c r="H48" s="41">
        <f t="shared" si="2"/>
        <v>-73265093</v>
      </c>
      <c r="I48" s="41">
        <f t="shared" si="2"/>
        <v>-119411792</v>
      </c>
      <c r="J48" s="41">
        <f t="shared" si="2"/>
        <v>41999266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41999266</v>
      </c>
      <c r="X48" s="41">
        <f t="shared" si="2"/>
        <v>-14017832</v>
      </c>
      <c r="Y48" s="41">
        <f t="shared" si="2"/>
        <v>56017098</v>
      </c>
      <c r="Z48" s="42">
        <f>+IF(X48&lt;&gt;0,+(Y48/X48)*100,0)</f>
        <v>-399.61313561184068</v>
      </c>
      <c r="AA48" s="39">
        <f>+AA32-AA47</f>
        <v>-719467598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-727254668</v>
      </c>
      <c r="D51" s="48">
        <f t="shared" si="3"/>
        <v>0</v>
      </c>
      <c r="E51" s="49">
        <f t="shared" si="3"/>
        <v>-719467598</v>
      </c>
      <c r="F51" s="50">
        <f t="shared" si="3"/>
        <v>-719467598</v>
      </c>
      <c r="G51" s="50">
        <f t="shared" si="3"/>
        <v>234676151</v>
      </c>
      <c r="H51" s="50">
        <f t="shared" si="3"/>
        <v>-73265093</v>
      </c>
      <c r="I51" s="50">
        <f t="shared" si="3"/>
        <v>-119411792</v>
      </c>
      <c r="J51" s="50">
        <f t="shared" si="3"/>
        <v>41999266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41999266</v>
      </c>
      <c r="X51" s="50">
        <f t="shared" si="3"/>
        <v>-14017832</v>
      </c>
      <c r="Y51" s="50">
        <f t="shared" si="3"/>
        <v>56017098</v>
      </c>
      <c r="Z51" s="51">
        <f>+IF(X51&lt;&gt;0,+(Y51/X51)*100,0)</f>
        <v>-399.61313561184068</v>
      </c>
      <c r="AA51" s="48">
        <f>SUM(AA48:AA50)</f>
        <v>-719467598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-727254668</v>
      </c>
      <c r="D53" s="54">
        <f>+D51-D52</f>
        <v>0</v>
      </c>
      <c r="E53" s="55">
        <f t="shared" si="4"/>
        <v>-719467598</v>
      </c>
      <c r="F53" s="56">
        <f t="shared" si="4"/>
        <v>-719467598</v>
      </c>
      <c r="G53" s="56">
        <f t="shared" si="4"/>
        <v>234676151</v>
      </c>
      <c r="H53" s="56">
        <f t="shared" si="4"/>
        <v>-73265093</v>
      </c>
      <c r="I53" s="56">
        <f t="shared" si="4"/>
        <v>-119411792</v>
      </c>
      <c r="J53" s="56">
        <f t="shared" si="4"/>
        <v>41999266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41999266</v>
      </c>
      <c r="X53" s="56">
        <f t="shared" si="4"/>
        <v>-14017832</v>
      </c>
      <c r="Y53" s="56">
        <f t="shared" si="4"/>
        <v>56017098</v>
      </c>
      <c r="Z53" s="57">
        <f>+IF(X53&lt;&gt;0,+(Y53/X53)*100,0)</f>
        <v>-399.61313561184068</v>
      </c>
      <c r="AA53" s="54">
        <f>+AA51-AA52</f>
        <v>-719467598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-727254668</v>
      </c>
      <c r="D56" s="48">
        <f>SUM(D53:D55)</f>
        <v>0</v>
      </c>
      <c r="E56" s="49">
        <f t="shared" si="5"/>
        <v>-719467598</v>
      </c>
      <c r="F56" s="50">
        <f t="shared" si="5"/>
        <v>-719467598</v>
      </c>
      <c r="G56" s="50">
        <f t="shared" si="5"/>
        <v>234676151</v>
      </c>
      <c r="H56" s="50">
        <f t="shared" si="5"/>
        <v>-73265093</v>
      </c>
      <c r="I56" s="50">
        <f t="shared" si="5"/>
        <v>-119411792</v>
      </c>
      <c r="J56" s="50">
        <f t="shared" si="5"/>
        <v>41999266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41999266</v>
      </c>
      <c r="X56" s="50">
        <f t="shared" si="5"/>
        <v>-14017832</v>
      </c>
      <c r="Y56" s="50">
        <f t="shared" si="5"/>
        <v>56017098</v>
      </c>
      <c r="Z56" s="51">
        <f>+IF(X56&lt;&gt;0,+(Y56/X56)*100,0)</f>
        <v>-399.61313561184068</v>
      </c>
      <c r="AA56" s="48">
        <f>SUM(AA53:AA55)</f>
        <v>-719467598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-727254668</v>
      </c>
      <c r="D59" s="65">
        <f>SUM(D56:D58)</f>
        <v>0</v>
      </c>
      <c r="E59" s="66">
        <f t="shared" si="6"/>
        <v>-719467598</v>
      </c>
      <c r="F59" s="67">
        <f t="shared" si="6"/>
        <v>-719467598</v>
      </c>
      <c r="G59" s="67">
        <f t="shared" si="6"/>
        <v>234676151</v>
      </c>
      <c r="H59" s="67">
        <f t="shared" si="6"/>
        <v>-73265093</v>
      </c>
      <c r="I59" s="67">
        <f t="shared" si="6"/>
        <v>-119411792</v>
      </c>
      <c r="J59" s="67">
        <f t="shared" si="6"/>
        <v>41999266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41999266</v>
      </c>
      <c r="X59" s="67">
        <f t="shared" si="6"/>
        <v>-14017832</v>
      </c>
      <c r="Y59" s="67">
        <f t="shared" si="6"/>
        <v>56017098</v>
      </c>
      <c r="Z59" s="68">
        <f>+IF(X59&lt;&gt;0,+(Y59/X59)*100,0)</f>
        <v>-399.61313561184068</v>
      </c>
      <c r="AA59" s="65">
        <f>SUM(AA56:AA58)</f>
        <v>-719467598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32531589</v>
      </c>
      <c r="D9" s="20"/>
      <c r="E9" s="21">
        <v>37619022</v>
      </c>
      <c r="F9" s="22">
        <v>37619022</v>
      </c>
      <c r="G9" s="22">
        <v>3393423</v>
      </c>
      <c r="H9" s="22">
        <v>3332229</v>
      </c>
      <c r="I9" s="22">
        <v>3301160</v>
      </c>
      <c r="J9" s="22">
        <v>10026812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10026812</v>
      </c>
      <c r="X9" s="22">
        <v>9411496</v>
      </c>
      <c r="Y9" s="22">
        <v>615316</v>
      </c>
      <c r="Z9" s="23">
        <v>6.5379191575919497</v>
      </c>
      <c r="AA9" s="20">
        <v>37619022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4221519</v>
      </c>
      <c r="D13" s="20"/>
      <c r="E13" s="21">
        <v>4163513</v>
      </c>
      <c r="F13" s="22">
        <v>4163513</v>
      </c>
      <c r="G13" s="22">
        <v>407263</v>
      </c>
      <c r="H13" s="22">
        <v>423608</v>
      </c>
      <c r="I13" s="22">
        <v>437301</v>
      </c>
      <c r="J13" s="22">
        <v>1268172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1268172</v>
      </c>
      <c r="X13" s="22">
        <v>1040880</v>
      </c>
      <c r="Y13" s="22">
        <v>227292</v>
      </c>
      <c r="Z13" s="23">
        <v>21.836522942125892</v>
      </c>
      <c r="AA13" s="20">
        <v>4163513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32075</v>
      </c>
      <c r="D18" s="20"/>
      <c r="E18" s="21">
        <v>43908</v>
      </c>
      <c r="F18" s="22">
        <v>43908</v>
      </c>
      <c r="G18" s="22">
        <v>977</v>
      </c>
      <c r="H18" s="22">
        <v>1226</v>
      </c>
      <c r="I18" s="22">
        <v>7662</v>
      </c>
      <c r="J18" s="22">
        <v>9865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9865</v>
      </c>
      <c r="X18" s="22">
        <v>10977</v>
      </c>
      <c r="Y18" s="22">
        <v>-1112</v>
      </c>
      <c r="Z18" s="23">
        <v>-10.130272387719778</v>
      </c>
      <c r="AA18" s="20">
        <v>43908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284</v>
      </c>
      <c r="H26" s="22">
        <v>275</v>
      </c>
      <c r="I26" s="22">
        <v>278</v>
      </c>
      <c r="J26" s="22">
        <v>837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837</v>
      </c>
      <c r="X26" s="22"/>
      <c r="Y26" s="22">
        <v>837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127409</v>
      </c>
      <c r="D28" s="20"/>
      <c r="E28" s="21">
        <v>132447</v>
      </c>
      <c r="F28" s="22">
        <v>132447</v>
      </c>
      <c r="G28" s="22">
        <v>11037</v>
      </c>
      <c r="H28" s="22">
        <v>11037</v>
      </c>
      <c r="I28" s="22">
        <v>11037</v>
      </c>
      <c r="J28" s="22">
        <v>33111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33111</v>
      </c>
      <c r="X28" s="22">
        <v>33114</v>
      </c>
      <c r="Y28" s="22">
        <v>-3</v>
      </c>
      <c r="Z28" s="23">
        <v>-9.0596122485957602E-3</v>
      </c>
      <c r="AA28" s="20">
        <v>132447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36912592</v>
      </c>
      <c r="D32" s="29">
        <f t="shared" ref="D32:Y32" si="0">SUM(D6:D31)</f>
        <v>0</v>
      </c>
      <c r="E32" s="30">
        <f t="shared" si="0"/>
        <v>41958890</v>
      </c>
      <c r="F32" s="31">
        <f t="shared" si="0"/>
        <v>41958890</v>
      </c>
      <c r="G32" s="31">
        <f t="shared" si="0"/>
        <v>3812984</v>
      </c>
      <c r="H32" s="31">
        <f t="shared" si="0"/>
        <v>3768375</v>
      </c>
      <c r="I32" s="31">
        <f t="shared" si="0"/>
        <v>3757438</v>
      </c>
      <c r="J32" s="31">
        <f t="shared" si="0"/>
        <v>11338797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11338797</v>
      </c>
      <c r="X32" s="31">
        <f t="shared" si="0"/>
        <v>10496467</v>
      </c>
      <c r="Y32" s="31">
        <f t="shared" si="0"/>
        <v>842330</v>
      </c>
      <c r="Z32" s="32">
        <f>+IF(X32&lt;&gt;0,+(Y32/X32)*100,0)</f>
        <v>8.0248906608290209</v>
      </c>
      <c r="AA32" s="29">
        <f>SUM(AA6:AA31)</f>
        <v>41958890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17356419</v>
      </c>
      <c r="D34" s="20"/>
      <c r="E34" s="21">
        <v>16182971</v>
      </c>
      <c r="F34" s="22">
        <v>16182971</v>
      </c>
      <c r="G34" s="22">
        <v>1280017</v>
      </c>
      <c r="H34" s="22">
        <v>1368468</v>
      </c>
      <c r="I34" s="22">
        <v>1552617</v>
      </c>
      <c r="J34" s="22">
        <v>4201102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4201102</v>
      </c>
      <c r="X34" s="22">
        <v>3849127</v>
      </c>
      <c r="Y34" s="22">
        <v>351975</v>
      </c>
      <c r="Z34" s="23">
        <v>9.1442812876789983</v>
      </c>
      <c r="AA34" s="20">
        <v>16182971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50659</v>
      </c>
      <c r="D37" s="20"/>
      <c r="E37" s="21">
        <v>109747</v>
      </c>
      <c r="F37" s="22">
        <v>109747</v>
      </c>
      <c r="G37" s="22">
        <v>350</v>
      </c>
      <c r="H37" s="22">
        <v>9244</v>
      </c>
      <c r="I37" s="22"/>
      <c r="J37" s="22">
        <v>9594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9594</v>
      </c>
      <c r="X37" s="22">
        <v>11132</v>
      </c>
      <c r="Y37" s="22">
        <v>-1538</v>
      </c>
      <c r="Z37" s="23">
        <v>-13.816025871361839</v>
      </c>
      <c r="AA37" s="20">
        <v>109747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10888000</v>
      </c>
      <c r="F38" s="22">
        <v>10888000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2721999</v>
      </c>
      <c r="Y38" s="22">
        <v>-2721999</v>
      </c>
      <c r="Z38" s="23">
        <v>-100</v>
      </c>
      <c r="AA38" s="20">
        <v>10888000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2336222</v>
      </c>
      <c r="F39" s="22">
        <v>2336222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584055</v>
      </c>
      <c r="Y39" s="22">
        <v>-584055</v>
      </c>
      <c r="Z39" s="23">
        <v>-100</v>
      </c>
      <c r="AA39" s="20">
        <v>2336222</v>
      </c>
    </row>
    <row r="40" spans="1:27" ht="13.5" x14ac:dyDescent="0.25">
      <c r="A40" s="19" t="s">
        <v>40</v>
      </c>
      <c r="B40" s="15" t="s">
        <v>32</v>
      </c>
      <c r="C40" s="20">
        <v>31805</v>
      </c>
      <c r="D40" s="20"/>
      <c r="E40" s="21">
        <v>7218751</v>
      </c>
      <c r="F40" s="22">
        <v>7218751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1804689</v>
      </c>
      <c r="Y40" s="22">
        <v>-1804689</v>
      </c>
      <c r="Z40" s="23">
        <v>-100</v>
      </c>
      <c r="AA40" s="20">
        <v>7218751</v>
      </c>
    </row>
    <row r="41" spans="1:27" ht="13.5" x14ac:dyDescent="0.25">
      <c r="A41" s="19" t="s">
        <v>66</v>
      </c>
      <c r="B41" s="15" t="s">
        <v>32</v>
      </c>
      <c r="C41" s="20">
        <v>750244</v>
      </c>
      <c r="D41" s="20"/>
      <c r="E41" s="21">
        <v>641527</v>
      </c>
      <c r="F41" s="22">
        <v>641527</v>
      </c>
      <c r="G41" s="22"/>
      <c r="H41" s="22">
        <v>89047</v>
      </c>
      <c r="I41" s="22">
        <v>59141</v>
      </c>
      <c r="J41" s="22">
        <v>148188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148188</v>
      </c>
      <c r="X41" s="22">
        <v>169408</v>
      </c>
      <c r="Y41" s="22">
        <v>-21220</v>
      </c>
      <c r="Z41" s="23">
        <v>-12.525972799395543</v>
      </c>
      <c r="AA41" s="20">
        <v>641527</v>
      </c>
    </row>
    <row r="42" spans="1:27" ht="13.5" x14ac:dyDescent="0.25">
      <c r="A42" s="19" t="s">
        <v>67</v>
      </c>
      <c r="B42" s="15" t="s">
        <v>32</v>
      </c>
      <c r="C42" s="20">
        <v>40768</v>
      </c>
      <c r="D42" s="20"/>
      <c r="E42" s="21">
        <v>300000</v>
      </c>
      <c r="F42" s="22">
        <v>300000</v>
      </c>
      <c r="G42" s="22"/>
      <c r="H42" s="22"/>
      <c r="I42" s="22">
        <v>1660</v>
      </c>
      <c r="J42" s="22">
        <v>1660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1660</v>
      </c>
      <c r="X42" s="22">
        <v>75000</v>
      </c>
      <c r="Y42" s="22">
        <v>-73340</v>
      </c>
      <c r="Z42" s="23">
        <v>-97.786666666666662</v>
      </c>
      <c r="AA42" s="20">
        <v>300000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1918771</v>
      </c>
      <c r="D44" s="20"/>
      <c r="E44" s="21">
        <v>9721186</v>
      </c>
      <c r="F44" s="22">
        <v>9721186</v>
      </c>
      <c r="G44" s="22">
        <v>131649</v>
      </c>
      <c r="H44" s="22">
        <v>131300</v>
      </c>
      <c r="I44" s="22">
        <v>108942</v>
      </c>
      <c r="J44" s="22">
        <v>371891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371891</v>
      </c>
      <c r="X44" s="22">
        <v>2350501</v>
      </c>
      <c r="Y44" s="22">
        <v>-1978610</v>
      </c>
      <c r="Z44" s="23">
        <v>-84.178224131791481</v>
      </c>
      <c r="AA44" s="20">
        <v>9721186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20148666</v>
      </c>
      <c r="D47" s="29">
        <f t="shared" ref="D47:Y47" si="1">SUM(D34:D46)</f>
        <v>0</v>
      </c>
      <c r="E47" s="30">
        <f t="shared" si="1"/>
        <v>47398404</v>
      </c>
      <c r="F47" s="31">
        <f t="shared" si="1"/>
        <v>47398404</v>
      </c>
      <c r="G47" s="31">
        <f t="shared" si="1"/>
        <v>1412016</v>
      </c>
      <c r="H47" s="31">
        <f t="shared" si="1"/>
        <v>1598059</v>
      </c>
      <c r="I47" s="31">
        <f t="shared" si="1"/>
        <v>1722360</v>
      </c>
      <c r="J47" s="31">
        <f t="shared" si="1"/>
        <v>4732435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4732435</v>
      </c>
      <c r="X47" s="31">
        <f t="shared" si="1"/>
        <v>11565911</v>
      </c>
      <c r="Y47" s="31">
        <f t="shared" si="1"/>
        <v>-6833476</v>
      </c>
      <c r="Z47" s="32">
        <f>+IF(X47&lt;&gt;0,+(Y47/X47)*100,0)</f>
        <v>-59.082903197162764</v>
      </c>
      <c r="AA47" s="29">
        <f>SUM(AA34:AA46)</f>
        <v>47398404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16763926</v>
      </c>
      <c r="D48" s="39">
        <f t="shared" si="2"/>
        <v>0</v>
      </c>
      <c r="E48" s="40">
        <f t="shared" si="2"/>
        <v>-5439514</v>
      </c>
      <c r="F48" s="41">
        <f t="shared" si="2"/>
        <v>-5439514</v>
      </c>
      <c r="G48" s="41">
        <f t="shared" si="2"/>
        <v>2400968</v>
      </c>
      <c r="H48" s="41">
        <f t="shared" si="2"/>
        <v>2170316</v>
      </c>
      <c r="I48" s="41">
        <f t="shared" si="2"/>
        <v>2035078</v>
      </c>
      <c r="J48" s="41">
        <f t="shared" si="2"/>
        <v>6606362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6606362</v>
      </c>
      <c r="X48" s="41">
        <f t="shared" si="2"/>
        <v>-1069444</v>
      </c>
      <c r="Y48" s="41">
        <f t="shared" si="2"/>
        <v>7675806</v>
      </c>
      <c r="Z48" s="42">
        <f>+IF(X48&lt;&gt;0,+(Y48/X48)*100,0)</f>
        <v>-717.73800217683208</v>
      </c>
      <c r="AA48" s="39">
        <f>+AA32-AA47</f>
        <v>-5439514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16763926</v>
      </c>
      <c r="D51" s="48">
        <f t="shared" si="3"/>
        <v>0</v>
      </c>
      <c r="E51" s="49">
        <f t="shared" si="3"/>
        <v>-5439514</v>
      </c>
      <c r="F51" s="50">
        <f t="shared" si="3"/>
        <v>-5439514</v>
      </c>
      <c r="G51" s="50">
        <f t="shared" si="3"/>
        <v>2400968</v>
      </c>
      <c r="H51" s="50">
        <f t="shared" si="3"/>
        <v>2170316</v>
      </c>
      <c r="I51" s="50">
        <f t="shared" si="3"/>
        <v>2035078</v>
      </c>
      <c r="J51" s="50">
        <f t="shared" si="3"/>
        <v>6606362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6606362</v>
      </c>
      <c r="X51" s="50">
        <f t="shared" si="3"/>
        <v>-1069444</v>
      </c>
      <c r="Y51" s="50">
        <f t="shared" si="3"/>
        <v>7675806</v>
      </c>
      <c r="Z51" s="51">
        <f>+IF(X51&lt;&gt;0,+(Y51/X51)*100,0)</f>
        <v>-717.73800217683208</v>
      </c>
      <c r="AA51" s="48">
        <f>SUM(AA48:AA50)</f>
        <v>-5439514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16763926</v>
      </c>
      <c r="D53" s="54">
        <f>+D51-D52</f>
        <v>0</v>
      </c>
      <c r="E53" s="55">
        <f t="shared" si="4"/>
        <v>-5439514</v>
      </c>
      <c r="F53" s="56">
        <f t="shared" si="4"/>
        <v>-5439514</v>
      </c>
      <c r="G53" s="56">
        <f t="shared" si="4"/>
        <v>2400968</v>
      </c>
      <c r="H53" s="56">
        <f t="shared" si="4"/>
        <v>2170316</v>
      </c>
      <c r="I53" s="56">
        <f t="shared" si="4"/>
        <v>2035078</v>
      </c>
      <c r="J53" s="56">
        <f t="shared" si="4"/>
        <v>6606362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6606362</v>
      </c>
      <c r="X53" s="56">
        <f t="shared" si="4"/>
        <v>-1069444</v>
      </c>
      <c r="Y53" s="56">
        <f t="shared" si="4"/>
        <v>7675806</v>
      </c>
      <c r="Z53" s="57">
        <f>+IF(X53&lt;&gt;0,+(Y53/X53)*100,0)</f>
        <v>-717.73800217683208</v>
      </c>
      <c r="AA53" s="54">
        <f>+AA51-AA52</f>
        <v>-5439514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16763926</v>
      </c>
      <c r="D56" s="48">
        <f>SUM(D53:D55)</f>
        <v>0</v>
      </c>
      <c r="E56" s="49">
        <f t="shared" si="5"/>
        <v>-5439514</v>
      </c>
      <c r="F56" s="50">
        <f t="shared" si="5"/>
        <v>-5439514</v>
      </c>
      <c r="G56" s="50">
        <f t="shared" si="5"/>
        <v>2400968</v>
      </c>
      <c r="H56" s="50">
        <f t="shared" si="5"/>
        <v>2170316</v>
      </c>
      <c r="I56" s="50">
        <f t="shared" si="5"/>
        <v>2035078</v>
      </c>
      <c r="J56" s="50">
        <f t="shared" si="5"/>
        <v>6606362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6606362</v>
      </c>
      <c r="X56" s="50">
        <f t="shared" si="5"/>
        <v>-1069444</v>
      </c>
      <c r="Y56" s="50">
        <f t="shared" si="5"/>
        <v>7675806</v>
      </c>
      <c r="Z56" s="51">
        <f>+IF(X56&lt;&gt;0,+(Y56/X56)*100,0)</f>
        <v>-717.73800217683208</v>
      </c>
      <c r="AA56" s="48">
        <f>SUM(AA53:AA55)</f>
        <v>-5439514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16763926</v>
      </c>
      <c r="D59" s="65">
        <f>SUM(D56:D58)</f>
        <v>0</v>
      </c>
      <c r="E59" s="66">
        <f t="shared" si="6"/>
        <v>-5439514</v>
      </c>
      <c r="F59" s="67">
        <f t="shared" si="6"/>
        <v>-5439514</v>
      </c>
      <c r="G59" s="67">
        <f t="shared" si="6"/>
        <v>2400968</v>
      </c>
      <c r="H59" s="67">
        <f t="shared" si="6"/>
        <v>2170316</v>
      </c>
      <c r="I59" s="67">
        <f t="shared" si="6"/>
        <v>2035078</v>
      </c>
      <c r="J59" s="67">
        <f t="shared" si="6"/>
        <v>6606362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6606362</v>
      </c>
      <c r="X59" s="67">
        <f t="shared" si="6"/>
        <v>-1069444</v>
      </c>
      <c r="Y59" s="67">
        <f t="shared" si="6"/>
        <v>7675806</v>
      </c>
      <c r="Z59" s="68">
        <f>+IF(X59&lt;&gt;0,+(Y59/X59)*100,0)</f>
        <v>-717.73800217683208</v>
      </c>
      <c r="AA59" s="65">
        <f>SUM(AA56:AA58)</f>
        <v>-5439514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12797170</v>
      </c>
      <c r="D9" s="20"/>
      <c r="E9" s="21">
        <v>14436000</v>
      </c>
      <c r="F9" s="22">
        <v>14436000</v>
      </c>
      <c r="G9" s="22">
        <v>1172723</v>
      </c>
      <c r="H9" s="22">
        <v>1142608</v>
      </c>
      <c r="I9" s="22">
        <v>1159444</v>
      </c>
      <c r="J9" s="22">
        <v>3474775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3474775</v>
      </c>
      <c r="X9" s="22">
        <v>3609003</v>
      </c>
      <c r="Y9" s="22">
        <v>-134228</v>
      </c>
      <c r="Z9" s="23">
        <v>-3.7192543203760149</v>
      </c>
      <c r="AA9" s="20">
        <v>14436000</v>
      </c>
    </row>
    <row r="10" spans="1:27" ht="13.5" x14ac:dyDescent="0.25">
      <c r="A10" s="19" t="s">
        <v>38</v>
      </c>
      <c r="B10" s="15" t="s">
        <v>32</v>
      </c>
      <c r="C10" s="20">
        <v>8598</v>
      </c>
      <c r="D10" s="20"/>
      <c r="E10" s="21">
        <v>5600</v>
      </c>
      <c r="F10" s="22">
        <v>5600</v>
      </c>
      <c r="G10" s="22">
        <v>1719</v>
      </c>
      <c r="H10" s="22">
        <v>860</v>
      </c>
      <c r="I10" s="22"/>
      <c r="J10" s="22">
        <v>2579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2579</v>
      </c>
      <c r="X10" s="22">
        <v>1401</v>
      </c>
      <c r="Y10" s="22">
        <v>1178</v>
      </c>
      <c r="Z10" s="23">
        <v>84.082798001427548</v>
      </c>
      <c r="AA10" s="20">
        <v>5600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82507</v>
      </c>
      <c r="H13" s="22">
        <v>80697</v>
      </c>
      <c r="I13" s="22">
        <v>80778</v>
      </c>
      <c r="J13" s="22">
        <v>243982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243982</v>
      </c>
      <c r="X13" s="22"/>
      <c r="Y13" s="22">
        <v>243982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4382412</v>
      </c>
      <c r="D25" s="20"/>
      <c r="E25" s="21">
        <v>3629000</v>
      </c>
      <c r="F25" s="22">
        <v>3629000</v>
      </c>
      <c r="G25" s="22">
        <v>3629000</v>
      </c>
      <c r="H25" s="22"/>
      <c r="I25" s="22"/>
      <c r="J25" s="22">
        <v>3629000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3629000</v>
      </c>
      <c r="X25" s="22">
        <v>907251</v>
      </c>
      <c r="Y25" s="22">
        <v>2721749</v>
      </c>
      <c r="Z25" s="23">
        <v>299.99955910767801</v>
      </c>
      <c r="AA25" s="20">
        <v>3629000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540000</v>
      </c>
      <c r="F28" s="22">
        <v>540000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135000</v>
      </c>
      <c r="Y28" s="22">
        <v>-135000</v>
      </c>
      <c r="Z28" s="23">
        <v>-100</v>
      </c>
      <c r="AA28" s="20">
        <v>540000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17188180</v>
      </c>
      <c r="D32" s="29">
        <f t="shared" ref="D32:Y32" si="0">SUM(D6:D31)</f>
        <v>0</v>
      </c>
      <c r="E32" s="30">
        <f t="shared" si="0"/>
        <v>18610600</v>
      </c>
      <c r="F32" s="31">
        <f t="shared" si="0"/>
        <v>18610600</v>
      </c>
      <c r="G32" s="31">
        <f t="shared" si="0"/>
        <v>4885949</v>
      </c>
      <c r="H32" s="31">
        <f t="shared" si="0"/>
        <v>1224165</v>
      </c>
      <c r="I32" s="31">
        <f t="shared" si="0"/>
        <v>1240222</v>
      </c>
      <c r="J32" s="31">
        <f t="shared" si="0"/>
        <v>7350336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7350336</v>
      </c>
      <c r="X32" s="31">
        <f t="shared" si="0"/>
        <v>4652655</v>
      </c>
      <c r="Y32" s="31">
        <f t="shared" si="0"/>
        <v>2697681</v>
      </c>
      <c r="Z32" s="32">
        <f>+IF(X32&lt;&gt;0,+(Y32/X32)*100,0)</f>
        <v>57.981539572566632</v>
      </c>
      <c r="AA32" s="29">
        <f>SUM(AA6:AA31)</f>
        <v>18610600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9557045</v>
      </c>
      <c r="D34" s="20"/>
      <c r="E34" s="21">
        <v>11005378</v>
      </c>
      <c r="F34" s="22">
        <v>11005378</v>
      </c>
      <c r="G34" s="22">
        <v>762725</v>
      </c>
      <c r="H34" s="22">
        <v>753435</v>
      </c>
      <c r="I34" s="22">
        <v>836164</v>
      </c>
      <c r="J34" s="22">
        <v>2352324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2352324</v>
      </c>
      <c r="X34" s="22">
        <v>2751342</v>
      </c>
      <c r="Y34" s="22">
        <v>-399018</v>
      </c>
      <c r="Z34" s="23">
        <v>-14.502668152487042</v>
      </c>
      <c r="AA34" s="20">
        <v>11005378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1677107</v>
      </c>
      <c r="D37" s="20"/>
      <c r="E37" s="21">
        <v>1385000</v>
      </c>
      <c r="F37" s="22">
        <v>1385000</v>
      </c>
      <c r="G37" s="22">
        <v>111458</v>
      </c>
      <c r="H37" s="22">
        <v>125402</v>
      </c>
      <c r="I37" s="22">
        <v>79863</v>
      </c>
      <c r="J37" s="22">
        <v>316723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316723</v>
      </c>
      <c r="X37" s="22">
        <v>346254</v>
      </c>
      <c r="Y37" s="22">
        <v>-29531</v>
      </c>
      <c r="Z37" s="23">
        <v>-8.5287101376446195</v>
      </c>
      <c r="AA37" s="20">
        <v>1385000</v>
      </c>
    </row>
    <row r="38" spans="1:27" ht="13.5" x14ac:dyDescent="0.25">
      <c r="A38" s="19" t="s">
        <v>64</v>
      </c>
      <c r="B38" s="15" t="s">
        <v>32</v>
      </c>
      <c r="C38" s="20">
        <v>1592895</v>
      </c>
      <c r="D38" s="20"/>
      <c r="E38" s="21">
        <v>2014000</v>
      </c>
      <c r="F38" s="22">
        <v>2014000</v>
      </c>
      <c r="G38" s="22">
        <v>167833</v>
      </c>
      <c r="H38" s="22">
        <v>167833</v>
      </c>
      <c r="I38" s="22">
        <v>167833</v>
      </c>
      <c r="J38" s="22">
        <v>503499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503499</v>
      </c>
      <c r="X38" s="22">
        <v>503499</v>
      </c>
      <c r="Y38" s="22"/>
      <c r="Z38" s="23"/>
      <c r="AA38" s="20">
        <v>2014000</v>
      </c>
    </row>
    <row r="39" spans="1:27" ht="13.5" x14ac:dyDescent="0.25">
      <c r="A39" s="19" t="s">
        <v>65</v>
      </c>
      <c r="B39" s="15" t="s">
        <v>32</v>
      </c>
      <c r="C39" s="20">
        <v>2801662</v>
      </c>
      <c r="D39" s="20"/>
      <c r="E39" s="21">
        <v>1711000</v>
      </c>
      <c r="F39" s="22">
        <v>1711000</v>
      </c>
      <c r="G39" s="22">
        <v>142666</v>
      </c>
      <c r="H39" s="22">
        <v>142666</v>
      </c>
      <c r="I39" s="22">
        <v>142666</v>
      </c>
      <c r="J39" s="22">
        <v>427998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427998</v>
      </c>
      <c r="X39" s="22">
        <v>427749</v>
      </c>
      <c r="Y39" s="22">
        <v>249</v>
      </c>
      <c r="Z39" s="23">
        <v>5.8211708268166615E-2</v>
      </c>
      <c r="AA39" s="20">
        <v>1711000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1676286</v>
      </c>
      <c r="D41" s="20"/>
      <c r="E41" s="21">
        <v>1220000</v>
      </c>
      <c r="F41" s="22">
        <v>1220000</v>
      </c>
      <c r="G41" s="22">
        <v>58917</v>
      </c>
      <c r="H41" s="22">
        <v>20832</v>
      </c>
      <c r="I41" s="22">
        <v>47384</v>
      </c>
      <c r="J41" s="22">
        <v>127133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127133</v>
      </c>
      <c r="X41" s="22">
        <v>305001</v>
      </c>
      <c r="Y41" s="22">
        <v>-177868</v>
      </c>
      <c r="Z41" s="23">
        <v>-58.317185845292308</v>
      </c>
      <c r="AA41" s="20">
        <v>1220000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244573</v>
      </c>
      <c r="D44" s="20"/>
      <c r="E44" s="21">
        <v>8856259</v>
      </c>
      <c r="F44" s="22">
        <v>8856259</v>
      </c>
      <c r="G44" s="22">
        <v>11687</v>
      </c>
      <c r="H44" s="22">
        <v>11449</v>
      </c>
      <c r="I44" s="22">
        <v>7068</v>
      </c>
      <c r="J44" s="22">
        <v>30204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30204</v>
      </c>
      <c r="X44" s="22">
        <v>2214075</v>
      </c>
      <c r="Y44" s="22">
        <v>-2183871</v>
      </c>
      <c r="Z44" s="23">
        <v>-98.635818569831642</v>
      </c>
      <c r="AA44" s="20">
        <v>8856259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17549568</v>
      </c>
      <c r="D47" s="29">
        <f t="shared" ref="D47:Y47" si="1">SUM(D34:D46)</f>
        <v>0</v>
      </c>
      <c r="E47" s="30">
        <f t="shared" si="1"/>
        <v>26191637</v>
      </c>
      <c r="F47" s="31">
        <f t="shared" si="1"/>
        <v>26191637</v>
      </c>
      <c r="G47" s="31">
        <f t="shared" si="1"/>
        <v>1255286</v>
      </c>
      <c r="H47" s="31">
        <f t="shared" si="1"/>
        <v>1221617</v>
      </c>
      <c r="I47" s="31">
        <f t="shared" si="1"/>
        <v>1280978</v>
      </c>
      <c r="J47" s="31">
        <f t="shared" si="1"/>
        <v>3757881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3757881</v>
      </c>
      <c r="X47" s="31">
        <f t="shared" si="1"/>
        <v>6547920</v>
      </c>
      <c r="Y47" s="31">
        <f t="shared" si="1"/>
        <v>-2790039</v>
      </c>
      <c r="Z47" s="32">
        <f>+IF(X47&lt;&gt;0,+(Y47/X47)*100,0)</f>
        <v>-42.609546237583842</v>
      </c>
      <c r="AA47" s="29">
        <f>SUM(AA34:AA46)</f>
        <v>26191637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-361388</v>
      </c>
      <c r="D48" s="39">
        <f t="shared" si="2"/>
        <v>0</v>
      </c>
      <c r="E48" s="40">
        <f t="shared" si="2"/>
        <v>-7581037</v>
      </c>
      <c r="F48" s="41">
        <f t="shared" si="2"/>
        <v>-7581037</v>
      </c>
      <c r="G48" s="41">
        <f t="shared" si="2"/>
        <v>3630663</v>
      </c>
      <c r="H48" s="41">
        <f t="shared" si="2"/>
        <v>2548</v>
      </c>
      <c r="I48" s="41">
        <f t="shared" si="2"/>
        <v>-40756</v>
      </c>
      <c r="J48" s="41">
        <f t="shared" si="2"/>
        <v>3592455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3592455</v>
      </c>
      <c r="X48" s="41">
        <f t="shared" si="2"/>
        <v>-1895265</v>
      </c>
      <c r="Y48" s="41">
        <f t="shared" si="2"/>
        <v>5487720</v>
      </c>
      <c r="Z48" s="42">
        <f>+IF(X48&lt;&gt;0,+(Y48/X48)*100,0)</f>
        <v>-289.54895489548954</v>
      </c>
      <c r="AA48" s="39">
        <f>+AA32-AA47</f>
        <v>-7581037</v>
      </c>
    </row>
    <row r="49" spans="1:27" ht="25.5" x14ac:dyDescent="0.25">
      <c r="A49" s="43" t="s">
        <v>74</v>
      </c>
      <c r="B49" s="15" t="s">
        <v>32</v>
      </c>
      <c r="C49" s="20">
        <v>7605005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7243617</v>
      </c>
      <c r="D51" s="48">
        <f t="shared" si="3"/>
        <v>0</v>
      </c>
      <c r="E51" s="49">
        <f t="shared" si="3"/>
        <v>-7581037</v>
      </c>
      <c r="F51" s="50">
        <f t="shared" si="3"/>
        <v>-7581037</v>
      </c>
      <c r="G51" s="50">
        <f t="shared" si="3"/>
        <v>3630663</v>
      </c>
      <c r="H51" s="50">
        <f t="shared" si="3"/>
        <v>2548</v>
      </c>
      <c r="I51" s="50">
        <f t="shared" si="3"/>
        <v>-40756</v>
      </c>
      <c r="J51" s="50">
        <f t="shared" si="3"/>
        <v>3592455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3592455</v>
      </c>
      <c r="X51" s="50">
        <f t="shared" si="3"/>
        <v>-1895265</v>
      </c>
      <c r="Y51" s="50">
        <f t="shared" si="3"/>
        <v>5487720</v>
      </c>
      <c r="Z51" s="51">
        <f>+IF(X51&lt;&gt;0,+(Y51/X51)*100,0)</f>
        <v>-289.54895489548954</v>
      </c>
      <c r="AA51" s="48">
        <f>SUM(AA48:AA50)</f>
        <v>-7581037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7243617</v>
      </c>
      <c r="D53" s="54">
        <f>+D51-D52</f>
        <v>0</v>
      </c>
      <c r="E53" s="55">
        <f t="shared" si="4"/>
        <v>-7581037</v>
      </c>
      <c r="F53" s="56">
        <f t="shared" si="4"/>
        <v>-7581037</v>
      </c>
      <c r="G53" s="56">
        <f t="shared" si="4"/>
        <v>3630663</v>
      </c>
      <c r="H53" s="56">
        <f t="shared" si="4"/>
        <v>2548</v>
      </c>
      <c r="I53" s="56">
        <f t="shared" si="4"/>
        <v>-40756</v>
      </c>
      <c r="J53" s="56">
        <f t="shared" si="4"/>
        <v>3592455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3592455</v>
      </c>
      <c r="X53" s="56">
        <f t="shared" si="4"/>
        <v>-1895265</v>
      </c>
      <c r="Y53" s="56">
        <f t="shared" si="4"/>
        <v>5487720</v>
      </c>
      <c r="Z53" s="57">
        <f>+IF(X53&lt;&gt;0,+(Y53/X53)*100,0)</f>
        <v>-289.54895489548954</v>
      </c>
      <c r="AA53" s="54">
        <f>+AA51-AA52</f>
        <v>-7581037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7243617</v>
      </c>
      <c r="D56" s="48">
        <f>SUM(D53:D55)</f>
        <v>0</v>
      </c>
      <c r="E56" s="49">
        <f t="shared" si="5"/>
        <v>-7581037</v>
      </c>
      <c r="F56" s="50">
        <f t="shared" si="5"/>
        <v>-7581037</v>
      </c>
      <c r="G56" s="50">
        <f t="shared" si="5"/>
        <v>3630663</v>
      </c>
      <c r="H56" s="50">
        <f t="shared" si="5"/>
        <v>2548</v>
      </c>
      <c r="I56" s="50">
        <f t="shared" si="5"/>
        <v>-40756</v>
      </c>
      <c r="J56" s="50">
        <f t="shared" si="5"/>
        <v>3592455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3592455</v>
      </c>
      <c r="X56" s="50">
        <f t="shared" si="5"/>
        <v>-1895265</v>
      </c>
      <c r="Y56" s="50">
        <f t="shared" si="5"/>
        <v>5487720</v>
      </c>
      <c r="Z56" s="51">
        <f>+IF(X56&lt;&gt;0,+(Y56/X56)*100,0)</f>
        <v>-289.54895489548954</v>
      </c>
      <c r="AA56" s="48">
        <f>SUM(AA53:AA55)</f>
        <v>-7581037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7243617</v>
      </c>
      <c r="D59" s="65">
        <f>SUM(D56:D58)</f>
        <v>0</v>
      </c>
      <c r="E59" s="66">
        <f t="shared" si="6"/>
        <v>-7581037</v>
      </c>
      <c r="F59" s="67">
        <f t="shared" si="6"/>
        <v>-7581037</v>
      </c>
      <c r="G59" s="67">
        <f t="shared" si="6"/>
        <v>3630663</v>
      </c>
      <c r="H59" s="67">
        <f t="shared" si="6"/>
        <v>2548</v>
      </c>
      <c r="I59" s="67">
        <f t="shared" si="6"/>
        <v>-40756</v>
      </c>
      <c r="J59" s="67">
        <f t="shared" si="6"/>
        <v>3592455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3592455</v>
      </c>
      <c r="X59" s="67">
        <f t="shared" si="6"/>
        <v>-1895265</v>
      </c>
      <c r="Y59" s="67">
        <f t="shared" si="6"/>
        <v>5487720</v>
      </c>
      <c r="Z59" s="68">
        <f>+IF(X59&lt;&gt;0,+(Y59/X59)*100,0)</f>
        <v>-289.54895489548954</v>
      </c>
      <c r="AA59" s="65">
        <f>SUM(AA56:AA58)</f>
        <v>-7581037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36959849</v>
      </c>
      <c r="D9" s="20"/>
      <c r="E9" s="21">
        <v>45962000</v>
      </c>
      <c r="F9" s="22">
        <v>45962000</v>
      </c>
      <c r="G9" s="22">
        <v>3685235</v>
      </c>
      <c r="H9" s="22">
        <v>3840937</v>
      </c>
      <c r="I9" s="22">
        <v>3579203</v>
      </c>
      <c r="J9" s="22">
        <v>11105375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11105375</v>
      </c>
      <c r="X9" s="22">
        <v>11471400</v>
      </c>
      <c r="Y9" s="22">
        <v>-366025</v>
      </c>
      <c r="Z9" s="23">
        <v>-3.1907613717593319</v>
      </c>
      <c r="AA9" s="20">
        <v>45962000</v>
      </c>
    </row>
    <row r="10" spans="1:27" ht="13.5" x14ac:dyDescent="0.25">
      <c r="A10" s="19" t="s">
        <v>38</v>
      </c>
      <c r="B10" s="15" t="s">
        <v>32</v>
      </c>
      <c r="C10" s="20">
        <v>382021</v>
      </c>
      <c r="D10" s="20"/>
      <c r="E10" s="21">
        <v>342000</v>
      </c>
      <c r="F10" s="22">
        <v>342000</v>
      </c>
      <c r="G10" s="22">
        <v>4568</v>
      </c>
      <c r="H10" s="22">
        <v>16726</v>
      </c>
      <c r="I10" s="22">
        <v>11818</v>
      </c>
      <c r="J10" s="22">
        <v>33112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33112</v>
      </c>
      <c r="X10" s="22">
        <v>67975</v>
      </c>
      <c r="Y10" s="22">
        <v>-34863</v>
      </c>
      <c r="Z10" s="23">
        <v>-51.287973519676356</v>
      </c>
      <c r="AA10" s="20">
        <v>342000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2681977</v>
      </c>
      <c r="D13" s="20"/>
      <c r="E13" s="21">
        <v>3087000</v>
      </c>
      <c r="F13" s="22">
        <v>3087000</v>
      </c>
      <c r="G13" s="22">
        <v>251989</v>
      </c>
      <c r="H13" s="22">
        <v>258041</v>
      </c>
      <c r="I13" s="22">
        <v>233567</v>
      </c>
      <c r="J13" s="22">
        <v>743597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743597</v>
      </c>
      <c r="X13" s="22">
        <v>771750</v>
      </c>
      <c r="Y13" s="22">
        <v>-28153</v>
      </c>
      <c r="Z13" s="23">
        <v>-3.6479429867184971</v>
      </c>
      <c r="AA13" s="20">
        <v>3087000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7799043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3422765</v>
      </c>
      <c r="D28" s="20"/>
      <c r="E28" s="21">
        <v>3220000</v>
      </c>
      <c r="F28" s="22">
        <v>3220000</v>
      </c>
      <c r="G28" s="22">
        <v>313802</v>
      </c>
      <c r="H28" s="22">
        <v>311110</v>
      </c>
      <c r="I28" s="22">
        <v>311425</v>
      </c>
      <c r="J28" s="22">
        <v>936337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936337</v>
      </c>
      <c r="X28" s="22">
        <v>804999</v>
      </c>
      <c r="Y28" s="22">
        <v>131338</v>
      </c>
      <c r="Z28" s="23">
        <v>16.315299770558724</v>
      </c>
      <c r="AA28" s="20">
        <v>3220000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5201663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56447318</v>
      </c>
      <c r="D32" s="29">
        <f t="shared" ref="D32:Y32" si="0">SUM(D6:D31)</f>
        <v>0</v>
      </c>
      <c r="E32" s="30">
        <f t="shared" si="0"/>
        <v>52611000</v>
      </c>
      <c r="F32" s="31">
        <f t="shared" si="0"/>
        <v>52611000</v>
      </c>
      <c r="G32" s="31">
        <f t="shared" si="0"/>
        <v>4255594</v>
      </c>
      <c r="H32" s="31">
        <f t="shared" si="0"/>
        <v>4426814</v>
      </c>
      <c r="I32" s="31">
        <f t="shared" si="0"/>
        <v>4136013</v>
      </c>
      <c r="J32" s="31">
        <f t="shared" si="0"/>
        <v>12818421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12818421</v>
      </c>
      <c r="X32" s="31">
        <f t="shared" si="0"/>
        <v>13116124</v>
      </c>
      <c r="Y32" s="31">
        <f t="shared" si="0"/>
        <v>-297703</v>
      </c>
      <c r="Z32" s="32">
        <f>+IF(X32&lt;&gt;0,+(Y32/X32)*100,0)</f>
        <v>-2.2697482884425311</v>
      </c>
      <c r="AA32" s="29">
        <f>SUM(AA6:AA31)</f>
        <v>52611000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13280902</v>
      </c>
      <c r="D34" s="20"/>
      <c r="E34" s="21">
        <v>15886653</v>
      </c>
      <c r="F34" s="22">
        <v>15886653</v>
      </c>
      <c r="G34" s="22">
        <v>1128463</v>
      </c>
      <c r="H34" s="22">
        <v>1108479</v>
      </c>
      <c r="I34" s="22">
        <v>1128689</v>
      </c>
      <c r="J34" s="22">
        <v>3365631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3365631</v>
      </c>
      <c r="X34" s="22">
        <v>3834824</v>
      </c>
      <c r="Y34" s="22">
        <v>-469193</v>
      </c>
      <c r="Z34" s="23">
        <v>-12.235059549017112</v>
      </c>
      <c r="AA34" s="20">
        <v>15886653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1586515</v>
      </c>
      <c r="D37" s="20"/>
      <c r="E37" s="21">
        <v>1816000</v>
      </c>
      <c r="F37" s="22">
        <v>1816000</v>
      </c>
      <c r="G37" s="22">
        <v>311061</v>
      </c>
      <c r="H37" s="22">
        <v>179659</v>
      </c>
      <c r="I37" s="22">
        <v>216544</v>
      </c>
      <c r="J37" s="22">
        <v>707264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707264</v>
      </c>
      <c r="X37" s="22">
        <v>624234</v>
      </c>
      <c r="Y37" s="22">
        <v>83030</v>
      </c>
      <c r="Z37" s="23">
        <v>13.301101830403342</v>
      </c>
      <c r="AA37" s="20">
        <v>1816000</v>
      </c>
    </row>
    <row r="38" spans="1:27" ht="13.5" x14ac:dyDescent="0.25">
      <c r="A38" s="19" t="s">
        <v>64</v>
      </c>
      <c r="B38" s="15" t="s">
        <v>32</v>
      </c>
      <c r="C38" s="20">
        <v>5901817</v>
      </c>
      <c r="D38" s="20"/>
      <c r="E38" s="21">
        <v>4290000</v>
      </c>
      <c r="F38" s="22">
        <v>4290000</v>
      </c>
      <c r="G38" s="22"/>
      <c r="H38" s="22">
        <v>715000</v>
      </c>
      <c r="I38" s="22">
        <v>357500</v>
      </c>
      <c r="J38" s="22">
        <v>1072500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1072500</v>
      </c>
      <c r="X38" s="22">
        <v>1072500</v>
      </c>
      <c r="Y38" s="22"/>
      <c r="Z38" s="23"/>
      <c r="AA38" s="20">
        <v>4290000</v>
      </c>
    </row>
    <row r="39" spans="1:27" ht="13.5" x14ac:dyDescent="0.25">
      <c r="A39" s="19" t="s">
        <v>65</v>
      </c>
      <c r="B39" s="15" t="s">
        <v>32</v>
      </c>
      <c r="C39" s="20">
        <v>4140960</v>
      </c>
      <c r="D39" s="20"/>
      <c r="E39" s="21">
        <v>4209000</v>
      </c>
      <c r="F39" s="22">
        <v>4209000</v>
      </c>
      <c r="G39" s="22"/>
      <c r="H39" s="22">
        <v>701502</v>
      </c>
      <c r="I39" s="22">
        <v>350751</v>
      </c>
      <c r="J39" s="22">
        <v>1052253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1052253</v>
      </c>
      <c r="X39" s="22">
        <v>1052253</v>
      </c>
      <c r="Y39" s="22"/>
      <c r="Z39" s="23"/>
      <c r="AA39" s="20">
        <v>4209000</v>
      </c>
    </row>
    <row r="40" spans="1:27" ht="13.5" x14ac:dyDescent="0.25">
      <c r="A40" s="19" t="s">
        <v>40</v>
      </c>
      <c r="B40" s="15" t="s">
        <v>32</v>
      </c>
      <c r="C40" s="20">
        <v>11263061</v>
      </c>
      <c r="D40" s="20"/>
      <c r="E40" s="21">
        <v>12078700</v>
      </c>
      <c r="F40" s="22">
        <v>12078700</v>
      </c>
      <c r="G40" s="22"/>
      <c r="H40" s="22">
        <v>1926000</v>
      </c>
      <c r="I40" s="22">
        <v>963000</v>
      </c>
      <c r="J40" s="22">
        <v>2889000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2889000</v>
      </c>
      <c r="X40" s="22">
        <v>2889000</v>
      </c>
      <c r="Y40" s="22"/>
      <c r="Z40" s="23"/>
      <c r="AA40" s="20">
        <v>12078700</v>
      </c>
    </row>
    <row r="41" spans="1:27" ht="13.5" x14ac:dyDescent="0.25">
      <c r="A41" s="19" t="s">
        <v>66</v>
      </c>
      <c r="B41" s="15" t="s">
        <v>32</v>
      </c>
      <c r="C41" s="20">
        <v>11456699</v>
      </c>
      <c r="D41" s="20"/>
      <c r="E41" s="21">
        <v>10406000</v>
      </c>
      <c r="F41" s="22">
        <v>10406000</v>
      </c>
      <c r="G41" s="22">
        <v>72760</v>
      </c>
      <c r="H41" s="22">
        <v>709188</v>
      </c>
      <c r="I41" s="22">
        <v>433981</v>
      </c>
      <c r="J41" s="22">
        <v>1215929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1215929</v>
      </c>
      <c r="X41" s="22">
        <v>1526797</v>
      </c>
      <c r="Y41" s="22">
        <v>-310868</v>
      </c>
      <c r="Z41" s="23">
        <v>-20.360794526056836</v>
      </c>
      <c r="AA41" s="20">
        <v>10406000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1808304</v>
      </c>
      <c r="D44" s="20"/>
      <c r="E44" s="21">
        <v>2781000</v>
      </c>
      <c r="F44" s="22">
        <v>2781000</v>
      </c>
      <c r="G44" s="22">
        <v>107498</v>
      </c>
      <c r="H44" s="22">
        <v>226110</v>
      </c>
      <c r="I44" s="22">
        <v>189692</v>
      </c>
      <c r="J44" s="22">
        <v>523300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523300</v>
      </c>
      <c r="X44" s="22">
        <v>304799</v>
      </c>
      <c r="Y44" s="22">
        <v>218501</v>
      </c>
      <c r="Z44" s="23">
        <v>71.686914983316868</v>
      </c>
      <c r="AA44" s="20">
        <v>2781000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49438258</v>
      </c>
      <c r="D47" s="29">
        <f t="shared" ref="D47:Y47" si="1">SUM(D34:D46)</f>
        <v>0</v>
      </c>
      <c r="E47" s="30">
        <f t="shared" si="1"/>
        <v>51467353</v>
      </c>
      <c r="F47" s="31">
        <f t="shared" si="1"/>
        <v>51467353</v>
      </c>
      <c r="G47" s="31">
        <f t="shared" si="1"/>
        <v>1619782</v>
      </c>
      <c r="H47" s="31">
        <f t="shared" si="1"/>
        <v>5565938</v>
      </c>
      <c r="I47" s="31">
        <f t="shared" si="1"/>
        <v>3640157</v>
      </c>
      <c r="J47" s="31">
        <f t="shared" si="1"/>
        <v>10825877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10825877</v>
      </c>
      <c r="X47" s="31">
        <f t="shared" si="1"/>
        <v>11304407</v>
      </c>
      <c r="Y47" s="31">
        <f t="shared" si="1"/>
        <v>-478530</v>
      </c>
      <c r="Z47" s="32">
        <f>+IF(X47&lt;&gt;0,+(Y47/X47)*100,0)</f>
        <v>-4.2331278412038769</v>
      </c>
      <c r="AA47" s="29">
        <f>SUM(AA34:AA46)</f>
        <v>51467353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7009060</v>
      </c>
      <c r="D48" s="39">
        <f t="shared" si="2"/>
        <v>0</v>
      </c>
      <c r="E48" s="40">
        <f t="shared" si="2"/>
        <v>1143647</v>
      </c>
      <c r="F48" s="41">
        <f t="shared" si="2"/>
        <v>1143647</v>
      </c>
      <c r="G48" s="41">
        <f t="shared" si="2"/>
        <v>2635812</v>
      </c>
      <c r="H48" s="41">
        <f t="shared" si="2"/>
        <v>-1139124</v>
      </c>
      <c r="I48" s="41">
        <f t="shared" si="2"/>
        <v>495856</v>
      </c>
      <c r="J48" s="41">
        <f t="shared" si="2"/>
        <v>1992544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1992544</v>
      </c>
      <c r="X48" s="41">
        <f t="shared" si="2"/>
        <v>1811717</v>
      </c>
      <c r="Y48" s="41">
        <f t="shared" si="2"/>
        <v>180827</v>
      </c>
      <c r="Z48" s="42">
        <f>+IF(X48&lt;&gt;0,+(Y48/X48)*100,0)</f>
        <v>9.9809738496685743</v>
      </c>
      <c r="AA48" s="39">
        <f>+AA32-AA47</f>
        <v>1143647</v>
      </c>
    </row>
    <row r="49" spans="1:27" ht="25.5" x14ac:dyDescent="0.25">
      <c r="A49" s="43" t="s">
        <v>74</v>
      </c>
      <c r="B49" s="15" t="s">
        <v>32</v>
      </c>
      <c r="C49" s="20">
        <v>122025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7131085</v>
      </c>
      <c r="D51" s="48">
        <f t="shared" si="3"/>
        <v>0</v>
      </c>
      <c r="E51" s="49">
        <f t="shared" si="3"/>
        <v>1143647</v>
      </c>
      <c r="F51" s="50">
        <f t="shared" si="3"/>
        <v>1143647</v>
      </c>
      <c r="G51" s="50">
        <f t="shared" si="3"/>
        <v>2635812</v>
      </c>
      <c r="H51" s="50">
        <f t="shared" si="3"/>
        <v>-1139124</v>
      </c>
      <c r="I51" s="50">
        <f t="shared" si="3"/>
        <v>495856</v>
      </c>
      <c r="J51" s="50">
        <f t="shared" si="3"/>
        <v>1992544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1992544</v>
      </c>
      <c r="X51" s="50">
        <f t="shared" si="3"/>
        <v>1811717</v>
      </c>
      <c r="Y51" s="50">
        <f t="shared" si="3"/>
        <v>180827</v>
      </c>
      <c r="Z51" s="51">
        <f>+IF(X51&lt;&gt;0,+(Y51/X51)*100,0)</f>
        <v>9.9809738496685743</v>
      </c>
      <c r="AA51" s="48">
        <f>SUM(AA48:AA50)</f>
        <v>1143647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7131085</v>
      </c>
      <c r="D53" s="54">
        <f>+D51-D52</f>
        <v>0</v>
      </c>
      <c r="E53" s="55">
        <f t="shared" si="4"/>
        <v>1143647</v>
      </c>
      <c r="F53" s="56">
        <f t="shared" si="4"/>
        <v>1143647</v>
      </c>
      <c r="G53" s="56">
        <f t="shared" si="4"/>
        <v>2635812</v>
      </c>
      <c r="H53" s="56">
        <f t="shared" si="4"/>
        <v>-1139124</v>
      </c>
      <c r="I53" s="56">
        <f t="shared" si="4"/>
        <v>495856</v>
      </c>
      <c r="J53" s="56">
        <f t="shared" si="4"/>
        <v>1992544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1992544</v>
      </c>
      <c r="X53" s="56">
        <f t="shared" si="4"/>
        <v>1811717</v>
      </c>
      <c r="Y53" s="56">
        <f t="shared" si="4"/>
        <v>180827</v>
      </c>
      <c r="Z53" s="57">
        <f>+IF(X53&lt;&gt;0,+(Y53/X53)*100,0)</f>
        <v>9.9809738496685743</v>
      </c>
      <c r="AA53" s="54">
        <f>+AA51-AA52</f>
        <v>1143647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7131085</v>
      </c>
      <c r="D56" s="48">
        <f>SUM(D53:D55)</f>
        <v>0</v>
      </c>
      <c r="E56" s="49">
        <f t="shared" si="5"/>
        <v>1143647</v>
      </c>
      <c r="F56" s="50">
        <f t="shared" si="5"/>
        <v>1143647</v>
      </c>
      <c r="G56" s="50">
        <f t="shared" si="5"/>
        <v>2635812</v>
      </c>
      <c r="H56" s="50">
        <f t="shared" si="5"/>
        <v>-1139124</v>
      </c>
      <c r="I56" s="50">
        <f t="shared" si="5"/>
        <v>495856</v>
      </c>
      <c r="J56" s="50">
        <f t="shared" si="5"/>
        <v>1992544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1992544</v>
      </c>
      <c r="X56" s="50">
        <f t="shared" si="5"/>
        <v>1811717</v>
      </c>
      <c r="Y56" s="50">
        <f t="shared" si="5"/>
        <v>180827</v>
      </c>
      <c r="Z56" s="51">
        <f>+IF(X56&lt;&gt;0,+(Y56/X56)*100,0)</f>
        <v>9.9809738496685743</v>
      </c>
      <c r="AA56" s="48">
        <f>SUM(AA53:AA55)</f>
        <v>1143647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7131085</v>
      </c>
      <c r="D59" s="65">
        <f>SUM(D56:D58)</f>
        <v>0</v>
      </c>
      <c r="E59" s="66">
        <f t="shared" si="6"/>
        <v>1143647</v>
      </c>
      <c r="F59" s="67">
        <f t="shared" si="6"/>
        <v>1143647</v>
      </c>
      <c r="G59" s="67">
        <f t="shared" si="6"/>
        <v>2635812</v>
      </c>
      <c r="H59" s="67">
        <f t="shared" si="6"/>
        <v>-1139124</v>
      </c>
      <c r="I59" s="67">
        <f t="shared" si="6"/>
        <v>495856</v>
      </c>
      <c r="J59" s="67">
        <f t="shared" si="6"/>
        <v>1992544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1992544</v>
      </c>
      <c r="X59" s="67">
        <f t="shared" si="6"/>
        <v>1811717</v>
      </c>
      <c r="Y59" s="67">
        <f t="shared" si="6"/>
        <v>180827</v>
      </c>
      <c r="Z59" s="68">
        <f>+IF(X59&lt;&gt;0,+(Y59/X59)*100,0)</f>
        <v>9.9809738496685743</v>
      </c>
      <c r="AA59" s="65">
        <f>SUM(AA56:AA58)</f>
        <v>1143647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86823160</v>
      </c>
      <c r="D9" s="20"/>
      <c r="E9" s="21">
        <v>90554172</v>
      </c>
      <c r="F9" s="22">
        <v>90554172</v>
      </c>
      <c r="G9" s="22">
        <v>7744186</v>
      </c>
      <c r="H9" s="22">
        <v>7807033</v>
      </c>
      <c r="I9" s="22">
        <v>8159766</v>
      </c>
      <c r="J9" s="22">
        <v>23710985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23710985</v>
      </c>
      <c r="X9" s="22">
        <v>24273132</v>
      </c>
      <c r="Y9" s="22">
        <v>-562147</v>
      </c>
      <c r="Z9" s="23">
        <v>-2.3159228071597848</v>
      </c>
      <c r="AA9" s="20">
        <v>90554172</v>
      </c>
    </row>
    <row r="10" spans="1:27" ht="13.5" x14ac:dyDescent="0.25">
      <c r="A10" s="19" t="s">
        <v>38</v>
      </c>
      <c r="B10" s="15" t="s">
        <v>32</v>
      </c>
      <c r="C10" s="20">
        <v>116636</v>
      </c>
      <c r="D10" s="20"/>
      <c r="E10" s="21">
        <v>178844</v>
      </c>
      <c r="F10" s="22">
        <v>178844</v>
      </c>
      <c r="G10" s="22">
        <v>1134</v>
      </c>
      <c r="H10" s="22">
        <v>1785</v>
      </c>
      <c r="I10" s="22">
        <v>2604</v>
      </c>
      <c r="J10" s="22">
        <v>5523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5523</v>
      </c>
      <c r="X10" s="22">
        <v>56814</v>
      </c>
      <c r="Y10" s="22">
        <v>-51291</v>
      </c>
      <c r="Z10" s="23">
        <v>-90.27880452001267</v>
      </c>
      <c r="AA10" s="20">
        <v>178844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3961986</v>
      </c>
      <c r="D13" s="20"/>
      <c r="E13" s="21">
        <v>3644903</v>
      </c>
      <c r="F13" s="22">
        <v>3644903</v>
      </c>
      <c r="G13" s="22">
        <v>320288</v>
      </c>
      <c r="H13" s="22">
        <v>326489</v>
      </c>
      <c r="I13" s="22">
        <v>318858</v>
      </c>
      <c r="J13" s="22">
        <v>965635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965635</v>
      </c>
      <c r="X13" s="22">
        <v>737688</v>
      </c>
      <c r="Y13" s="22">
        <v>227947</v>
      </c>
      <c r="Z13" s="23">
        <v>30.900190866599431</v>
      </c>
      <c r="AA13" s="20">
        <v>3644903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672330</v>
      </c>
      <c r="D19" s="20"/>
      <c r="E19" s="21">
        <v>500000</v>
      </c>
      <c r="F19" s="22">
        <v>500000</v>
      </c>
      <c r="G19" s="22">
        <v>27562</v>
      </c>
      <c r="H19" s="22">
        <v>39647</v>
      </c>
      <c r="I19" s="22">
        <v>54713</v>
      </c>
      <c r="J19" s="22">
        <v>121922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121922</v>
      </c>
      <c r="X19" s="22">
        <v>69212</v>
      </c>
      <c r="Y19" s="22">
        <v>52710</v>
      </c>
      <c r="Z19" s="23">
        <v>76.157313760619544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30260049</v>
      </c>
      <c r="D25" s="20"/>
      <c r="E25" s="21">
        <v>29406768</v>
      </c>
      <c r="F25" s="22">
        <v>29406768</v>
      </c>
      <c r="G25" s="22">
        <v>11682871</v>
      </c>
      <c r="H25" s="22"/>
      <c r="I25" s="22">
        <v>559593</v>
      </c>
      <c r="J25" s="22">
        <v>12242464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12242464</v>
      </c>
      <c r="X25" s="22">
        <v>7351671</v>
      </c>
      <c r="Y25" s="22">
        <v>4890793</v>
      </c>
      <c r="Z25" s="23">
        <v>66.526276815162149</v>
      </c>
      <c r="AA25" s="20">
        <v>29406768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303630</v>
      </c>
      <c r="F26" s="22">
        <v>303630</v>
      </c>
      <c r="G26" s="22">
        <v>35256</v>
      </c>
      <c r="H26" s="22">
        <v>35201</v>
      </c>
      <c r="I26" s="22">
        <v>34327</v>
      </c>
      <c r="J26" s="22">
        <v>104784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104784</v>
      </c>
      <c r="X26" s="22">
        <v>75909</v>
      </c>
      <c r="Y26" s="22">
        <v>28875</v>
      </c>
      <c r="Z26" s="23">
        <v>38.038967711338579</v>
      </c>
      <c r="AA26" s="20">
        <v>303630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6419663</v>
      </c>
      <c r="D28" s="20"/>
      <c r="E28" s="21">
        <v>7185512</v>
      </c>
      <c r="F28" s="22">
        <v>7185512</v>
      </c>
      <c r="G28" s="22">
        <v>636793</v>
      </c>
      <c r="H28" s="22">
        <v>516762</v>
      </c>
      <c r="I28" s="22">
        <v>497929</v>
      </c>
      <c r="J28" s="22">
        <v>1651484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1651484</v>
      </c>
      <c r="X28" s="22">
        <v>1966379</v>
      </c>
      <c r="Y28" s="22">
        <v>-314895</v>
      </c>
      <c r="Z28" s="23">
        <v>-16.013952549330522</v>
      </c>
      <c r="AA28" s="20">
        <v>7185512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443457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128697281</v>
      </c>
      <c r="D32" s="29">
        <f t="shared" ref="D32:Y32" si="0">SUM(D6:D31)</f>
        <v>0</v>
      </c>
      <c r="E32" s="30">
        <f t="shared" si="0"/>
        <v>131773829</v>
      </c>
      <c r="F32" s="31">
        <f t="shared" si="0"/>
        <v>131773829</v>
      </c>
      <c r="G32" s="31">
        <f t="shared" si="0"/>
        <v>20448090</v>
      </c>
      <c r="H32" s="31">
        <f t="shared" si="0"/>
        <v>8726917</v>
      </c>
      <c r="I32" s="31">
        <f t="shared" si="0"/>
        <v>9627790</v>
      </c>
      <c r="J32" s="31">
        <f t="shared" si="0"/>
        <v>38802797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38802797</v>
      </c>
      <c r="X32" s="31">
        <f t="shared" si="0"/>
        <v>34530805</v>
      </c>
      <c r="Y32" s="31">
        <f t="shared" si="0"/>
        <v>4271992</v>
      </c>
      <c r="Z32" s="32">
        <f>+IF(X32&lt;&gt;0,+(Y32/X32)*100,0)</f>
        <v>12.371538978022667</v>
      </c>
      <c r="AA32" s="29">
        <f>SUM(AA6:AA31)</f>
        <v>131773829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41604160</v>
      </c>
      <c r="D34" s="20"/>
      <c r="E34" s="21">
        <v>38607141</v>
      </c>
      <c r="F34" s="22">
        <v>38607141</v>
      </c>
      <c r="G34" s="22">
        <v>2622848</v>
      </c>
      <c r="H34" s="22">
        <v>2581279</v>
      </c>
      <c r="I34" s="22">
        <v>3252173</v>
      </c>
      <c r="J34" s="22">
        <v>8456300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8456300</v>
      </c>
      <c r="X34" s="22">
        <v>9414117</v>
      </c>
      <c r="Y34" s="22">
        <v>-957817</v>
      </c>
      <c r="Z34" s="23">
        <v>-10.174262758790867</v>
      </c>
      <c r="AA34" s="20">
        <v>38607141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8154495</v>
      </c>
      <c r="D37" s="20"/>
      <c r="E37" s="21">
        <v>10539014</v>
      </c>
      <c r="F37" s="22">
        <v>10539014</v>
      </c>
      <c r="G37" s="22">
        <v>440150</v>
      </c>
      <c r="H37" s="22">
        <v>652665</v>
      </c>
      <c r="I37" s="22">
        <v>411654</v>
      </c>
      <c r="J37" s="22">
        <v>1504469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1504469</v>
      </c>
      <c r="X37" s="22">
        <v>2903105</v>
      </c>
      <c r="Y37" s="22">
        <v>-1398636</v>
      </c>
      <c r="Z37" s="23">
        <v>-48.177244708682601</v>
      </c>
      <c r="AA37" s="20">
        <v>10539014</v>
      </c>
    </row>
    <row r="38" spans="1:27" ht="13.5" x14ac:dyDescent="0.25">
      <c r="A38" s="19" t="s">
        <v>64</v>
      </c>
      <c r="B38" s="15" t="s">
        <v>32</v>
      </c>
      <c r="C38" s="20">
        <v>6496239</v>
      </c>
      <c r="D38" s="20"/>
      <c r="E38" s="21">
        <v>2403482</v>
      </c>
      <c r="F38" s="22">
        <v>2403482</v>
      </c>
      <c r="G38" s="22"/>
      <c r="H38" s="22">
        <v>348331</v>
      </c>
      <c r="I38" s="22">
        <v>174165</v>
      </c>
      <c r="J38" s="22">
        <v>522496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522496</v>
      </c>
      <c r="X38" s="22">
        <v>600870</v>
      </c>
      <c r="Y38" s="22">
        <v>-78374</v>
      </c>
      <c r="Z38" s="23">
        <v>-13.043420373791337</v>
      </c>
      <c r="AA38" s="20">
        <v>2403482</v>
      </c>
    </row>
    <row r="39" spans="1:27" ht="13.5" x14ac:dyDescent="0.25">
      <c r="A39" s="19" t="s">
        <v>65</v>
      </c>
      <c r="B39" s="15" t="s">
        <v>32</v>
      </c>
      <c r="C39" s="20">
        <v>5298929</v>
      </c>
      <c r="D39" s="20"/>
      <c r="E39" s="21">
        <v>13985064</v>
      </c>
      <c r="F39" s="22">
        <v>13985064</v>
      </c>
      <c r="G39" s="22"/>
      <c r="H39" s="22"/>
      <c r="I39" s="22">
        <v>3140633</v>
      </c>
      <c r="J39" s="22">
        <v>3140633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3140633</v>
      </c>
      <c r="X39" s="22">
        <v>3496266</v>
      </c>
      <c r="Y39" s="22">
        <v>-355633</v>
      </c>
      <c r="Z39" s="23">
        <v>-10.171794708983812</v>
      </c>
      <c r="AA39" s="20">
        <v>13985064</v>
      </c>
    </row>
    <row r="40" spans="1:27" ht="13.5" x14ac:dyDescent="0.25">
      <c r="A40" s="19" t="s">
        <v>40</v>
      </c>
      <c r="B40" s="15" t="s">
        <v>32</v>
      </c>
      <c r="C40" s="20">
        <v>7918301</v>
      </c>
      <c r="D40" s="20"/>
      <c r="E40" s="21">
        <v>7489524</v>
      </c>
      <c r="F40" s="22">
        <v>7489524</v>
      </c>
      <c r="G40" s="22">
        <v>624126</v>
      </c>
      <c r="H40" s="22">
        <v>624126</v>
      </c>
      <c r="I40" s="22">
        <v>624126</v>
      </c>
      <c r="J40" s="22">
        <v>1872378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1872378</v>
      </c>
      <c r="X40" s="22">
        <v>1872381</v>
      </c>
      <c r="Y40" s="22">
        <v>-3</v>
      </c>
      <c r="Z40" s="23"/>
      <c r="AA40" s="20">
        <v>7489524</v>
      </c>
    </row>
    <row r="41" spans="1:27" ht="13.5" x14ac:dyDescent="0.25">
      <c r="A41" s="19" t="s">
        <v>66</v>
      </c>
      <c r="B41" s="15" t="s">
        <v>32</v>
      </c>
      <c r="C41" s="20">
        <v>19567503</v>
      </c>
      <c r="D41" s="20"/>
      <c r="E41" s="21">
        <v>30109225</v>
      </c>
      <c r="F41" s="22">
        <v>30109225</v>
      </c>
      <c r="G41" s="22">
        <v>2348</v>
      </c>
      <c r="H41" s="22">
        <v>1739493</v>
      </c>
      <c r="I41" s="22">
        <v>1221640</v>
      </c>
      <c r="J41" s="22">
        <v>2963481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2963481</v>
      </c>
      <c r="X41" s="22">
        <v>7527307</v>
      </c>
      <c r="Y41" s="22">
        <v>-4563826</v>
      </c>
      <c r="Z41" s="23">
        <v>-60.630262589263332</v>
      </c>
      <c r="AA41" s="20">
        <v>30109225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2247338</v>
      </c>
      <c r="D43" s="20"/>
      <c r="E43" s="21">
        <v>1654812</v>
      </c>
      <c r="F43" s="22">
        <v>1654812</v>
      </c>
      <c r="G43" s="22"/>
      <c r="H43" s="22">
        <v>4264</v>
      </c>
      <c r="I43" s="22">
        <v>74585</v>
      </c>
      <c r="J43" s="22">
        <v>78849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78849</v>
      </c>
      <c r="X43" s="22">
        <v>413703</v>
      </c>
      <c r="Y43" s="22">
        <v>-334854</v>
      </c>
      <c r="Z43" s="23">
        <v>-80.940674831944662</v>
      </c>
      <c r="AA43" s="20">
        <v>1654812</v>
      </c>
    </row>
    <row r="44" spans="1:27" ht="13.5" x14ac:dyDescent="0.25">
      <c r="A44" s="19" t="s">
        <v>69</v>
      </c>
      <c r="B44" s="15" t="s">
        <v>32</v>
      </c>
      <c r="C44" s="20">
        <v>3424799</v>
      </c>
      <c r="D44" s="20"/>
      <c r="E44" s="21">
        <v>3336555</v>
      </c>
      <c r="F44" s="22">
        <v>3336555</v>
      </c>
      <c r="G44" s="22">
        <v>809855</v>
      </c>
      <c r="H44" s="22">
        <v>343820</v>
      </c>
      <c r="I44" s="22">
        <v>249064</v>
      </c>
      <c r="J44" s="22">
        <v>1402739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1402739</v>
      </c>
      <c r="X44" s="22">
        <v>1727550</v>
      </c>
      <c r="Y44" s="22">
        <v>-324811</v>
      </c>
      <c r="Z44" s="23">
        <v>-18.801829180052675</v>
      </c>
      <c r="AA44" s="20">
        <v>3336555</v>
      </c>
    </row>
    <row r="45" spans="1:27" ht="13.5" x14ac:dyDescent="0.25">
      <c r="A45" s="19" t="s">
        <v>70</v>
      </c>
      <c r="B45" s="15" t="s">
        <v>32</v>
      </c>
      <c r="C45" s="20">
        <v>14869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94739535</v>
      </c>
      <c r="D47" s="29">
        <f t="shared" ref="D47:Y47" si="1">SUM(D34:D46)</f>
        <v>0</v>
      </c>
      <c r="E47" s="30">
        <f t="shared" si="1"/>
        <v>108124817</v>
      </c>
      <c r="F47" s="31">
        <f t="shared" si="1"/>
        <v>108124817</v>
      </c>
      <c r="G47" s="31">
        <f t="shared" si="1"/>
        <v>4499327</v>
      </c>
      <c r="H47" s="31">
        <f t="shared" si="1"/>
        <v>6293978</v>
      </c>
      <c r="I47" s="31">
        <f t="shared" si="1"/>
        <v>9148040</v>
      </c>
      <c r="J47" s="31">
        <f t="shared" si="1"/>
        <v>19941345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19941345</v>
      </c>
      <c r="X47" s="31">
        <f t="shared" si="1"/>
        <v>27955299</v>
      </c>
      <c r="Y47" s="31">
        <f t="shared" si="1"/>
        <v>-8013954</v>
      </c>
      <c r="Z47" s="32">
        <f>+IF(X47&lt;&gt;0,+(Y47/X47)*100,0)</f>
        <v>-28.667030175567071</v>
      </c>
      <c r="AA47" s="29">
        <f>SUM(AA34:AA46)</f>
        <v>108124817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33957746</v>
      </c>
      <c r="D48" s="39">
        <f t="shared" si="2"/>
        <v>0</v>
      </c>
      <c r="E48" s="40">
        <f t="shared" si="2"/>
        <v>23649012</v>
      </c>
      <c r="F48" s="41">
        <f t="shared" si="2"/>
        <v>23649012</v>
      </c>
      <c r="G48" s="41">
        <f t="shared" si="2"/>
        <v>15948763</v>
      </c>
      <c r="H48" s="41">
        <f t="shared" si="2"/>
        <v>2432939</v>
      </c>
      <c r="I48" s="41">
        <f t="shared" si="2"/>
        <v>479750</v>
      </c>
      <c r="J48" s="41">
        <f t="shared" si="2"/>
        <v>18861452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18861452</v>
      </c>
      <c r="X48" s="41">
        <f t="shared" si="2"/>
        <v>6575506</v>
      </c>
      <c r="Y48" s="41">
        <f t="shared" si="2"/>
        <v>12285946</v>
      </c>
      <c r="Z48" s="42">
        <f>+IF(X48&lt;&gt;0,+(Y48/X48)*100,0)</f>
        <v>186.84411511448701</v>
      </c>
      <c r="AA48" s="39">
        <f>+AA32-AA47</f>
        <v>23649012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43478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34001224</v>
      </c>
      <c r="D51" s="48">
        <f t="shared" si="3"/>
        <v>0</v>
      </c>
      <c r="E51" s="49">
        <f t="shared" si="3"/>
        <v>23649012</v>
      </c>
      <c r="F51" s="50">
        <f t="shared" si="3"/>
        <v>23649012</v>
      </c>
      <c r="G51" s="50">
        <f t="shared" si="3"/>
        <v>15948763</v>
      </c>
      <c r="H51" s="50">
        <f t="shared" si="3"/>
        <v>2432939</v>
      </c>
      <c r="I51" s="50">
        <f t="shared" si="3"/>
        <v>479750</v>
      </c>
      <c r="J51" s="50">
        <f t="shared" si="3"/>
        <v>18861452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18861452</v>
      </c>
      <c r="X51" s="50">
        <f t="shared" si="3"/>
        <v>6575506</v>
      </c>
      <c r="Y51" s="50">
        <f t="shared" si="3"/>
        <v>12285946</v>
      </c>
      <c r="Z51" s="51">
        <f>+IF(X51&lt;&gt;0,+(Y51/X51)*100,0)</f>
        <v>186.84411511448701</v>
      </c>
      <c r="AA51" s="48">
        <f>SUM(AA48:AA50)</f>
        <v>23649012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34001224</v>
      </c>
      <c r="D53" s="54">
        <f>+D51-D52</f>
        <v>0</v>
      </c>
      <c r="E53" s="55">
        <f t="shared" si="4"/>
        <v>23649012</v>
      </c>
      <c r="F53" s="56">
        <f t="shared" si="4"/>
        <v>23649012</v>
      </c>
      <c r="G53" s="56">
        <f t="shared" si="4"/>
        <v>15948763</v>
      </c>
      <c r="H53" s="56">
        <f t="shared" si="4"/>
        <v>2432939</v>
      </c>
      <c r="I53" s="56">
        <f t="shared" si="4"/>
        <v>479750</v>
      </c>
      <c r="J53" s="56">
        <f t="shared" si="4"/>
        <v>18861452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18861452</v>
      </c>
      <c r="X53" s="56">
        <f t="shared" si="4"/>
        <v>6575506</v>
      </c>
      <c r="Y53" s="56">
        <f t="shared" si="4"/>
        <v>12285946</v>
      </c>
      <c r="Z53" s="57">
        <f>+IF(X53&lt;&gt;0,+(Y53/X53)*100,0)</f>
        <v>186.84411511448701</v>
      </c>
      <c r="AA53" s="54">
        <f>+AA51-AA52</f>
        <v>23649012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34001224</v>
      </c>
      <c r="D56" s="48">
        <f>SUM(D53:D55)</f>
        <v>0</v>
      </c>
      <c r="E56" s="49">
        <f t="shared" si="5"/>
        <v>23649012</v>
      </c>
      <c r="F56" s="50">
        <f t="shared" si="5"/>
        <v>23649012</v>
      </c>
      <c r="G56" s="50">
        <f t="shared" si="5"/>
        <v>15948763</v>
      </c>
      <c r="H56" s="50">
        <f t="shared" si="5"/>
        <v>2432939</v>
      </c>
      <c r="I56" s="50">
        <f t="shared" si="5"/>
        <v>479750</v>
      </c>
      <c r="J56" s="50">
        <f t="shared" si="5"/>
        <v>18861452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18861452</v>
      </c>
      <c r="X56" s="50">
        <f t="shared" si="5"/>
        <v>6575506</v>
      </c>
      <c r="Y56" s="50">
        <f t="shared" si="5"/>
        <v>12285946</v>
      </c>
      <c r="Z56" s="51">
        <f>+IF(X56&lt;&gt;0,+(Y56/X56)*100,0)</f>
        <v>186.84411511448701</v>
      </c>
      <c r="AA56" s="48">
        <f>SUM(AA53:AA55)</f>
        <v>23649012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34001224</v>
      </c>
      <c r="D59" s="65">
        <f>SUM(D56:D58)</f>
        <v>0</v>
      </c>
      <c r="E59" s="66">
        <f t="shared" si="6"/>
        <v>23649012</v>
      </c>
      <c r="F59" s="67">
        <f t="shared" si="6"/>
        <v>23649012</v>
      </c>
      <c r="G59" s="67">
        <f t="shared" si="6"/>
        <v>15948763</v>
      </c>
      <c r="H59" s="67">
        <f t="shared" si="6"/>
        <v>2432939</v>
      </c>
      <c r="I59" s="67">
        <f t="shared" si="6"/>
        <v>479750</v>
      </c>
      <c r="J59" s="67">
        <f t="shared" si="6"/>
        <v>18861452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18861452</v>
      </c>
      <c r="X59" s="67">
        <f t="shared" si="6"/>
        <v>6575506</v>
      </c>
      <c r="Y59" s="67">
        <f t="shared" si="6"/>
        <v>12285946</v>
      </c>
      <c r="Z59" s="68">
        <f>+IF(X59&lt;&gt;0,+(Y59/X59)*100,0)</f>
        <v>186.84411511448701</v>
      </c>
      <c r="AA59" s="65">
        <f>SUM(AA56:AA58)</f>
        <v>23649012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33962559</v>
      </c>
      <c r="D9" s="20"/>
      <c r="E9" s="21">
        <v>38087379</v>
      </c>
      <c r="F9" s="22">
        <v>38087379</v>
      </c>
      <c r="G9" s="22">
        <v>3141512</v>
      </c>
      <c r="H9" s="22">
        <v>3206416</v>
      </c>
      <c r="I9" s="22">
        <v>3187216</v>
      </c>
      <c r="J9" s="22">
        <v>9535144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9535144</v>
      </c>
      <c r="X9" s="22">
        <v>9464074</v>
      </c>
      <c r="Y9" s="22">
        <v>71070</v>
      </c>
      <c r="Z9" s="23">
        <v>0.75094510038700035</v>
      </c>
      <c r="AA9" s="20">
        <v>38087379</v>
      </c>
    </row>
    <row r="10" spans="1:27" ht="13.5" x14ac:dyDescent="0.25">
      <c r="A10" s="19" t="s">
        <v>38</v>
      </c>
      <c r="B10" s="15" t="s">
        <v>32</v>
      </c>
      <c r="C10" s="20">
        <v>2429211</v>
      </c>
      <c r="D10" s="20"/>
      <c r="E10" s="21">
        <v>1747941</v>
      </c>
      <c r="F10" s="22">
        <v>1747941</v>
      </c>
      <c r="G10" s="22"/>
      <c r="H10" s="22">
        <v>155094</v>
      </c>
      <c r="I10" s="22">
        <v>149253</v>
      </c>
      <c r="J10" s="22">
        <v>304347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304347</v>
      </c>
      <c r="X10" s="22">
        <v>306928</v>
      </c>
      <c r="Y10" s="22">
        <v>-2581</v>
      </c>
      <c r="Z10" s="23">
        <v>-0.84091382995360475</v>
      </c>
      <c r="AA10" s="20">
        <v>1747941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14172</v>
      </c>
      <c r="D19" s="20"/>
      <c r="E19" s="21">
        <v>14935</v>
      </c>
      <c r="F19" s="22">
        <v>14935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3735</v>
      </c>
      <c r="Y19" s="22">
        <v>-3735</v>
      </c>
      <c r="Z19" s="23">
        <v>-100</v>
      </c>
      <c r="AA19" s="20">
        <v>14935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18206198</v>
      </c>
      <c r="D25" s="20"/>
      <c r="E25" s="21">
        <v>19662694</v>
      </c>
      <c r="F25" s="22">
        <v>19662694</v>
      </c>
      <c r="G25" s="22">
        <v>8192747</v>
      </c>
      <c r="H25" s="22"/>
      <c r="I25" s="22"/>
      <c r="J25" s="22">
        <v>8192747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8192747</v>
      </c>
      <c r="X25" s="22">
        <v>7646603</v>
      </c>
      <c r="Y25" s="22">
        <v>546144</v>
      </c>
      <c r="Z25" s="23">
        <v>7.1423088134691959</v>
      </c>
      <c r="AA25" s="20">
        <v>19662694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3177140</v>
      </c>
      <c r="D28" s="20"/>
      <c r="E28" s="21">
        <v>3368627</v>
      </c>
      <c r="F28" s="22">
        <v>3368627</v>
      </c>
      <c r="G28" s="22">
        <v>283162</v>
      </c>
      <c r="H28" s="22">
        <v>286180</v>
      </c>
      <c r="I28" s="22">
        <v>283341</v>
      </c>
      <c r="J28" s="22">
        <v>852683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852683</v>
      </c>
      <c r="X28" s="22">
        <v>842160</v>
      </c>
      <c r="Y28" s="22">
        <v>10523</v>
      </c>
      <c r="Z28" s="23">
        <v>1.2495250308729933</v>
      </c>
      <c r="AA28" s="20">
        <v>3368627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57789280</v>
      </c>
      <c r="D32" s="29">
        <f t="shared" ref="D32:Y32" si="0">SUM(D6:D31)</f>
        <v>0</v>
      </c>
      <c r="E32" s="30">
        <f t="shared" si="0"/>
        <v>62881576</v>
      </c>
      <c r="F32" s="31">
        <f t="shared" si="0"/>
        <v>62881576</v>
      </c>
      <c r="G32" s="31">
        <f t="shared" si="0"/>
        <v>11617421</v>
      </c>
      <c r="H32" s="31">
        <f t="shared" si="0"/>
        <v>3647690</v>
      </c>
      <c r="I32" s="31">
        <f t="shared" si="0"/>
        <v>3619810</v>
      </c>
      <c r="J32" s="31">
        <f t="shared" si="0"/>
        <v>18884921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18884921</v>
      </c>
      <c r="X32" s="31">
        <f t="shared" si="0"/>
        <v>18263500</v>
      </c>
      <c r="Y32" s="31">
        <f t="shared" si="0"/>
        <v>621421</v>
      </c>
      <c r="Z32" s="32">
        <f>+IF(X32&lt;&gt;0,+(Y32/X32)*100,0)</f>
        <v>3.4025296356120132</v>
      </c>
      <c r="AA32" s="29">
        <f>SUM(AA6:AA31)</f>
        <v>62881576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21233689</v>
      </c>
      <c r="D34" s="20"/>
      <c r="E34" s="21">
        <v>23121781</v>
      </c>
      <c r="F34" s="22">
        <v>23121781</v>
      </c>
      <c r="G34" s="22">
        <v>2397466</v>
      </c>
      <c r="H34" s="22">
        <v>668495</v>
      </c>
      <c r="I34" s="22">
        <v>1808598</v>
      </c>
      <c r="J34" s="22">
        <v>4874559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4874559</v>
      </c>
      <c r="X34" s="22">
        <v>5291560</v>
      </c>
      <c r="Y34" s="22">
        <v>-417001</v>
      </c>
      <c r="Z34" s="23">
        <v>-7.8804927091443737</v>
      </c>
      <c r="AA34" s="20">
        <v>23121781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4815057</v>
      </c>
      <c r="D37" s="20"/>
      <c r="E37" s="21">
        <v>6442617</v>
      </c>
      <c r="F37" s="22">
        <v>6442617</v>
      </c>
      <c r="G37" s="22">
        <v>417738</v>
      </c>
      <c r="H37" s="22">
        <v>386036</v>
      </c>
      <c r="I37" s="22">
        <v>317178</v>
      </c>
      <c r="J37" s="22">
        <v>1120952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1120952</v>
      </c>
      <c r="X37" s="22">
        <v>1610658</v>
      </c>
      <c r="Y37" s="22">
        <v>-489706</v>
      </c>
      <c r="Z37" s="23">
        <v>-30.404095717402452</v>
      </c>
      <c r="AA37" s="20">
        <v>6442617</v>
      </c>
    </row>
    <row r="38" spans="1:27" ht="13.5" x14ac:dyDescent="0.25">
      <c r="A38" s="19" t="s">
        <v>64</v>
      </c>
      <c r="B38" s="15" t="s">
        <v>32</v>
      </c>
      <c r="C38" s="20">
        <v>757686</v>
      </c>
      <c r="D38" s="20"/>
      <c r="E38" s="21">
        <v>131648</v>
      </c>
      <c r="F38" s="22">
        <v>131648</v>
      </c>
      <c r="G38" s="22">
        <v>679239</v>
      </c>
      <c r="H38" s="22">
        <v>-679239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131648</v>
      </c>
    </row>
    <row r="39" spans="1:27" ht="13.5" x14ac:dyDescent="0.25">
      <c r="A39" s="19" t="s">
        <v>65</v>
      </c>
      <c r="B39" s="15" t="s">
        <v>32</v>
      </c>
      <c r="C39" s="20">
        <v>4089357</v>
      </c>
      <c r="D39" s="20"/>
      <c r="E39" s="21">
        <v>5609483</v>
      </c>
      <c r="F39" s="22">
        <v>5609483</v>
      </c>
      <c r="G39" s="22">
        <v>-50512</v>
      </c>
      <c r="H39" s="22">
        <v>50512</v>
      </c>
      <c r="I39" s="22">
        <v>833055</v>
      </c>
      <c r="J39" s="22">
        <v>833055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833055</v>
      </c>
      <c r="X39" s="22"/>
      <c r="Y39" s="22">
        <v>833055</v>
      </c>
      <c r="Z39" s="23"/>
      <c r="AA39" s="20">
        <v>5609483</v>
      </c>
    </row>
    <row r="40" spans="1:27" ht="13.5" x14ac:dyDescent="0.25">
      <c r="A40" s="19" t="s">
        <v>40</v>
      </c>
      <c r="B40" s="15" t="s">
        <v>32</v>
      </c>
      <c r="C40" s="20">
        <v>5438659</v>
      </c>
      <c r="D40" s="20"/>
      <c r="E40" s="21">
        <v>7797081</v>
      </c>
      <c r="F40" s="22">
        <v>7797081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7797081</v>
      </c>
    </row>
    <row r="41" spans="1:27" ht="13.5" x14ac:dyDescent="0.25">
      <c r="A41" s="19" t="s">
        <v>66</v>
      </c>
      <c r="B41" s="15" t="s">
        <v>32</v>
      </c>
      <c r="C41" s="20">
        <v>19838048</v>
      </c>
      <c r="D41" s="20"/>
      <c r="E41" s="21">
        <v>17953890</v>
      </c>
      <c r="F41" s="22">
        <v>17953890</v>
      </c>
      <c r="G41" s="22">
        <v>2317931</v>
      </c>
      <c r="H41" s="22">
        <v>315857</v>
      </c>
      <c r="I41" s="22">
        <v>1487605</v>
      </c>
      <c r="J41" s="22">
        <v>4121393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4121393</v>
      </c>
      <c r="X41" s="22">
        <v>4430551</v>
      </c>
      <c r="Y41" s="22">
        <v>-309158</v>
      </c>
      <c r="Z41" s="23">
        <v>-6.9778679897827605</v>
      </c>
      <c r="AA41" s="20">
        <v>17953890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1152174</v>
      </c>
      <c r="D43" s="20"/>
      <c r="E43" s="21">
        <v>1161875</v>
      </c>
      <c r="F43" s="22">
        <v>1161875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1161875</v>
      </c>
    </row>
    <row r="44" spans="1:27" ht="13.5" x14ac:dyDescent="0.25">
      <c r="A44" s="19" t="s">
        <v>69</v>
      </c>
      <c r="B44" s="15" t="s">
        <v>32</v>
      </c>
      <c r="C44" s="20">
        <v>1729102</v>
      </c>
      <c r="D44" s="20"/>
      <c r="E44" s="21">
        <v>2261083</v>
      </c>
      <c r="F44" s="22">
        <v>2261083</v>
      </c>
      <c r="G44" s="22">
        <v>342079</v>
      </c>
      <c r="H44" s="22">
        <v>52600</v>
      </c>
      <c r="I44" s="22">
        <v>173158</v>
      </c>
      <c r="J44" s="22">
        <v>567837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567837</v>
      </c>
      <c r="X44" s="22">
        <v>891979</v>
      </c>
      <c r="Y44" s="22">
        <v>-324142</v>
      </c>
      <c r="Z44" s="23">
        <v>-36.339644767421653</v>
      </c>
      <c r="AA44" s="20">
        <v>2261083</v>
      </c>
    </row>
    <row r="45" spans="1:27" ht="13.5" x14ac:dyDescent="0.25">
      <c r="A45" s="19" t="s">
        <v>70</v>
      </c>
      <c r="B45" s="15" t="s">
        <v>32</v>
      </c>
      <c r="C45" s="20">
        <v>855735</v>
      </c>
      <c r="D45" s="20"/>
      <c r="E45" s="21">
        <v>1043160</v>
      </c>
      <c r="F45" s="22">
        <v>1043160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1043160</v>
      </c>
    </row>
    <row r="46" spans="1:27" ht="13.5" x14ac:dyDescent="0.25">
      <c r="A46" s="19" t="s">
        <v>71</v>
      </c>
      <c r="B46" s="15" t="s">
        <v>32</v>
      </c>
      <c r="C46" s="20">
        <v>-13360</v>
      </c>
      <c r="D46" s="20"/>
      <c r="E46" s="21">
        <v>36429</v>
      </c>
      <c r="F46" s="22">
        <v>36429</v>
      </c>
      <c r="G46" s="22">
        <v>-13360</v>
      </c>
      <c r="H46" s="22">
        <v>13360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59896147</v>
      </c>
      <c r="D47" s="29">
        <f t="shared" ref="D47:Y47" si="1">SUM(D34:D46)</f>
        <v>0</v>
      </c>
      <c r="E47" s="30">
        <f t="shared" si="1"/>
        <v>65559047</v>
      </c>
      <c r="F47" s="31">
        <f t="shared" si="1"/>
        <v>65559047</v>
      </c>
      <c r="G47" s="31">
        <f t="shared" si="1"/>
        <v>6090581</v>
      </c>
      <c r="H47" s="31">
        <f t="shared" si="1"/>
        <v>807621</v>
      </c>
      <c r="I47" s="31">
        <f t="shared" si="1"/>
        <v>4619594</v>
      </c>
      <c r="J47" s="31">
        <f t="shared" si="1"/>
        <v>11517796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11517796</v>
      </c>
      <c r="X47" s="31">
        <f t="shared" si="1"/>
        <v>12224748</v>
      </c>
      <c r="Y47" s="31">
        <f t="shared" si="1"/>
        <v>-706952</v>
      </c>
      <c r="Z47" s="32">
        <f>+IF(X47&lt;&gt;0,+(Y47/X47)*100,0)</f>
        <v>-5.7829576527876076</v>
      </c>
      <c r="AA47" s="29">
        <f>SUM(AA34:AA46)</f>
        <v>65559047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-2106867</v>
      </c>
      <c r="D48" s="39">
        <f t="shared" si="2"/>
        <v>0</v>
      </c>
      <c r="E48" s="40">
        <f t="shared" si="2"/>
        <v>-2677471</v>
      </c>
      <c r="F48" s="41">
        <f t="shared" si="2"/>
        <v>-2677471</v>
      </c>
      <c r="G48" s="41">
        <f t="shared" si="2"/>
        <v>5526840</v>
      </c>
      <c r="H48" s="41">
        <f t="shared" si="2"/>
        <v>2840069</v>
      </c>
      <c r="I48" s="41">
        <f t="shared" si="2"/>
        <v>-999784</v>
      </c>
      <c r="J48" s="41">
        <f t="shared" si="2"/>
        <v>7367125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7367125</v>
      </c>
      <c r="X48" s="41">
        <f t="shared" si="2"/>
        <v>6038752</v>
      </c>
      <c r="Y48" s="41">
        <f t="shared" si="2"/>
        <v>1328373</v>
      </c>
      <c r="Z48" s="42">
        <f>+IF(X48&lt;&gt;0,+(Y48/X48)*100,0)</f>
        <v>21.997475637350234</v>
      </c>
      <c r="AA48" s="39">
        <f>+AA32-AA47</f>
        <v>-2677471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17338000</v>
      </c>
      <c r="F49" s="22">
        <v>17338000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4334499</v>
      </c>
      <c r="Y49" s="22">
        <v>-4334499</v>
      </c>
      <c r="Z49" s="23">
        <v>-100</v>
      </c>
      <c r="AA49" s="20">
        <v>17338000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-2106867</v>
      </c>
      <c r="D51" s="48">
        <f t="shared" si="3"/>
        <v>0</v>
      </c>
      <c r="E51" s="49">
        <f t="shared" si="3"/>
        <v>14660529</v>
      </c>
      <c r="F51" s="50">
        <f t="shared" si="3"/>
        <v>14660529</v>
      </c>
      <c r="G51" s="50">
        <f t="shared" si="3"/>
        <v>5526840</v>
      </c>
      <c r="H51" s="50">
        <f t="shared" si="3"/>
        <v>2840069</v>
      </c>
      <c r="I51" s="50">
        <f t="shared" si="3"/>
        <v>-999784</v>
      </c>
      <c r="J51" s="50">
        <f t="shared" si="3"/>
        <v>7367125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7367125</v>
      </c>
      <c r="X51" s="50">
        <f t="shared" si="3"/>
        <v>10373251</v>
      </c>
      <c r="Y51" s="50">
        <f t="shared" si="3"/>
        <v>-3006126</v>
      </c>
      <c r="Z51" s="51">
        <f>+IF(X51&lt;&gt;0,+(Y51/X51)*100,0)</f>
        <v>-28.979593764770563</v>
      </c>
      <c r="AA51" s="48">
        <f>SUM(AA48:AA50)</f>
        <v>14660529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-2106867</v>
      </c>
      <c r="D53" s="54">
        <f>+D51-D52</f>
        <v>0</v>
      </c>
      <c r="E53" s="55">
        <f t="shared" si="4"/>
        <v>14660529</v>
      </c>
      <c r="F53" s="56">
        <f t="shared" si="4"/>
        <v>14660529</v>
      </c>
      <c r="G53" s="56">
        <f t="shared" si="4"/>
        <v>5526840</v>
      </c>
      <c r="H53" s="56">
        <f t="shared" si="4"/>
        <v>2840069</v>
      </c>
      <c r="I53" s="56">
        <f t="shared" si="4"/>
        <v>-999784</v>
      </c>
      <c r="J53" s="56">
        <f t="shared" si="4"/>
        <v>7367125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7367125</v>
      </c>
      <c r="X53" s="56">
        <f t="shared" si="4"/>
        <v>10373251</v>
      </c>
      <c r="Y53" s="56">
        <f t="shared" si="4"/>
        <v>-3006126</v>
      </c>
      <c r="Z53" s="57">
        <f>+IF(X53&lt;&gt;0,+(Y53/X53)*100,0)</f>
        <v>-28.979593764770563</v>
      </c>
      <c r="AA53" s="54">
        <f>+AA51-AA52</f>
        <v>14660529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-2106867</v>
      </c>
      <c r="D56" s="48">
        <f>SUM(D53:D55)</f>
        <v>0</v>
      </c>
      <c r="E56" s="49">
        <f t="shared" si="5"/>
        <v>14660529</v>
      </c>
      <c r="F56" s="50">
        <f t="shared" si="5"/>
        <v>14660529</v>
      </c>
      <c r="G56" s="50">
        <f t="shared" si="5"/>
        <v>5526840</v>
      </c>
      <c r="H56" s="50">
        <f t="shared" si="5"/>
        <v>2840069</v>
      </c>
      <c r="I56" s="50">
        <f t="shared" si="5"/>
        <v>-999784</v>
      </c>
      <c r="J56" s="50">
        <f t="shared" si="5"/>
        <v>7367125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7367125</v>
      </c>
      <c r="X56" s="50">
        <f t="shared" si="5"/>
        <v>10373251</v>
      </c>
      <c r="Y56" s="50">
        <f t="shared" si="5"/>
        <v>-3006126</v>
      </c>
      <c r="Z56" s="51">
        <f>+IF(X56&lt;&gt;0,+(Y56/X56)*100,0)</f>
        <v>-28.979593764770563</v>
      </c>
      <c r="AA56" s="48">
        <f>SUM(AA53:AA55)</f>
        <v>14660529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-2106867</v>
      </c>
      <c r="D59" s="65">
        <f>SUM(D56:D58)</f>
        <v>0</v>
      </c>
      <c r="E59" s="66">
        <f t="shared" si="6"/>
        <v>14660529</v>
      </c>
      <c r="F59" s="67">
        <f t="shared" si="6"/>
        <v>14660529</v>
      </c>
      <c r="G59" s="67">
        <f t="shared" si="6"/>
        <v>5526840</v>
      </c>
      <c r="H59" s="67">
        <f t="shared" si="6"/>
        <v>2840069</v>
      </c>
      <c r="I59" s="67">
        <f t="shared" si="6"/>
        <v>-999784</v>
      </c>
      <c r="J59" s="67">
        <f t="shared" si="6"/>
        <v>7367125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7367125</v>
      </c>
      <c r="X59" s="67">
        <f t="shared" si="6"/>
        <v>10373251</v>
      </c>
      <c r="Y59" s="67">
        <f t="shared" si="6"/>
        <v>-3006126</v>
      </c>
      <c r="Z59" s="68">
        <f>+IF(X59&lt;&gt;0,+(Y59/X59)*100,0)</f>
        <v>-28.979593764770563</v>
      </c>
      <c r="AA59" s="65">
        <f>SUM(AA56:AA58)</f>
        <v>14660529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2126448</v>
      </c>
      <c r="F9" s="22">
        <v>2126448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531612</v>
      </c>
      <c r="Y9" s="22">
        <v>-531612</v>
      </c>
      <c r="Z9" s="23">
        <v>-100</v>
      </c>
      <c r="AA9" s="20">
        <v>2126448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1333146</v>
      </c>
      <c r="D19" s="20"/>
      <c r="E19" s="21">
        <v>12000000</v>
      </c>
      <c r="F19" s="22">
        <v>12000000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3000000</v>
      </c>
      <c r="Y19" s="22">
        <v>-3000000</v>
      </c>
      <c r="Z19" s="23">
        <v>-100</v>
      </c>
      <c r="AA19" s="20">
        <v>12000000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1333146</v>
      </c>
      <c r="D32" s="29">
        <f t="shared" ref="D32:Y32" si="0">SUM(D6:D31)</f>
        <v>0</v>
      </c>
      <c r="E32" s="30">
        <f t="shared" si="0"/>
        <v>14126448</v>
      </c>
      <c r="F32" s="31">
        <f t="shared" si="0"/>
        <v>14126448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3531612</v>
      </c>
      <c r="Y32" s="31">
        <f t="shared" si="0"/>
        <v>-3531612</v>
      </c>
      <c r="Z32" s="32">
        <f>+IF(X32&lt;&gt;0,+(Y32/X32)*100,0)</f>
        <v>-100</v>
      </c>
      <c r="AA32" s="29">
        <f>SUM(AA6:AA31)</f>
        <v>14126448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1041</v>
      </c>
      <c r="Y39" s="22">
        <v>-1041</v>
      </c>
      <c r="Z39" s="23">
        <v>-100</v>
      </c>
      <c r="AA39" s="20">
        <v>4168</v>
      </c>
    </row>
    <row r="40" spans="1:27" ht="13.5" x14ac:dyDescent="0.25">
      <c r="A40" s="19" t="s">
        <v>40</v>
      </c>
      <c r="B40" s="15" t="s">
        <v>32</v>
      </c>
      <c r="C40" s="20">
        <v>64957</v>
      </c>
      <c r="D40" s="20"/>
      <c r="E40" s="21">
        <v>12000000</v>
      </c>
      <c r="F40" s="22">
        <v>12000000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12000000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2042005</v>
      </c>
      <c r="F41" s="22">
        <v>2042005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510495</v>
      </c>
      <c r="Y41" s="22">
        <v>-510495</v>
      </c>
      <c r="Z41" s="23">
        <v>-100</v>
      </c>
      <c r="AA41" s="20">
        <v>2042005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84445</v>
      </c>
      <c r="F44" s="22">
        <v>84445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21102</v>
      </c>
      <c r="Y44" s="22">
        <v>-21102</v>
      </c>
      <c r="Z44" s="23">
        <v>-100</v>
      </c>
      <c r="AA44" s="20">
        <v>84445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64957</v>
      </c>
      <c r="D47" s="29">
        <f t="shared" ref="D47:Y47" si="1">SUM(D34:D46)</f>
        <v>0</v>
      </c>
      <c r="E47" s="30">
        <f t="shared" si="1"/>
        <v>14130618</v>
      </c>
      <c r="F47" s="31">
        <f t="shared" si="1"/>
        <v>14130618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532638</v>
      </c>
      <c r="Y47" s="31">
        <f t="shared" si="1"/>
        <v>-532638</v>
      </c>
      <c r="Z47" s="32">
        <f>+IF(X47&lt;&gt;0,+(Y47/X47)*100,0)</f>
        <v>-100</v>
      </c>
      <c r="AA47" s="29">
        <f>SUM(AA34:AA46)</f>
        <v>14130618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1268189</v>
      </c>
      <c r="D48" s="39">
        <f t="shared" si="2"/>
        <v>0</v>
      </c>
      <c r="E48" s="40">
        <f t="shared" si="2"/>
        <v>-4170</v>
      </c>
      <c r="F48" s="41">
        <f t="shared" si="2"/>
        <v>-4170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2998974</v>
      </c>
      <c r="Y48" s="41">
        <f t="shared" si="2"/>
        <v>-2998974</v>
      </c>
      <c r="Z48" s="42">
        <f>+IF(X48&lt;&gt;0,+(Y48/X48)*100,0)</f>
        <v>-100</v>
      </c>
      <c r="AA48" s="39">
        <f>+AA32-AA47</f>
        <v>-4170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1268189</v>
      </c>
      <c r="D51" s="48">
        <f t="shared" si="3"/>
        <v>0</v>
      </c>
      <c r="E51" s="49">
        <f t="shared" si="3"/>
        <v>-4170</v>
      </c>
      <c r="F51" s="50">
        <f t="shared" si="3"/>
        <v>-4170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2998974</v>
      </c>
      <c r="Y51" s="50">
        <f t="shared" si="3"/>
        <v>-2998974</v>
      </c>
      <c r="Z51" s="51">
        <f>+IF(X51&lt;&gt;0,+(Y51/X51)*100,0)</f>
        <v>-100</v>
      </c>
      <c r="AA51" s="48">
        <f>SUM(AA48:AA50)</f>
        <v>-4170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1268189</v>
      </c>
      <c r="D53" s="54">
        <f>+D51-D52</f>
        <v>0</v>
      </c>
      <c r="E53" s="55">
        <f t="shared" si="4"/>
        <v>-4170</v>
      </c>
      <c r="F53" s="56">
        <f t="shared" si="4"/>
        <v>-4170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2998974</v>
      </c>
      <c r="Y53" s="56">
        <f t="shared" si="4"/>
        <v>-2998974</v>
      </c>
      <c r="Z53" s="57">
        <f>+IF(X53&lt;&gt;0,+(Y53/X53)*100,0)</f>
        <v>-100</v>
      </c>
      <c r="AA53" s="54">
        <f>+AA51-AA52</f>
        <v>-4170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1268189</v>
      </c>
      <c r="D56" s="48">
        <f>SUM(D53:D55)</f>
        <v>0</v>
      </c>
      <c r="E56" s="49">
        <f t="shared" si="5"/>
        <v>-4170</v>
      </c>
      <c r="F56" s="50">
        <f t="shared" si="5"/>
        <v>-4170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2998974</v>
      </c>
      <c r="Y56" s="50">
        <f t="shared" si="5"/>
        <v>-2998974</v>
      </c>
      <c r="Z56" s="51">
        <f>+IF(X56&lt;&gt;0,+(Y56/X56)*100,0)</f>
        <v>-100</v>
      </c>
      <c r="AA56" s="48">
        <f>SUM(AA53:AA55)</f>
        <v>-4170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1268189</v>
      </c>
      <c r="D59" s="65">
        <f>SUM(D56:D58)</f>
        <v>0</v>
      </c>
      <c r="E59" s="66">
        <f t="shared" si="6"/>
        <v>-4170</v>
      </c>
      <c r="F59" s="67">
        <f t="shared" si="6"/>
        <v>-4170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2998974</v>
      </c>
      <c r="Y59" s="67">
        <f t="shared" si="6"/>
        <v>-2998974</v>
      </c>
      <c r="Z59" s="68">
        <f>+IF(X59&lt;&gt;0,+(Y59/X59)*100,0)</f>
        <v>-100</v>
      </c>
      <c r="AA59" s="65">
        <f>SUM(AA56:AA58)</f>
        <v>-4170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34182586</v>
      </c>
      <c r="D9" s="20"/>
      <c r="E9" s="21">
        <v>33773623</v>
      </c>
      <c r="F9" s="22">
        <v>33773623</v>
      </c>
      <c r="G9" s="22">
        <v>2987977</v>
      </c>
      <c r="H9" s="22">
        <v>3007384</v>
      </c>
      <c r="I9" s="22">
        <v>2872162</v>
      </c>
      <c r="J9" s="22">
        <v>8867523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8867523</v>
      </c>
      <c r="X9" s="22">
        <v>8443407</v>
      </c>
      <c r="Y9" s="22">
        <v>424116</v>
      </c>
      <c r="Z9" s="23">
        <v>5.0230434231110728</v>
      </c>
      <c r="AA9" s="20">
        <v>33773623</v>
      </c>
    </row>
    <row r="10" spans="1:27" ht="13.5" x14ac:dyDescent="0.25">
      <c r="A10" s="19" t="s">
        <v>38</v>
      </c>
      <c r="B10" s="15" t="s">
        <v>32</v>
      </c>
      <c r="C10" s="20">
        <v>229174</v>
      </c>
      <c r="D10" s="20"/>
      <c r="E10" s="21">
        <v>122350</v>
      </c>
      <c r="F10" s="22">
        <v>122350</v>
      </c>
      <c r="G10" s="22">
        <v>3410</v>
      </c>
      <c r="H10" s="22">
        <v>3988</v>
      </c>
      <c r="I10" s="22">
        <v>10269</v>
      </c>
      <c r="J10" s="22">
        <v>17667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17667</v>
      </c>
      <c r="X10" s="22">
        <v>30591</v>
      </c>
      <c r="Y10" s="22">
        <v>-12924</v>
      </c>
      <c r="Z10" s="23">
        <v>-42.247719917622831</v>
      </c>
      <c r="AA10" s="20">
        <v>122350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7638800</v>
      </c>
      <c r="D13" s="20"/>
      <c r="E13" s="21">
        <v>6463684</v>
      </c>
      <c r="F13" s="22">
        <v>6463684</v>
      </c>
      <c r="G13" s="22">
        <v>444261</v>
      </c>
      <c r="H13" s="22">
        <v>451556</v>
      </c>
      <c r="I13" s="22">
        <v>457533</v>
      </c>
      <c r="J13" s="22">
        <v>1353350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1353350</v>
      </c>
      <c r="X13" s="22">
        <v>1615920</v>
      </c>
      <c r="Y13" s="22">
        <v>-262570</v>
      </c>
      <c r="Z13" s="23">
        <v>-16.248947967721175</v>
      </c>
      <c r="AA13" s="20">
        <v>6463684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425319</v>
      </c>
      <c r="D28" s="20"/>
      <c r="E28" s="21">
        <v>794044</v>
      </c>
      <c r="F28" s="22">
        <v>794044</v>
      </c>
      <c r="G28" s="22">
        <v>37335</v>
      </c>
      <c r="H28" s="22">
        <v>34650</v>
      </c>
      <c r="I28" s="22">
        <v>37335</v>
      </c>
      <c r="J28" s="22">
        <v>109320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109320</v>
      </c>
      <c r="X28" s="22">
        <v>198510</v>
      </c>
      <c r="Y28" s="22">
        <v>-89190</v>
      </c>
      <c r="Z28" s="23">
        <v>-44.929726462142966</v>
      </c>
      <c r="AA28" s="20">
        <v>794044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42475879</v>
      </c>
      <c r="D32" s="29">
        <f t="shared" ref="D32:Y32" si="0">SUM(D6:D31)</f>
        <v>0</v>
      </c>
      <c r="E32" s="30">
        <f t="shared" si="0"/>
        <v>41153701</v>
      </c>
      <c r="F32" s="31">
        <f t="shared" si="0"/>
        <v>41153701</v>
      </c>
      <c r="G32" s="31">
        <f t="shared" si="0"/>
        <v>3472983</v>
      </c>
      <c r="H32" s="31">
        <f t="shared" si="0"/>
        <v>3497578</v>
      </c>
      <c r="I32" s="31">
        <f t="shared" si="0"/>
        <v>3377299</v>
      </c>
      <c r="J32" s="31">
        <f t="shared" si="0"/>
        <v>10347860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10347860</v>
      </c>
      <c r="X32" s="31">
        <f t="shared" si="0"/>
        <v>10288428</v>
      </c>
      <c r="Y32" s="31">
        <f t="shared" si="0"/>
        <v>59432</v>
      </c>
      <c r="Z32" s="32">
        <f>+IF(X32&lt;&gt;0,+(Y32/X32)*100,0)</f>
        <v>0.57765870548931286</v>
      </c>
      <c r="AA32" s="29">
        <f>SUM(AA6:AA31)</f>
        <v>41153701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19462801</v>
      </c>
      <c r="D34" s="20"/>
      <c r="E34" s="21">
        <v>21521804</v>
      </c>
      <c r="F34" s="22">
        <v>21521804</v>
      </c>
      <c r="G34" s="22">
        <v>1493285</v>
      </c>
      <c r="H34" s="22">
        <v>1641131</v>
      </c>
      <c r="I34" s="22">
        <v>2132085</v>
      </c>
      <c r="J34" s="22">
        <v>5266501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5266501</v>
      </c>
      <c r="X34" s="22">
        <v>5380452</v>
      </c>
      <c r="Y34" s="22">
        <v>-113951</v>
      </c>
      <c r="Z34" s="23">
        <v>-2.1178703945319088</v>
      </c>
      <c r="AA34" s="20">
        <v>21521804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3144137</v>
      </c>
      <c r="D37" s="20"/>
      <c r="E37" s="21">
        <v>3278229</v>
      </c>
      <c r="F37" s="22">
        <v>3278229</v>
      </c>
      <c r="G37" s="22">
        <v>703664</v>
      </c>
      <c r="H37" s="22">
        <v>127672</v>
      </c>
      <c r="I37" s="22">
        <v>63445</v>
      </c>
      <c r="J37" s="22">
        <v>894781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894781</v>
      </c>
      <c r="X37" s="22">
        <v>819558</v>
      </c>
      <c r="Y37" s="22">
        <v>75223</v>
      </c>
      <c r="Z37" s="23">
        <v>9.1784840121138469</v>
      </c>
      <c r="AA37" s="20">
        <v>3278229</v>
      </c>
    </row>
    <row r="38" spans="1:27" ht="13.5" x14ac:dyDescent="0.25">
      <c r="A38" s="19" t="s">
        <v>64</v>
      </c>
      <c r="B38" s="15" t="s">
        <v>32</v>
      </c>
      <c r="C38" s="20">
        <v>-17832626</v>
      </c>
      <c r="D38" s="20"/>
      <c r="E38" s="21">
        <v>12098684</v>
      </c>
      <c r="F38" s="22">
        <v>12098684</v>
      </c>
      <c r="G38" s="22"/>
      <c r="H38" s="22"/>
      <c r="I38" s="22">
        <v>3505652</v>
      </c>
      <c r="J38" s="22">
        <v>3505652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3505652</v>
      </c>
      <c r="X38" s="22">
        <v>3024672</v>
      </c>
      <c r="Y38" s="22">
        <v>480980</v>
      </c>
      <c r="Z38" s="23">
        <v>15.901889527195015</v>
      </c>
      <c r="AA38" s="20">
        <v>12098684</v>
      </c>
    </row>
    <row r="39" spans="1:27" ht="13.5" x14ac:dyDescent="0.25">
      <c r="A39" s="19" t="s">
        <v>65</v>
      </c>
      <c r="B39" s="15" t="s">
        <v>32</v>
      </c>
      <c r="C39" s="20">
        <v>1131889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4638096</v>
      </c>
      <c r="Y39" s="22">
        <v>-4638096</v>
      </c>
      <c r="Z39" s="23">
        <v>-100</v>
      </c>
      <c r="AA39" s="20">
        <v>18552398</v>
      </c>
    </row>
    <row r="40" spans="1:27" ht="13.5" x14ac:dyDescent="0.25">
      <c r="A40" s="19" t="s">
        <v>40</v>
      </c>
      <c r="B40" s="15" t="s">
        <v>32</v>
      </c>
      <c r="C40" s="20">
        <v>5961921</v>
      </c>
      <c r="D40" s="20"/>
      <c r="E40" s="21">
        <v>9922548</v>
      </c>
      <c r="F40" s="22">
        <v>9922548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2480637</v>
      </c>
      <c r="Y40" s="22">
        <v>-2480637</v>
      </c>
      <c r="Z40" s="23">
        <v>-100</v>
      </c>
      <c r="AA40" s="20">
        <v>9922548</v>
      </c>
    </row>
    <row r="41" spans="1:27" ht="13.5" x14ac:dyDescent="0.25">
      <c r="A41" s="19" t="s">
        <v>66</v>
      </c>
      <c r="B41" s="15" t="s">
        <v>32</v>
      </c>
      <c r="C41" s="20">
        <v>2291972</v>
      </c>
      <c r="D41" s="20"/>
      <c r="E41" s="21">
        <v>3518344</v>
      </c>
      <c r="F41" s="22">
        <v>3518344</v>
      </c>
      <c r="G41" s="22">
        <v>4442</v>
      </c>
      <c r="H41" s="22">
        <v>291155</v>
      </c>
      <c r="I41" s="22">
        <v>317878</v>
      </c>
      <c r="J41" s="22">
        <v>613475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613475</v>
      </c>
      <c r="X41" s="22">
        <v>879591</v>
      </c>
      <c r="Y41" s="22">
        <v>-266116</v>
      </c>
      <c r="Z41" s="23">
        <v>-30.254516019377185</v>
      </c>
      <c r="AA41" s="20">
        <v>3518344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44022184</v>
      </c>
      <c r="D43" s="20"/>
      <c r="E43" s="21">
        <v>192414</v>
      </c>
      <c r="F43" s="22">
        <v>192414</v>
      </c>
      <c r="G43" s="22"/>
      <c r="H43" s="22">
        <v>4483</v>
      </c>
      <c r="I43" s="22">
        <v>385</v>
      </c>
      <c r="J43" s="22">
        <v>4868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4868</v>
      </c>
      <c r="X43" s="22">
        <v>48105</v>
      </c>
      <c r="Y43" s="22">
        <v>-43237</v>
      </c>
      <c r="Z43" s="23">
        <v>-89.88046980563351</v>
      </c>
      <c r="AA43" s="20">
        <v>192414</v>
      </c>
    </row>
    <row r="44" spans="1:27" ht="13.5" x14ac:dyDescent="0.25">
      <c r="A44" s="19" t="s">
        <v>69</v>
      </c>
      <c r="B44" s="15" t="s">
        <v>32</v>
      </c>
      <c r="C44" s="20">
        <v>4089729</v>
      </c>
      <c r="D44" s="20"/>
      <c r="E44" s="21">
        <v>7567910</v>
      </c>
      <c r="F44" s="22">
        <v>7567910</v>
      </c>
      <c r="G44" s="22">
        <v>225448</v>
      </c>
      <c r="H44" s="22">
        <v>344680</v>
      </c>
      <c r="I44" s="22">
        <v>573547</v>
      </c>
      <c r="J44" s="22">
        <v>1143675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1143675</v>
      </c>
      <c r="X44" s="22">
        <v>1891977</v>
      </c>
      <c r="Y44" s="22">
        <v>-748302</v>
      </c>
      <c r="Z44" s="23">
        <v>-39.551326469613528</v>
      </c>
      <c r="AA44" s="20">
        <v>7567910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62272007</v>
      </c>
      <c r="D47" s="29">
        <f t="shared" ref="D47:Y47" si="1">SUM(D34:D46)</f>
        <v>0</v>
      </c>
      <c r="E47" s="30">
        <f t="shared" si="1"/>
        <v>76652331</v>
      </c>
      <c r="F47" s="31">
        <f t="shared" si="1"/>
        <v>76652331</v>
      </c>
      <c r="G47" s="31">
        <f t="shared" si="1"/>
        <v>2426839</v>
      </c>
      <c r="H47" s="31">
        <f t="shared" si="1"/>
        <v>2409121</v>
      </c>
      <c r="I47" s="31">
        <f t="shared" si="1"/>
        <v>6592992</v>
      </c>
      <c r="J47" s="31">
        <f t="shared" si="1"/>
        <v>11428952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11428952</v>
      </c>
      <c r="X47" s="31">
        <f t="shared" si="1"/>
        <v>19163088</v>
      </c>
      <c r="Y47" s="31">
        <f t="shared" si="1"/>
        <v>-7734136</v>
      </c>
      <c r="Z47" s="32">
        <f>+IF(X47&lt;&gt;0,+(Y47/X47)*100,0)</f>
        <v>-40.359549567376611</v>
      </c>
      <c r="AA47" s="29">
        <f>SUM(AA34:AA46)</f>
        <v>76652331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-19796128</v>
      </c>
      <c r="D48" s="39">
        <f t="shared" si="2"/>
        <v>0</v>
      </c>
      <c r="E48" s="40">
        <f t="shared" si="2"/>
        <v>-35498630</v>
      </c>
      <c r="F48" s="41">
        <f t="shared" si="2"/>
        <v>-35498630</v>
      </c>
      <c r="G48" s="41">
        <f t="shared" si="2"/>
        <v>1046144</v>
      </c>
      <c r="H48" s="41">
        <f t="shared" si="2"/>
        <v>1088457</v>
      </c>
      <c r="I48" s="41">
        <f t="shared" si="2"/>
        <v>-3215693</v>
      </c>
      <c r="J48" s="41">
        <f t="shared" si="2"/>
        <v>-1081092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-1081092</v>
      </c>
      <c r="X48" s="41">
        <f t="shared" si="2"/>
        <v>-8874660</v>
      </c>
      <c r="Y48" s="41">
        <f t="shared" si="2"/>
        <v>7793568</v>
      </c>
      <c r="Z48" s="42">
        <f>+IF(X48&lt;&gt;0,+(Y48/X48)*100,0)</f>
        <v>-87.81821500767353</v>
      </c>
      <c r="AA48" s="39">
        <f>+AA32-AA47</f>
        <v>-35498630</v>
      </c>
    </row>
    <row r="49" spans="1:27" ht="25.5" x14ac:dyDescent="0.25">
      <c r="A49" s="43" t="s">
        <v>74</v>
      </c>
      <c r="B49" s="15" t="s">
        <v>32</v>
      </c>
      <c r="C49" s="20">
        <v>1421793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-18374335</v>
      </c>
      <c r="D51" s="48">
        <f t="shared" si="3"/>
        <v>0</v>
      </c>
      <c r="E51" s="49">
        <f t="shared" si="3"/>
        <v>-35498630</v>
      </c>
      <c r="F51" s="50">
        <f t="shared" si="3"/>
        <v>-35498630</v>
      </c>
      <c r="G51" s="50">
        <f t="shared" si="3"/>
        <v>1046144</v>
      </c>
      <c r="H51" s="50">
        <f t="shared" si="3"/>
        <v>1088457</v>
      </c>
      <c r="I51" s="50">
        <f t="shared" si="3"/>
        <v>-3215693</v>
      </c>
      <c r="J51" s="50">
        <f t="shared" si="3"/>
        <v>-1081092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-1081092</v>
      </c>
      <c r="X51" s="50">
        <f t="shared" si="3"/>
        <v>-8874660</v>
      </c>
      <c r="Y51" s="50">
        <f t="shared" si="3"/>
        <v>7793568</v>
      </c>
      <c r="Z51" s="51">
        <f>+IF(X51&lt;&gt;0,+(Y51/X51)*100,0)</f>
        <v>-87.81821500767353</v>
      </c>
      <c r="AA51" s="48">
        <f>SUM(AA48:AA50)</f>
        <v>-35498630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-18374335</v>
      </c>
      <c r="D53" s="54">
        <f>+D51-D52</f>
        <v>0</v>
      </c>
      <c r="E53" s="55">
        <f t="shared" si="4"/>
        <v>-35498630</v>
      </c>
      <c r="F53" s="56">
        <f t="shared" si="4"/>
        <v>-35498630</v>
      </c>
      <c r="G53" s="56">
        <f t="shared" si="4"/>
        <v>1046144</v>
      </c>
      <c r="H53" s="56">
        <f t="shared" si="4"/>
        <v>1088457</v>
      </c>
      <c r="I53" s="56">
        <f t="shared" si="4"/>
        <v>-3215693</v>
      </c>
      <c r="J53" s="56">
        <f t="shared" si="4"/>
        <v>-1081092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-1081092</v>
      </c>
      <c r="X53" s="56">
        <f t="shared" si="4"/>
        <v>-8874660</v>
      </c>
      <c r="Y53" s="56">
        <f t="shared" si="4"/>
        <v>7793568</v>
      </c>
      <c r="Z53" s="57">
        <f>+IF(X53&lt;&gt;0,+(Y53/X53)*100,0)</f>
        <v>-87.81821500767353</v>
      </c>
      <c r="AA53" s="54">
        <f>+AA51-AA52</f>
        <v>-35498630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-18374335</v>
      </c>
      <c r="D56" s="48">
        <f>SUM(D53:D55)</f>
        <v>0</v>
      </c>
      <c r="E56" s="49">
        <f t="shared" si="5"/>
        <v>-35498630</v>
      </c>
      <c r="F56" s="50">
        <f t="shared" si="5"/>
        <v>-35498630</v>
      </c>
      <c r="G56" s="50">
        <f t="shared" si="5"/>
        <v>1046144</v>
      </c>
      <c r="H56" s="50">
        <f t="shared" si="5"/>
        <v>1088457</v>
      </c>
      <c r="I56" s="50">
        <f t="shared" si="5"/>
        <v>-3215693</v>
      </c>
      <c r="J56" s="50">
        <f t="shared" si="5"/>
        <v>-1081092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-1081092</v>
      </c>
      <c r="X56" s="50">
        <f t="shared" si="5"/>
        <v>-8874660</v>
      </c>
      <c r="Y56" s="50">
        <f t="shared" si="5"/>
        <v>7793568</v>
      </c>
      <c r="Z56" s="51">
        <f>+IF(X56&lt;&gt;0,+(Y56/X56)*100,0)</f>
        <v>-87.81821500767353</v>
      </c>
      <c r="AA56" s="48">
        <f>SUM(AA53:AA55)</f>
        <v>-35498630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-18374335</v>
      </c>
      <c r="D59" s="65">
        <f>SUM(D56:D58)</f>
        <v>0</v>
      </c>
      <c r="E59" s="66">
        <f t="shared" si="6"/>
        <v>-35498630</v>
      </c>
      <c r="F59" s="67">
        <f t="shared" si="6"/>
        <v>-35498630</v>
      </c>
      <c r="G59" s="67">
        <f t="shared" si="6"/>
        <v>1046144</v>
      </c>
      <c r="H59" s="67">
        <f t="shared" si="6"/>
        <v>1088457</v>
      </c>
      <c r="I59" s="67">
        <f t="shared" si="6"/>
        <v>-3215693</v>
      </c>
      <c r="J59" s="67">
        <f t="shared" si="6"/>
        <v>-1081092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-1081092</v>
      </c>
      <c r="X59" s="67">
        <f t="shared" si="6"/>
        <v>-8874660</v>
      </c>
      <c r="Y59" s="67">
        <f t="shared" si="6"/>
        <v>7793568</v>
      </c>
      <c r="Z59" s="68">
        <f>+IF(X59&lt;&gt;0,+(Y59/X59)*100,0)</f>
        <v>-87.81821500767353</v>
      </c>
      <c r="AA59" s="65">
        <f>SUM(AA56:AA58)</f>
        <v>-35498630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185036842</v>
      </c>
      <c r="G9" s="22">
        <v>15501727</v>
      </c>
      <c r="H9" s="22">
        <v>15516591</v>
      </c>
      <c r="I9" s="22">
        <v>15495131</v>
      </c>
      <c r="J9" s="22">
        <v>46513449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46513449</v>
      </c>
      <c r="X9" s="22">
        <v>39510389</v>
      </c>
      <c r="Y9" s="22">
        <v>7003060</v>
      </c>
      <c r="Z9" s="23">
        <v>17.724604027563483</v>
      </c>
      <c r="AA9" s="20">
        <v>185036842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1525929</v>
      </c>
      <c r="X13" s="22">
        <v>1382687</v>
      </c>
      <c r="Y13" s="22">
        <v>143242</v>
      </c>
      <c r="Z13" s="23">
        <v>10.35968371728381</v>
      </c>
      <c r="AA13" s="20">
        <v>5267670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58221487</v>
      </c>
      <c r="D25" s="20"/>
      <c r="E25" s="21">
        <v>59407566</v>
      </c>
      <c r="F25" s="22">
        <v>59407566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26471481</v>
      </c>
      <c r="Y25" s="22">
        <v>-26471481</v>
      </c>
      <c r="Z25" s="23">
        <v>-100</v>
      </c>
      <c r="AA25" s="20">
        <v>59407566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237793710</v>
      </c>
      <c r="D32" s="29">
        <f t="shared" ref="D32:Y32" si="0">SUM(D6:D31)</f>
        <v>0</v>
      </c>
      <c r="E32" s="30">
        <f t="shared" si="0"/>
        <v>249712078</v>
      </c>
      <c r="F32" s="31">
        <f t="shared" si="0"/>
        <v>249712078</v>
      </c>
      <c r="G32" s="31">
        <f t="shared" si="0"/>
        <v>16012234</v>
      </c>
      <c r="H32" s="31">
        <f t="shared" si="0"/>
        <v>16021181</v>
      </c>
      <c r="I32" s="31">
        <f t="shared" si="0"/>
        <v>16005963</v>
      </c>
      <c r="J32" s="31">
        <f t="shared" si="0"/>
        <v>48039378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48039378</v>
      </c>
      <c r="X32" s="31">
        <f t="shared" si="0"/>
        <v>67364557</v>
      </c>
      <c r="Y32" s="31">
        <f t="shared" si="0"/>
        <v>-19325179</v>
      </c>
      <c r="Z32" s="32">
        <f>+IF(X32&lt;&gt;0,+(Y32/X32)*100,0)</f>
        <v>-28.687458005550308</v>
      </c>
      <c r="AA32" s="29">
        <f>SUM(AA6:AA31)</f>
        <v>249712078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35798452</v>
      </c>
      <c r="D34" s="20"/>
      <c r="E34" s="21">
        <v>38811008</v>
      </c>
      <c r="F34" s="22">
        <v>38811008</v>
      </c>
      <c r="G34" s="22">
        <v>2833749</v>
      </c>
      <c r="H34" s="22">
        <v>2611768</v>
      </c>
      <c r="I34" s="22">
        <v>3027905</v>
      </c>
      <c r="J34" s="22">
        <v>8473422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8473422</v>
      </c>
      <c r="X34" s="22">
        <v>9133575</v>
      </c>
      <c r="Y34" s="22">
        <v>-660153</v>
      </c>
      <c r="Z34" s="23">
        <v>-7.2277613092354311</v>
      </c>
      <c r="AA34" s="20">
        <v>38811008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2347128</v>
      </c>
      <c r="D37" s="20"/>
      <c r="E37" s="21">
        <v>1995716</v>
      </c>
      <c r="F37" s="22">
        <v>1995716</v>
      </c>
      <c r="G37" s="22">
        <v>225546</v>
      </c>
      <c r="H37" s="22">
        <v>262619</v>
      </c>
      <c r="I37" s="22">
        <v>191577</v>
      </c>
      <c r="J37" s="22">
        <v>679742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679742</v>
      </c>
      <c r="X37" s="22">
        <v>498927</v>
      </c>
      <c r="Y37" s="22">
        <v>180815</v>
      </c>
      <c r="Z37" s="23">
        <v>36.240772698210364</v>
      </c>
      <c r="AA37" s="20">
        <v>1995716</v>
      </c>
    </row>
    <row r="38" spans="1:27" ht="13.5" x14ac:dyDescent="0.25">
      <c r="A38" s="19" t="s">
        <v>64</v>
      </c>
      <c r="B38" s="15" t="s">
        <v>32</v>
      </c>
      <c r="C38" s="20">
        <v>6415273</v>
      </c>
      <c r="D38" s="20"/>
      <c r="E38" s="21">
        <v>9521973</v>
      </c>
      <c r="F38" s="22">
        <v>9521973</v>
      </c>
      <c r="G38" s="22">
        <v>616790</v>
      </c>
      <c r="H38" s="22">
        <v>616790</v>
      </c>
      <c r="I38" s="22">
        <v>616790</v>
      </c>
      <c r="J38" s="22">
        <v>1850370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1850370</v>
      </c>
      <c r="X38" s="22">
        <v>2380497</v>
      </c>
      <c r="Y38" s="22">
        <v>-530127</v>
      </c>
      <c r="Z38" s="23">
        <v>-22.269593282411194</v>
      </c>
      <c r="AA38" s="20">
        <v>9521973</v>
      </c>
    </row>
    <row r="39" spans="1:27" ht="13.5" x14ac:dyDescent="0.25">
      <c r="A39" s="19" t="s">
        <v>65</v>
      </c>
      <c r="B39" s="15" t="s">
        <v>32</v>
      </c>
      <c r="C39" s="20">
        <v>11347177</v>
      </c>
      <c r="D39" s="20"/>
      <c r="E39" s="21">
        <v>9943522</v>
      </c>
      <c r="F39" s="22">
        <v>9943522</v>
      </c>
      <c r="G39" s="22"/>
      <c r="H39" s="22">
        <v>1657256</v>
      </c>
      <c r="I39" s="22">
        <v>828628</v>
      </c>
      <c r="J39" s="22">
        <v>2485884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2485884</v>
      </c>
      <c r="X39" s="22"/>
      <c r="Y39" s="22">
        <v>2485884</v>
      </c>
      <c r="Z39" s="23"/>
      <c r="AA39" s="20">
        <v>9943522</v>
      </c>
    </row>
    <row r="40" spans="1:27" ht="13.5" x14ac:dyDescent="0.25">
      <c r="A40" s="19" t="s">
        <v>40</v>
      </c>
      <c r="B40" s="15" t="s">
        <v>32</v>
      </c>
      <c r="C40" s="20">
        <v>26369973</v>
      </c>
      <c r="D40" s="20"/>
      <c r="E40" s="21">
        <v>5996455</v>
      </c>
      <c r="F40" s="22">
        <v>5996455</v>
      </c>
      <c r="G40" s="22"/>
      <c r="H40" s="22">
        <v>999409</v>
      </c>
      <c r="I40" s="22">
        <v>499705</v>
      </c>
      <c r="J40" s="22">
        <v>1499114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1499114</v>
      </c>
      <c r="X40" s="22"/>
      <c r="Y40" s="22">
        <v>1499114</v>
      </c>
      <c r="Z40" s="23"/>
      <c r="AA40" s="20">
        <v>5996455</v>
      </c>
    </row>
    <row r="41" spans="1:27" ht="13.5" x14ac:dyDescent="0.25">
      <c r="A41" s="19" t="s">
        <v>66</v>
      </c>
      <c r="B41" s="15" t="s">
        <v>32</v>
      </c>
      <c r="C41" s="20">
        <v>22327319</v>
      </c>
      <c r="D41" s="20"/>
      <c r="E41" s="21">
        <v>22538360</v>
      </c>
      <c r="F41" s="22">
        <v>22538360</v>
      </c>
      <c r="G41" s="22"/>
      <c r="H41" s="22">
        <v>82380</v>
      </c>
      <c r="I41" s="22">
        <v>3455692</v>
      </c>
      <c r="J41" s="22">
        <v>3538072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3538072</v>
      </c>
      <c r="X41" s="22">
        <v>4721831</v>
      </c>
      <c r="Y41" s="22">
        <v>-1183759</v>
      </c>
      <c r="Z41" s="23">
        <v>-25.069914615749695</v>
      </c>
      <c r="AA41" s="20">
        <v>22538360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6711406</v>
      </c>
      <c r="D43" s="20"/>
      <c r="E43" s="21">
        <v>5200000</v>
      </c>
      <c r="F43" s="22">
        <v>5200000</v>
      </c>
      <c r="G43" s="22">
        <v>3239228</v>
      </c>
      <c r="H43" s="22">
        <v>266235</v>
      </c>
      <c r="I43" s="22">
        <v>408901</v>
      </c>
      <c r="J43" s="22">
        <v>3914364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3914364</v>
      </c>
      <c r="X43" s="22">
        <v>4303636</v>
      </c>
      <c r="Y43" s="22">
        <v>-389272</v>
      </c>
      <c r="Z43" s="23">
        <v>-9.0451887659644079</v>
      </c>
      <c r="AA43" s="20">
        <v>5200000</v>
      </c>
    </row>
    <row r="44" spans="1:27" ht="13.5" x14ac:dyDescent="0.25">
      <c r="A44" s="19" t="s">
        <v>69</v>
      </c>
      <c r="B44" s="15" t="s">
        <v>32</v>
      </c>
      <c r="C44" s="20">
        <v>16385393</v>
      </c>
      <c r="D44" s="20"/>
      <c r="E44" s="21">
        <v>23112296</v>
      </c>
      <c r="F44" s="22">
        <v>23112296</v>
      </c>
      <c r="G44" s="22">
        <v>2021250</v>
      </c>
      <c r="H44" s="22">
        <v>1872961</v>
      </c>
      <c r="I44" s="22">
        <v>1906900</v>
      </c>
      <c r="J44" s="22">
        <v>5801111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5801111</v>
      </c>
      <c r="X44" s="22">
        <v>5778072</v>
      </c>
      <c r="Y44" s="22">
        <v>23039</v>
      </c>
      <c r="Z44" s="23">
        <v>0.39873161843604576</v>
      </c>
      <c r="AA44" s="20">
        <v>23112296</v>
      </c>
    </row>
    <row r="45" spans="1:27" ht="13.5" x14ac:dyDescent="0.25">
      <c r="A45" s="19" t="s">
        <v>70</v>
      </c>
      <c r="B45" s="15" t="s">
        <v>32</v>
      </c>
      <c r="C45" s="20">
        <v>13025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127715146</v>
      </c>
      <c r="D47" s="29">
        <f t="shared" ref="D47:Y47" si="1">SUM(D34:D46)</f>
        <v>0</v>
      </c>
      <c r="E47" s="30">
        <f t="shared" si="1"/>
        <v>117119330</v>
      </c>
      <c r="F47" s="31">
        <f t="shared" si="1"/>
        <v>117119330</v>
      </c>
      <c r="G47" s="31">
        <f t="shared" si="1"/>
        <v>8936563</v>
      </c>
      <c r="H47" s="31">
        <f t="shared" si="1"/>
        <v>8369418</v>
      </c>
      <c r="I47" s="31">
        <f t="shared" si="1"/>
        <v>10936098</v>
      </c>
      <c r="J47" s="31">
        <f t="shared" si="1"/>
        <v>28242079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28242079</v>
      </c>
      <c r="X47" s="31">
        <f t="shared" si="1"/>
        <v>26816538</v>
      </c>
      <c r="Y47" s="31">
        <f t="shared" si="1"/>
        <v>1425541</v>
      </c>
      <c r="Z47" s="32">
        <f>+IF(X47&lt;&gt;0,+(Y47/X47)*100,0)</f>
        <v>5.3159024479595391</v>
      </c>
      <c r="AA47" s="29">
        <f>SUM(AA34:AA46)</f>
        <v>117119330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110078564</v>
      </c>
      <c r="D48" s="39">
        <f t="shared" si="2"/>
        <v>0</v>
      </c>
      <c r="E48" s="40">
        <f t="shared" si="2"/>
        <v>132592748</v>
      </c>
      <c r="F48" s="41">
        <f t="shared" si="2"/>
        <v>132592748</v>
      </c>
      <c r="G48" s="41">
        <f t="shared" si="2"/>
        <v>7075671</v>
      </c>
      <c r="H48" s="41">
        <f t="shared" si="2"/>
        <v>7651763</v>
      </c>
      <c r="I48" s="41">
        <f t="shared" si="2"/>
        <v>5069865</v>
      </c>
      <c r="J48" s="41">
        <f t="shared" si="2"/>
        <v>19797299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19797299</v>
      </c>
      <c r="X48" s="41">
        <f t="shared" si="2"/>
        <v>40548019</v>
      </c>
      <c r="Y48" s="41">
        <f t="shared" si="2"/>
        <v>-20750720</v>
      </c>
      <c r="Z48" s="42">
        <f>+IF(X48&lt;&gt;0,+(Y48/X48)*100,0)</f>
        <v>-51.175669025902351</v>
      </c>
      <c r="AA48" s="39">
        <f>+AA32-AA47</f>
        <v>132592748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110078564</v>
      </c>
      <c r="D51" s="48">
        <f t="shared" si="3"/>
        <v>0</v>
      </c>
      <c r="E51" s="49">
        <f t="shared" si="3"/>
        <v>132592748</v>
      </c>
      <c r="F51" s="50">
        <f t="shared" si="3"/>
        <v>132592748</v>
      </c>
      <c r="G51" s="50">
        <f t="shared" si="3"/>
        <v>7075671</v>
      </c>
      <c r="H51" s="50">
        <f t="shared" si="3"/>
        <v>7651763</v>
      </c>
      <c r="I51" s="50">
        <f t="shared" si="3"/>
        <v>5069865</v>
      </c>
      <c r="J51" s="50">
        <f t="shared" si="3"/>
        <v>19797299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19797299</v>
      </c>
      <c r="X51" s="50">
        <f t="shared" si="3"/>
        <v>40548019</v>
      </c>
      <c r="Y51" s="50">
        <f t="shared" si="3"/>
        <v>-20750720</v>
      </c>
      <c r="Z51" s="51">
        <f>+IF(X51&lt;&gt;0,+(Y51/X51)*100,0)</f>
        <v>-51.175669025902351</v>
      </c>
      <c r="AA51" s="48">
        <f>SUM(AA48:AA50)</f>
        <v>132592748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110078564</v>
      </c>
      <c r="D53" s="54">
        <f>+D51-D52</f>
        <v>0</v>
      </c>
      <c r="E53" s="55">
        <f t="shared" si="4"/>
        <v>132592748</v>
      </c>
      <c r="F53" s="56">
        <f t="shared" si="4"/>
        <v>132592748</v>
      </c>
      <c r="G53" s="56">
        <f t="shared" si="4"/>
        <v>7075671</v>
      </c>
      <c r="H53" s="56">
        <f t="shared" si="4"/>
        <v>7651763</v>
      </c>
      <c r="I53" s="56">
        <f t="shared" si="4"/>
        <v>5069865</v>
      </c>
      <c r="J53" s="56">
        <f t="shared" si="4"/>
        <v>19797299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19797299</v>
      </c>
      <c r="X53" s="56">
        <f t="shared" si="4"/>
        <v>40548019</v>
      </c>
      <c r="Y53" s="56">
        <f t="shared" si="4"/>
        <v>-20750720</v>
      </c>
      <c r="Z53" s="57">
        <f>+IF(X53&lt;&gt;0,+(Y53/X53)*100,0)</f>
        <v>-51.175669025902351</v>
      </c>
      <c r="AA53" s="54">
        <f>+AA51-AA52</f>
        <v>132592748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110078564</v>
      </c>
      <c r="D56" s="48">
        <f>SUM(D53:D55)</f>
        <v>0</v>
      </c>
      <c r="E56" s="49">
        <f t="shared" si="5"/>
        <v>132592748</v>
      </c>
      <c r="F56" s="50">
        <f t="shared" si="5"/>
        <v>132592748</v>
      </c>
      <c r="G56" s="50">
        <f t="shared" si="5"/>
        <v>7075671</v>
      </c>
      <c r="H56" s="50">
        <f t="shared" si="5"/>
        <v>7651763</v>
      </c>
      <c r="I56" s="50">
        <f t="shared" si="5"/>
        <v>5069865</v>
      </c>
      <c r="J56" s="50">
        <f t="shared" si="5"/>
        <v>19797299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19797299</v>
      </c>
      <c r="X56" s="50">
        <f t="shared" si="5"/>
        <v>40548019</v>
      </c>
      <c r="Y56" s="50">
        <f t="shared" si="5"/>
        <v>-20750720</v>
      </c>
      <c r="Z56" s="51">
        <f>+IF(X56&lt;&gt;0,+(Y56/X56)*100,0)</f>
        <v>-51.175669025902351</v>
      </c>
      <c r="AA56" s="48">
        <f>SUM(AA53:AA55)</f>
        <v>132592748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110078564</v>
      </c>
      <c r="D59" s="65">
        <f>SUM(D56:D58)</f>
        <v>0</v>
      </c>
      <c r="E59" s="66">
        <f t="shared" si="6"/>
        <v>132592748</v>
      </c>
      <c r="F59" s="67">
        <f t="shared" si="6"/>
        <v>132592748</v>
      </c>
      <c r="G59" s="67">
        <f t="shared" si="6"/>
        <v>7075671</v>
      </c>
      <c r="H59" s="67">
        <f t="shared" si="6"/>
        <v>7651763</v>
      </c>
      <c r="I59" s="67">
        <f t="shared" si="6"/>
        <v>5069865</v>
      </c>
      <c r="J59" s="67">
        <f t="shared" si="6"/>
        <v>19797299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19797299</v>
      </c>
      <c r="X59" s="67">
        <f t="shared" si="6"/>
        <v>40548019</v>
      </c>
      <c r="Y59" s="67">
        <f t="shared" si="6"/>
        <v>-20750720</v>
      </c>
      <c r="Z59" s="68">
        <f>+IF(X59&lt;&gt;0,+(Y59/X59)*100,0)</f>
        <v>-51.175669025902351</v>
      </c>
      <c r="AA59" s="65">
        <f>SUM(AA56:AA58)</f>
        <v>132592748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115081671</v>
      </c>
      <c r="G9" s="22">
        <v>16774399</v>
      </c>
      <c r="H9" s="22">
        <v>7756914</v>
      </c>
      <c r="I9" s="22">
        <v>7898463</v>
      </c>
      <c r="J9" s="22">
        <v>32429776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32429776</v>
      </c>
      <c r="X9" s="22">
        <v>30305916</v>
      </c>
      <c r="Y9" s="22">
        <v>2123860</v>
      </c>
      <c r="Z9" s="23">
        <v>7.0080706354495277</v>
      </c>
      <c r="AA9" s="20">
        <v>115081671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1120072</v>
      </c>
      <c r="X13" s="22">
        <v>903829</v>
      </c>
      <c r="Y13" s="22">
        <v>216243</v>
      </c>
      <c r="Z13" s="23">
        <v>23.925211516780276</v>
      </c>
      <c r="AA13" s="20">
        <v>3096897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1301765</v>
      </c>
      <c r="D19" s="20"/>
      <c r="E19" s="21">
        <v>2124775</v>
      </c>
      <c r="F19" s="22">
        <v>2124775</v>
      </c>
      <c r="G19" s="22">
        <v>118234</v>
      </c>
      <c r="H19" s="22">
        <v>246720</v>
      </c>
      <c r="I19" s="22"/>
      <c r="J19" s="22">
        <v>364954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364954</v>
      </c>
      <c r="X19" s="22">
        <v>674531</v>
      </c>
      <c r="Y19" s="22">
        <v>-309577</v>
      </c>
      <c r="Z19" s="23">
        <v>-45.89514788793992</v>
      </c>
      <c r="AA19" s="20">
        <v>2124775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40072978</v>
      </c>
      <c r="D25" s="20"/>
      <c r="E25" s="21">
        <v>23210922</v>
      </c>
      <c r="F25" s="22">
        <v>23210922</v>
      </c>
      <c r="G25" s="22">
        <v>9617001</v>
      </c>
      <c r="H25" s="22"/>
      <c r="I25" s="22"/>
      <c r="J25" s="22">
        <v>9617001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9617001</v>
      </c>
      <c r="X25" s="22">
        <v>16729653</v>
      </c>
      <c r="Y25" s="22">
        <v>-7112652</v>
      </c>
      <c r="Z25" s="23">
        <v>-42.515239258100571</v>
      </c>
      <c r="AA25" s="20">
        <v>23210922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141693289</v>
      </c>
      <c r="D32" s="29">
        <f t="shared" ref="D32:Y32" si="0">SUM(D6:D31)</f>
        <v>0</v>
      </c>
      <c r="E32" s="30">
        <f t="shared" si="0"/>
        <v>143514265</v>
      </c>
      <c r="F32" s="31">
        <f t="shared" si="0"/>
        <v>143514265</v>
      </c>
      <c r="G32" s="31">
        <f t="shared" si="0"/>
        <v>26873421</v>
      </c>
      <c r="H32" s="31">
        <f t="shared" si="0"/>
        <v>8380043</v>
      </c>
      <c r="I32" s="31">
        <f t="shared" si="0"/>
        <v>8278339</v>
      </c>
      <c r="J32" s="31">
        <f t="shared" si="0"/>
        <v>43531803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43531803</v>
      </c>
      <c r="X32" s="31">
        <f t="shared" si="0"/>
        <v>48613929</v>
      </c>
      <c r="Y32" s="31">
        <f t="shared" si="0"/>
        <v>-5082126</v>
      </c>
      <c r="Z32" s="32">
        <f>+IF(X32&lt;&gt;0,+(Y32/X32)*100,0)</f>
        <v>-10.454053199444134</v>
      </c>
      <c r="AA32" s="29">
        <f>SUM(AA6:AA31)</f>
        <v>143514265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49758767</v>
      </c>
      <c r="D34" s="20"/>
      <c r="E34" s="21">
        <v>31276909</v>
      </c>
      <c r="F34" s="22">
        <v>31276909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7550958</v>
      </c>
      <c r="Y34" s="22">
        <v>-7550958</v>
      </c>
      <c r="Z34" s="23">
        <v>-100</v>
      </c>
      <c r="AA34" s="20">
        <v>31276909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7408593</v>
      </c>
      <c r="D37" s="20"/>
      <c r="E37" s="21">
        <v>10596896</v>
      </c>
      <c r="F37" s="22">
        <v>10596896</v>
      </c>
      <c r="G37" s="22">
        <v>26035</v>
      </c>
      <c r="H37" s="22">
        <v>374269</v>
      </c>
      <c r="I37" s="22">
        <v>960244</v>
      </c>
      <c r="J37" s="22">
        <v>1360548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1360548</v>
      </c>
      <c r="X37" s="22">
        <v>2467852</v>
      </c>
      <c r="Y37" s="22">
        <v>-1107304</v>
      </c>
      <c r="Z37" s="23">
        <v>-44.869141261307405</v>
      </c>
      <c r="AA37" s="20">
        <v>10596896</v>
      </c>
    </row>
    <row r="38" spans="1:27" ht="13.5" x14ac:dyDescent="0.25">
      <c r="A38" s="19" t="s">
        <v>64</v>
      </c>
      <c r="B38" s="15" t="s">
        <v>32</v>
      </c>
      <c r="C38" s="20">
        <v>10546974</v>
      </c>
      <c r="D38" s="20"/>
      <c r="E38" s="21">
        <v>9276126</v>
      </c>
      <c r="F38" s="22">
        <v>9276126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9276126</v>
      </c>
    </row>
    <row r="39" spans="1:27" ht="13.5" x14ac:dyDescent="0.25">
      <c r="A39" s="19" t="s">
        <v>65</v>
      </c>
      <c r="B39" s="15" t="s">
        <v>32</v>
      </c>
      <c r="C39" s="20">
        <v>11428320</v>
      </c>
      <c r="D39" s="20"/>
      <c r="E39" s="21">
        <v>12498494</v>
      </c>
      <c r="F39" s="22">
        <v>12498494</v>
      </c>
      <c r="G39" s="22"/>
      <c r="H39" s="22">
        <v>1780241</v>
      </c>
      <c r="I39" s="22"/>
      <c r="J39" s="22">
        <v>1780241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1780241</v>
      </c>
      <c r="X39" s="22"/>
      <c r="Y39" s="22">
        <v>1780241</v>
      </c>
      <c r="Z39" s="23"/>
      <c r="AA39" s="20">
        <v>12498494</v>
      </c>
    </row>
    <row r="40" spans="1:27" ht="13.5" x14ac:dyDescent="0.25">
      <c r="A40" s="19" t="s">
        <v>40</v>
      </c>
      <c r="B40" s="15" t="s">
        <v>32</v>
      </c>
      <c r="C40" s="20">
        <v>10734972</v>
      </c>
      <c r="D40" s="20"/>
      <c r="E40" s="21">
        <v>24497352</v>
      </c>
      <c r="F40" s="22">
        <v>24497352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24497352</v>
      </c>
    </row>
    <row r="41" spans="1:27" ht="13.5" x14ac:dyDescent="0.25">
      <c r="A41" s="19" t="s">
        <v>66</v>
      </c>
      <c r="B41" s="15" t="s">
        <v>32</v>
      </c>
      <c r="C41" s="20">
        <v>63888423</v>
      </c>
      <c r="D41" s="20"/>
      <c r="E41" s="21">
        <v>57548895</v>
      </c>
      <c r="F41" s="22">
        <v>57548895</v>
      </c>
      <c r="G41" s="22"/>
      <c r="H41" s="22">
        <v>2045813</v>
      </c>
      <c r="I41" s="22">
        <v>6431196</v>
      </c>
      <c r="J41" s="22">
        <v>8477009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8477009</v>
      </c>
      <c r="X41" s="22">
        <v>15812770</v>
      </c>
      <c r="Y41" s="22">
        <v>-7335761</v>
      </c>
      <c r="Z41" s="23">
        <v>-46.391372289611496</v>
      </c>
      <c r="AA41" s="20">
        <v>57548895</v>
      </c>
    </row>
    <row r="42" spans="1:27" ht="13.5" x14ac:dyDescent="0.25">
      <c r="A42" s="19" t="s">
        <v>67</v>
      </c>
      <c r="B42" s="15" t="s">
        <v>32</v>
      </c>
      <c r="C42" s="20">
        <v>2394279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6074</v>
      </c>
      <c r="D43" s="20"/>
      <c r="E43" s="21">
        <v>1016861</v>
      </c>
      <c r="F43" s="22">
        <v>1016861</v>
      </c>
      <c r="G43" s="22"/>
      <c r="H43" s="22">
        <v>69275</v>
      </c>
      <c r="I43" s="22">
        <v>13533</v>
      </c>
      <c r="J43" s="22">
        <v>82808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82808</v>
      </c>
      <c r="X43" s="22"/>
      <c r="Y43" s="22">
        <v>82808</v>
      </c>
      <c r="Z43" s="23"/>
      <c r="AA43" s="20">
        <v>1016861</v>
      </c>
    </row>
    <row r="44" spans="1:27" ht="13.5" x14ac:dyDescent="0.25">
      <c r="A44" s="19" t="s">
        <v>69</v>
      </c>
      <c r="B44" s="15" t="s">
        <v>32</v>
      </c>
      <c r="C44" s="20">
        <v>10927667</v>
      </c>
      <c r="D44" s="20"/>
      <c r="E44" s="21">
        <v>14402532</v>
      </c>
      <c r="F44" s="22">
        <v>14402532</v>
      </c>
      <c r="G44" s="22">
        <v>52320</v>
      </c>
      <c r="H44" s="22">
        <v>397214</v>
      </c>
      <c r="I44" s="22">
        <v>243215</v>
      </c>
      <c r="J44" s="22">
        <v>692749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692749</v>
      </c>
      <c r="X44" s="22">
        <v>2745464</v>
      </c>
      <c r="Y44" s="22">
        <v>-2052715</v>
      </c>
      <c r="Z44" s="23">
        <v>-74.767507423153248</v>
      </c>
      <c r="AA44" s="20">
        <v>14402532</v>
      </c>
    </row>
    <row r="45" spans="1:27" ht="13.5" x14ac:dyDescent="0.25">
      <c r="A45" s="19" t="s">
        <v>70</v>
      </c>
      <c r="B45" s="15" t="s">
        <v>32</v>
      </c>
      <c r="C45" s="20">
        <v>2288327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169382396</v>
      </c>
      <c r="D47" s="29">
        <f t="shared" ref="D47:Y47" si="1">SUM(D34:D46)</f>
        <v>0</v>
      </c>
      <c r="E47" s="30">
        <f t="shared" si="1"/>
        <v>161114065</v>
      </c>
      <c r="F47" s="31">
        <f t="shared" si="1"/>
        <v>161114065</v>
      </c>
      <c r="G47" s="31">
        <f t="shared" si="1"/>
        <v>78355</v>
      </c>
      <c r="H47" s="31">
        <f t="shared" si="1"/>
        <v>4666812</v>
      </c>
      <c r="I47" s="31">
        <f t="shared" si="1"/>
        <v>7648188</v>
      </c>
      <c r="J47" s="31">
        <f t="shared" si="1"/>
        <v>12393355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12393355</v>
      </c>
      <c r="X47" s="31">
        <f t="shared" si="1"/>
        <v>28577044</v>
      </c>
      <c r="Y47" s="31">
        <f t="shared" si="1"/>
        <v>-16183689</v>
      </c>
      <c r="Z47" s="32">
        <f>+IF(X47&lt;&gt;0,+(Y47/X47)*100,0)</f>
        <v>-56.631781089744628</v>
      </c>
      <c r="AA47" s="29">
        <f>SUM(AA34:AA46)</f>
        <v>161114065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-27689107</v>
      </c>
      <c r="D48" s="39">
        <f t="shared" si="2"/>
        <v>0</v>
      </c>
      <c r="E48" s="40">
        <f t="shared" si="2"/>
        <v>-17599800</v>
      </c>
      <c r="F48" s="41">
        <f t="shared" si="2"/>
        <v>-17599800</v>
      </c>
      <c r="G48" s="41">
        <f t="shared" si="2"/>
        <v>26795066</v>
      </c>
      <c r="H48" s="41">
        <f t="shared" si="2"/>
        <v>3713231</v>
      </c>
      <c r="I48" s="41">
        <f t="shared" si="2"/>
        <v>630151</v>
      </c>
      <c r="J48" s="41">
        <f t="shared" si="2"/>
        <v>31138448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31138448</v>
      </c>
      <c r="X48" s="41">
        <f t="shared" si="2"/>
        <v>20036885</v>
      </c>
      <c r="Y48" s="41">
        <f t="shared" si="2"/>
        <v>11101563</v>
      </c>
      <c r="Z48" s="42">
        <f>+IF(X48&lt;&gt;0,+(Y48/X48)*100,0)</f>
        <v>55.405633161042743</v>
      </c>
      <c r="AA48" s="39">
        <f>+AA32-AA47</f>
        <v>-17599800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-22552294</v>
      </c>
      <c r="D51" s="48">
        <f t="shared" si="3"/>
        <v>0</v>
      </c>
      <c r="E51" s="49">
        <f t="shared" si="3"/>
        <v>-17599800</v>
      </c>
      <c r="F51" s="50">
        <f t="shared" si="3"/>
        <v>-17599800</v>
      </c>
      <c r="G51" s="50">
        <f t="shared" si="3"/>
        <v>26795066</v>
      </c>
      <c r="H51" s="50">
        <f t="shared" si="3"/>
        <v>3713231</v>
      </c>
      <c r="I51" s="50">
        <f t="shared" si="3"/>
        <v>630151</v>
      </c>
      <c r="J51" s="50">
        <f t="shared" si="3"/>
        <v>31138448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31138448</v>
      </c>
      <c r="X51" s="50">
        <f t="shared" si="3"/>
        <v>20036885</v>
      </c>
      <c r="Y51" s="50">
        <f t="shared" si="3"/>
        <v>11101563</v>
      </c>
      <c r="Z51" s="51">
        <f>+IF(X51&lt;&gt;0,+(Y51/X51)*100,0)</f>
        <v>55.405633161042743</v>
      </c>
      <c r="AA51" s="48">
        <f>SUM(AA48:AA50)</f>
        <v>-17599800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-22552294</v>
      </c>
      <c r="D53" s="54">
        <f>+D51-D52</f>
        <v>0</v>
      </c>
      <c r="E53" s="55">
        <f t="shared" si="4"/>
        <v>-17599800</v>
      </c>
      <c r="F53" s="56">
        <f t="shared" si="4"/>
        <v>-17599800</v>
      </c>
      <c r="G53" s="56">
        <f t="shared" si="4"/>
        <v>26795066</v>
      </c>
      <c r="H53" s="56">
        <f t="shared" si="4"/>
        <v>3713231</v>
      </c>
      <c r="I53" s="56">
        <f t="shared" si="4"/>
        <v>630151</v>
      </c>
      <c r="J53" s="56">
        <f t="shared" si="4"/>
        <v>31138448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31138448</v>
      </c>
      <c r="X53" s="56">
        <f t="shared" si="4"/>
        <v>20036885</v>
      </c>
      <c r="Y53" s="56">
        <f t="shared" si="4"/>
        <v>11101563</v>
      </c>
      <c r="Z53" s="57">
        <f>+IF(X53&lt;&gt;0,+(Y53/X53)*100,0)</f>
        <v>55.405633161042743</v>
      </c>
      <c r="AA53" s="54">
        <f>+AA51-AA52</f>
        <v>-17599800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-22552294</v>
      </c>
      <c r="D56" s="48">
        <f>SUM(D53:D55)</f>
        <v>0</v>
      </c>
      <c r="E56" s="49">
        <f t="shared" si="5"/>
        <v>-17599800</v>
      </c>
      <c r="F56" s="50">
        <f t="shared" si="5"/>
        <v>-17599800</v>
      </c>
      <c r="G56" s="50">
        <f t="shared" si="5"/>
        <v>26795066</v>
      </c>
      <c r="H56" s="50">
        <f t="shared" si="5"/>
        <v>3713231</v>
      </c>
      <c r="I56" s="50">
        <f t="shared" si="5"/>
        <v>630151</v>
      </c>
      <c r="J56" s="50">
        <f t="shared" si="5"/>
        <v>31138448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31138448</v>
      </c>
      <c r="X56" s="50">
        <f t="shared" si="5"/>
        <v>20036885</v>
      </c>
      <c r="Y56" s="50">
        <f t="shared" si="5"/>
        <v>11101563</v>
      </c>
      <c r="Z56" s="51">
        <f>+IF(X56&lt;&gt;0,+(Y56/X56)*100,0)</f>
        <v>55.405633161042743</v>
      </c>
      <c r="AA56" s="48">
        <f>SUM(AA53:AA55)</f>
        <v>-17599800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-22552294</v>
      </c>
      <c r="D59" s="65">
        <f>SUM(D56:D58)</f>
        <v>0</v>
      </c>
      <c r="E59" s="66">
        <f t="shared" si="6"/>
        <v>-17599800</v>
      </c>
      <c r="F59" s="67">
        <f t="shared" si="6"/>
        <v>-17599800</v>
      </c>
      <c r="G59" s="67">
        <f t="shared" si="6"/>
        <v>26795066</v>
      </c>
      <c r="H59" s="67">
        <f t="shared" si="6"/>
        <v>3713231</v>
      </c>
      <c r="I59" s="67">
        <f t="shared" si="6"/>
        <v>630151</v>
      </c>
      <c r="J59" s="67">
        <f t="shared" si="6"/>
        <v>31138448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31138448</v>
      </c>
      <c r="X59" s="67">
        <f t="shared" si="6"/>
        <v>20036885</v>
      </c>
      <c r="Y59" s="67">
        <f t="shared" si="6"/>
        <v>11101563</v>
      </c>
      <c r="Z59" s="68">
        <f>+IF(X59&lt;&gt;0,+(Y59/X59)*100,0)</f>
        <v>55.405633161042743</v>
      </c>
      <c r="AA59" s="65">
        <f>SUM(AA56:AA58)</f>
        <v>-17599800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54421758</v>
      </c>
      <c r="D9" s="20"/>
      <c r="E9" s="21">
        <v>50190000</v>
      </c>
      <c r="F9" s="22">
        <v>50190000</v>
      </c>
      <c r="G9" s="22">
        <v>7121856</v>
      </c>
      <c r="H9" s="22">
        <v>4988959</v>
      </c>
      <c r="I9" s="22">
        <v>4543338</v>
      </c>
      <c r="J9" s="22">
        <v>16654153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16654153</v>
      </c>
      <c r="X9" s="22">
        <v>13168450</v>
      </c>
      <c r="Y9" s="22">
        <v>3485703</v>
      </c>
      <c r="Z9" s="23">
        <v>26.470108478978165</v>
      </c>
      <c r="AA9" s="20">
        <v>50190000</v>
      </c>
    </row>
    <row r="10" spans="1:27" ht="13.5" x14ac:dyDescent="0.25">
      <c r="A10" s="19" t="s">
        <v>38</v>
      </c>
      <c r="B10" s="15" t="s">
        <v>32</v>
      </c>
      <c r="C10" s="20">
        <v>13554</v>
      </c>
      <c r="D10" s="20"/>
      <c r="E10" s="21">
        <v>13600</v>
      </c>
      <c r="F10" s="22">
        <v>13600</v>
      </c>
      <c r="G10" s="22">
        <v>1119</v>
      </c>
      <c r="H10" s="22">
        <v>949</v>
      </c>
      <c r="I10" s="22">
        <v>963</v>
      </c>
      <c r="J10" s="22">
        <v>3031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3031</v>
      </c>
      <c r="X10" s="22">
        <v>3000</v>
      </c>
      <c r="Y10" s="22">
        <v>31</v>
      </c>
      <c r="Z10" s="23">
        <v>1.0333333333333332</v>
      </c>
      <c r="AA10" s="20">
        <v>13600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24416600</v>
      </c>
      <c r="D25" s="20"/>
      <c r="E25" s="21">
        <v>27775500</v>
      </c>
      <c r="F25" s="22">
        <v>27775500</v>
      </c>
      <c r="G25" s="22">
        <v>25880500</v>
      </c>
      <c r="H25" s="22"/>
      <c r="I25" s="22"/>
      <c r="J25" s="22">
        <v>25880500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25880500</v>
      </c>
      <c r="X25" s="22">
        <v>6943872</v>
      </c>
      <c r="Y25" s="22">
        <v>18936628</v>
      </c>
      <c r="Z25" s="23">
        <v>272.70992322439128</v>
      </c>
      <c r="AA25" s="20">
        <v>27775500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1056934</v>
      </c>
      <c r="D28" s="20"/>
      <c r="E28" s="21">
        <v>1153900</v>
      </c>
      <c r="F28" s="22">
        <v>1153900</v>
      </c>
      <c r="G28" s="22">
        <v>94162</v>
      </c>
      <c r="H28" s="22">
        <v>93910</v>
      </c>
      <c r="I28" s="22">
        <v>94745</v>
      </c>
      <c r="J28" s="22">
        <v>282817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282817</v>
      </c>
      <c r="X28" s="22">
        <v>248300</v>
      </c>
      <c r="Y28" s="22">
        <v>34517</v>
      </c>
      <c r="Z28" s="23">
        <v>13.901329037454694</v>
      </c>
      <c r="AA28" s="20">
        <v>1153900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79908846</v>
      </c>
      <c r="D32" s="29">
        <f t="shared" ref="D32:Y32" si="0">SUM(D6:D31)</f>
        <v>0</v>
      </c>
      <c r="E32" s="30">
        <f t="shared" si="0"/>
        <v>79133000</v>
      </c>
      <c r="F32" s="31">
        <f t="shared" si="0"/>
        <v>79133000</v>
      </c>
      <c r="G32" s="31">
        <f t="shared" si="0"/>
        <v>33097637</v>
      </c>
      <c r="H32" s="31">
        <f t="shared" si="0"/>
        <v>5083818</v>
      </c>
      <c r="I32" s="31">
        <f t="shared" si="0"/>
        <v>4639046</v>
      </c>
      <c r="J32" s="31">
        <f t="shared" si="0"/>
        <v>42820501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42820501</v>
      </c>
      <c r="X32" s="31">
        <f t="shared" si="0"/>
        <v>20363622</v>
      </c>
      <c r="Y32" s="31">
        <f t="shared" si="0"/>
        <v>22456879</v>
      </c>
      <c r="Z32" s="32">
        <f>+IF(X32&lt;&gt;0,+(Y32/X32)*100,0)</f>
        <v>110.27939430421563</v>
      </c>
      <c r="AA32" s="29">
        <f>SUM(AA6:AA31)</f>
        <v>79133000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25051058</v>
      </c>
      <c r="D34" s="20"/>
      <c r="E34" s="21">
        <v>32887744</v>
      </c>
      <c r="F34" s="22">
        <v>32887744</v>
      </c>
      <c r="G34" s="22">
        <v>1951337</v>
      </c>
      <c r="H34" s="22">
        <v>1534220</v>
      </c>
      <c r="I34" s="22">
        <v>2094251</v>
      </c>
      <c r="J34" s="22">
        <v>5579808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5579808</v>
      </c>
      <c r="X34" s="22">
        <v>7077200</v>
      </c>
      <c r="Y34" s="22">
        <v>-1497392</v>
      </c>
      <c r="Z34" s="23">
        <v>-21.157972079353414</v>
      </c>
      <c r="AA34" s="20">
        <v>32887744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1247080</v>
      </c>
      <c r="D37" s="20"/>
      <c r="E37" s="21">
        <v>1120200</v>
      </c>
      <c r="F37" s="22">
        <v>989200</v>
      </c>
      <c r="G37" s="22">
        <v>133613</v>
      </c>
      <c r="H37" s="22">
        <v>94219</v>
      </c>
      <c r="I37" s="22">
        <v>45611</v>
      </c>
      <c r="J37" s="22">
        <v>273443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273443</v>
      </c>
      <c r="X37" s="22">
        <v>214249</v>
      </c>
      <c r="Y37" s="22">
        <v>59194</v>
      </c>
      <c r="Z37" s="23">
        <v>27.628600366862855</v>
      </c>
      <c r="AA37" s="20">
        <v>989200</v>
      </c>
    </row>
    <row r="38" spans="1:27" ht="13.5" x14ac:dyDescent="0.25">
      <c r="A38" s="19" t="s">
        <v>64</v>
      </c>
      <c r="B38" s="15" t="s">
        <v>32</v>
      </c>
      <c r="C38" s="20">
        <v>9919788</v>
      </c>
      <c r="D38" s="20"/>
      <c r="E38" s="21">
        <v>8916500</v>
      </c>
      <c r="F38" s="22">
        <v>8916500</v>
      </c>
      <c r="G38" s="22"/>
      <c r="H38" s="22">
        <v>367600</v>
      </c>
      <c r="I38" s="22">
        <v>150292</v>
      </c>
      <c r="J38" s="22">
        <v>517892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517892</v>
      </c>
      <c r="X38" s="22">
        <v>1917200</v>
      </c>
      <c r="Y38" s="22">
        <v>-1399308</v>
      </c>
      <c r="Z38" s="23">
        <v>-72.987064469017312</v>
      </c>
      <c r="AA38" s="20">
        <v>8916500</v>
      </c>
    </row>
    <row r="39" spans="1:27" ht="13.5" x14ac:dyDescent="0.25">
      <c r="A39" s="19" t="s">
        <v>65</v>
      </c>
      <c r="B39" s="15" t="s">
        <v>32</v>
      </c>
      <c r="C39" s="20">
        <v>3824346</v>
      </c>
      <c r="D39" s="20"/>
      <c r="E39" s="21">
        <v>13182800</v>
      </c>
      <c r="F39" s="22">
        <v>13182800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2837000</v>
      </c>
      <c r="Y39" s="22">
        <v>-2837000</v>
      </c>
      <c r="Z39" s="23">
        <v>-100</v>
      </c>
      <c r="AA39" s="20">
        <v>13182800</v>
      </c>
    </row>
    <row r="40" spans="1:27" ht="13.5" x14ac:dyDescent="0.25">
      <c r="A40" s="19" t="s">
        <v>40</v>
      </c>
      <c r="B40" s="15" t="s">
        <v>32</v>
      </c>
      <c r="C40" s="20">
        <v>33969</v>
      </c>
      <c r="D40" s="20"/>
      <c r="E40" s="21">
        <v>51500</v>
      </c>
      <c r="F40" s="22">
        <v>51500</v>
      </c>
      <c r="G40" s="22">
        <v>-250</v>
      </c>
      <c r="H40" s="22">
        <v>5539</v>
      </c>
      <c r="I40" s="22">
        <v>3088</v>
      </c>
      <c r="J40" s="22">
        <v>8377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8377</v>
      </c>
      <c r="X40" s="22">
        <v>11300</v>
      </c>
      <c r="Y40" s="22">
        <v>-2923</v>
      </c>
      <c r="Z40" s="23">
        <v>-25.86725663716814</v>
      </c>
      <c r="AA40" s="20">
        <v>51500</v>
      </c>
    </row>
    <row r="41" spans="1:27" ht="13.5" x14ac:dyDescent="0.25">
      <c r="A41" s="19" t="s">
        <v>66</v>
      </c>
      <c r="B41" s="15" t="s">
        <v>32</v>
      </c>
      <c r="C41" s="20">
        <v>12601556</v>
      </c>
      <c r="D41" s="20"/>
      <c r="E41" s="21">
        <v>7962900</v>
      </c>
      <c r="F41" s="22">
        <v>7962900</v>
      </c>
      <c r="G41" s="22"/>
      <c r="H41" s="22">
        <v>1206835</v>
      </c>
      <c r="I41" s="22">
        <v>384170</v>
      </c>
      <c r="J41" s="22">
        <v>1591005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1591005</v>
      </c>
      <c r="X41" s="22">
        <v>1889648</v>
      </c>
      <c r="Y41" s="22">
        <v>-298643</v>
      </c>
      <c r="Z41" s="23">
        <v>-15.804160351557538</v>
      </c>
      <c r="AA41" s="20">
        <v>7962900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2378979</v>
      </c>
      <c r="H43" s="22"/>
      <c r="I43" s="22">
        <v>248528</v>
      </c>
      <c r="J43" s="22">
        <v>2627507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2627507</v>
      </c>
      <c r="X43" s="22">
        <v>249</v>
      </c>
      <c r="Y43" s="22">
        <v>2627258</v>
      </c>
      <c r="Z43" s="23">
        <v>1055123.6947791164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12651810</v>
      </c>
      <c r="D44" s="20"/>
      <c r="E44" s="21">
        <v>5406900</v>
      </c>
      <c r="F44" s="22">
        <v>5429900</v>
      </c>
      <c r="G44" s="22">
        <v>133252</v>
      </c>
      <c r="H44" s="22">
        <v>622311</v>
      </c>
      <c r="I44" s="22">
        <v>206270</v>
      </c>
      <c r="J44" s="22">
        <v>961833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961833</v>
      </c>
      <c r="X44" s="22">
        <v>1171474</v>
      </c>
      <c r="Y44" s="22">
        <v>-209641</v>
      </c>
      <c r="Z44" s="23">
        <v>-17.895488931039015</v>
      </c>
      <c r="AA44" s="20">
        <v>5429900</v>
      </c>
    </row>
    <row r="45" spans="1:27" ht="13.5" x14ac:dyDescent="0.25">
      <c r="A45" s="19" t="s">
        <v>70</v>
      </c>
      <c r="B45" s="15" t="s">
        <v>32</v>
      </c>
      <c r="C45" s="20">
        <v>730</v>
      </c>
      <c r="D45" s="20"/>
      <c r="E45" s="21">
        <v>700</v>
      </c>
      <c r="F45" s="22">
        <v>700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600</v>
      </c>
      <c r="Y45" s="22">
        <v>-600</v>
      </c>
      <c r="Z45" s="23">
        <v>-100</v>
      </c>
      <c r="AA45" s="20">
        <v>700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65330337</v>
      </c>
      <c r="D47" s="29">
        <f t="shared" ref="D47:Y47" si="1">SUM(D34:D46)</f>
        <v>0</v>
      </c>
      <c r="E47" s="30">
        <f t="shared" si="1"/>
        <v>69529244</v>
      </c>
      <c r="F47" s="31">
        <f t="shared" si="1"/>
        <v>69422244</v>
      </c>
      <c r="G47" s="31">
        <f t="shared" si="1"/>
        <v>4596931</v>
      </c>
      <c r="H47" s="31">
        <f t="shared" si="1"/>
        <v>3830724</v>
      </c>
      <c r="I47" s="31">
        <f t="shared" si="1"/>
        <v>3132210</v>
      </c>
      <c r="J47" s="31">
        <f t="shared" si="1"/>
        <v>11559865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11559865</v>
      </c>
      <c r="X47" s="31">
        <f t="shared" si="1"/>
        <v>15118920</v>
      </c>
      <c r="Y47" s="31">
        <f t="shared" si="1"/>
        <v>-3559055</v>
      </c>
      <c r="Z47" s="32">
        <f>+IF(X47&lt;&gt;0,+(Y47/X47)*100,0)</f>
        <v>-23.540405002473722</v>
      </c>
      <c r="AA47" s="29">
        <f>SUM(AA34:AA46)</f>
        <v>69422244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14578509</v>
      </c>
      <c r="D48" s="39">
        <f t="shared" si="2"/>
        <v>0</v>
      </c>
      <c r="E48" s="40">
        <f t="shared" si="2"/>
        <v>9603756</v>
      </c>
      <c r="F48" s="41">
        <f t="shared" si="2"/>
        <v>9710756</v>
      </c>
      <c r="G48" s="41">
        <f t="shared" si="2"/>
        <v>28500706</v>
      </c>
      <c r="H48" s="41">
        <f t="shared" si="2"/>
        <v>1253094</v>
      </c>
      <c r="I48" s="41">
        <f t="shared" si="2"/>
        <v>1506836</v>
      </c>
      <c r="J48" s="41">
        <f t="shared" si="2"/>
        <v>31260636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31260636</v>
      </c>
      <c r="X48" s="41">
        <f t="shared" si="2"/>
        <v>5244702</v>
      </c>
      <c r="Y48" s="41">
        <f t="shared" si="2"/>
        <v>26015934</v>
      </c>
      <c r="Z48" s="42">
        <f>+IF(X48&lt;&gt;0,+(Y48/X48)*100,0)</f>
        <v>496.04217742018511</v>
      </c>
      <c r="AA48" s="39">
        <f>+AA32-AA47</f>
        <v>9710756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14578509</v>
      </c>
      <c r="D51" s="48">
        <f t="shared" si="3"/>
        <v>0</v>
      </c>
      <c r="E51" s="49">
        <f t="shared" si="3"/>
        <v>9603756</v>
      </c>
      <c r="F51" s="50">
        <f t="shared" si="3"/>
        <v>9710756</v>
      </c>
      <c r="G51" s="50">
        <f t="shared" si="3"/>
        <v>28500706</v>
      </c>
      <c r="H51" s="50">
        <f t="shared" si="3"/>
        <v>1253094</v>
      </c>
      <c r="I51" s="50">
        <f t="shared" si="3"/>
        <v>1506836</v>
      </c>
      <c r="J51" s="50">
        <f t="shared" si="3"/>
        <v>31260636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31260636</v>
      </c>
      <c r="X51" s="50">
        <f t="shared" si="3"/>
        <v>5244702</v>
      </c>
      <c r="Y51" s="50">
        <f t="shared" si="3"/>
        <v>26015934</v>
      </c>
      <c r="Z51" s="51">
        <f>+IF(X51&lt;&gt;0,+(Y51/X51)*100,0)</f>
        <v>496.04217742018511</v>
      </c>
      <c r="AA51" s="48">
        <f>SUM(AA48:AA50)</f>
        <v>9710756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14578509</v>
      </c>
      <c r="D53" s="54">
        <f>+D51-D52</f>
        <v>0</v>
      </c>
      <c r="E53" s="55">
        <f t="shared" si="4"/>
        <v>9603756</v>
      </c>
      <c r="F53" s="56">
        <f t="shared" si="4"/>
        <v>9710756</v>
      </c>
      <c r="G53" s="56">
        <f t="shared" si="4"/>
        <v>28500706</v>
      </c>
      <c r="H53" s="56">
        <f t="shared" si="4"/>
        <v>1253094</v>
      </c>
      <c r="I53" s="56">
        <f t="shared" si="4"/>
        <v>1506836</v>
      </c>
      <c r="J53" s="56">
        <f t="shared" si="4"/>
        <v>31260636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31260636</v>
      </c>
      <c r="X53" s="56">
        <f t="shared" si="4"/>
        <v>5244702</v>
      </c>
      <c r="Y53" s="56">
        <f t="shared" si="4"/>
        <v>26015934</v>
      </c>
      <c r="Z53" s="57">
        <f>+IF(X53&lt;&gt;0,+(Y53/X53)*100,0)</f>
        <v>496.04217742018511</v>
      </c>
      <c r="AA53" s="54">
        <f>+AA51-AA52</f>
        <v>9710756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14578509</v>
      </c>
      <c r="D56" s="48">
        <f>SUM(D53:D55)</f>
        <v>0</v>
      </c>
      <c r="E56" s="49">
        <f t="shared" si="5"/>
        <v>9603756</v>
      </c>
      <c r="F56" s="50">
        <f t="shared" si="5"/>
        <v>9710756</v>
      </c>
      <c r="G56" s="50">
        <f t="shared" si="5"/>
        <v>28500706</v>
      </c>
      <c r="H56" s="50">
        <f t="shared" si="5"/>
        <v>1253094</v>
      </c>
      <c r="I56" s="50">
        <f t="shared" si="5"/>
        <v>1506836</v>
      </c>
      <c r="J56" s="50">
        <f t="shared" si="5"/>
        <v>31260636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31260636</v>
      </c>
      <c r="X56" s="50">
        <f t="shared" si="5"/>
        <v>5244702</v>
      </c>
      <c r="Y56" s="50">
        <f t="shared" si="5"/>
        <v>26015934</v>
      </c>
      <c r="Z56" s="51">
        <f>+IF(X56&lt;&gt;0,+(Y56/X56)*100,0)</f>
        <v>496.04217742018511</v>
      </c>
      <c r="AA56" s="48">
        <f>SUM(AA53:AA55)</f>
        <v>9710756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14578509</v>
      </c>
      <c r="D59" s="65">
        <f>SUM(D56:D58)</f>
        <v>0</v>
      </c>
      <c r="E59" s="66">
        <f t="shared" si="6"/>
        <v>9603756</v>
      </c>
      <c r="F59" s="67">
        <f t="shared" si="6"/>
        <v>9710756</v>
      </c>
      <c r="G59" s="67">
        <f t="shared" si="6"/>
        <v>28500706</v>
      </c>
      <c r="H59" s="67">
        <f t="shared" si="6"/>
        <v>1253094</v>
      </c>
      <c r="I59" s="67">
        <f t="shared" si="6"/>
        <v>1506836</v>
      </c>
      <c r="J59" s="67">
        <f t="shared" si="6"/>
        <v>31260636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31260636</v>
      </c>
      <c r="X59" s="67">
        <f t="shared" si="6"/>
        <v>5244702</v>
      </c>
      <c r="Y59" s="67">
        <f t="shared" si="6"/>
        <v>26015934</v>
      </c>
      <c r="Z59" s="68">
        <f>+IF(X59&lt;&gt;0,+(Y59/X59)*100,0)</f>
        <v>496.04217742018511</v>
      </c>
      <c r="AA59" s="65">
        <f>SUM(AA56:AA58)</f>
        <v>9710756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31239545</v>
      </c>
      <c r="D9" s="20"/>
      <c r="E9" s="21">
        <v>30906685</v>
      </c>
      <c r="F9" s="22">
        <v>30906685</v>
      </c>
      <c r="G9" s="22">
        <v>3595053</v>
      </c>
      <c r="H9" s="22">
        <v>3416480</v>
      </c>
      <c r="I9" s="22">
        <v>3308313</v>
      </c>
      <c r="J9" s="22">
        <v>10319846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10319846</v>
      </c>
      <c r="X9" s="22">
        <v>7726674</v>
      </c>
      <c r="Y9" s="22">
        <v>2593172</v>
      </c>
      <c r="Z9" s="23">
        <v>33.561296878838164</v>
      </c>
      <c r="AA9" s="20">
        <v>30906685</v>
      </c>
    </row>
    <row r="10" spans="1:27" ht="13.5" x14ac:dyDescent="0.25">
      <c r="A10" s="19" t="s">
        <v>38</v>
      </c>
      <c r="B10" s="15" t="s">
        <v>32</v>
      </c>
      <c r="C10" s="20">
        <v>704627</v>
      </c>
      <c r="D10" s="20"/>
      <c r="E10" s="21">
        <v>62603</v>
      </c>
      <c r="F10" s="22">
        <v>62603</v>
      </c>
      <c r="G10" s="22">
        <v>309</v>
      </c>
      <c r="H10" s="22"/>
      <c r="I10" s="22">
        <v>54412</v>
      </c>
      <c r="J10" s="22">
        <v>54721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54721</v>
      </c>
      <c r="X10" s="22">
        <v>15651</v>
      </c>
      <c r="Y10" s="22">
        <v>39070</v>
      </c>
      <c r="Z10" s="23">
        <v>249.63261133473901</v>
      </c>
      <c r="AA10" s="20">
        <v>62603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13042737</v>
      </c>
      <c r="D25" s="20"/>
      <c r="E25" s="21">
        <v>10883661</v>
      </c>
      <c r="F25" s="22">
        <v>10883661</v>
      </c>
      <c r="G25" s="22">
        <v>4534843</v>
      </c>
      <c r="H25" s="22"/>
      <c r="I25" s="22"/>
      <c r="J25" s="22">
        <v>4534843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4534843</v>
      </c>
      <c r="X25" s="22">
        <v>2720916</v>
      </c>
      <c r="Y25" s="22">
        <v>1813927</v>
      </c>
      <c r="Z25" s="23">
        <v>66.666041877073752</v>
      </c>
      <c r="AA25" s="20">
        <v>10883661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-495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44986414</v>
      </c>
      <c r="D32" s="29">
        <f t="shared" ref="D32:Y32" si="0">SUM(D6:D31)</f>
        <v>0</v>
      </c>
      <c r="E32" s="30">
        <f t="shared" si="0"/>
        <v>41852949</v>
      </c>
      <c r="F32" s="31">
        <f t="shared" si="0"/>
        <v>41852949</v>
      </c>
      <c r="G32" s="31">
        <f t="shared" si="0"/>
        <v>8130205</v>
      </c>
      <c r="H32" s="31">
        <f t="shared" si="0"/>
        <v>3416480</v>
      </c>
      <c r="I32" s="31">
        <f t="shared" si="0"/>
        <v>3362725</v>
      </c>
      <c r="J32" s="31">
        <f t="shared" si="0"/>
        <v>14909410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14909410</v>
      </c>
      <c r="X32" s="31">
        <f t="shared" si="0"/>
        <v>10463241</v>
      </c>
      <c r="Y32" s="31">
        <f t="shared" si="0"/>
        <v>4446169</v>
      </c>
      <c r="Z32" s="32">
        <f>+IF(X32&lt;&gt;0,+(Y32/X32)*100,0)</f>
        <v>42.493229392307796</v>
      </c>
      <c r="AA32" s="29">
        <f>SUM(AA6:AA31)</f>
        <v>41852949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27615054</v>
      </c>
      <c r="D34" s="20"/>
      <c r="E34" s="21">
        <v>28759925</v>
      </c>
      <c r="F34" s="22">
        <v>28876637</v>
      </c>
      <c r="G34" s="22">
        <v>1505596</v>
      </c>
      <c r="H34" s="22">
        <v>2280707</v>
      </c>
      <c r="I34" s="22">
        <v>2484024</v>
      </c>
      <c r="J34" s="22">
        <v>6270327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6270327</v>
      </c>
      <c r="X34" s="22">
        <v>7219167</v>
      </c>
      <c r="Y34" s="22">
        <v>-948840</v>
      </c>
      <c r="Z34" s="23">
        <v>-13.14334465458411</v>
      </c>
      <c r="AA34" s="20">
        <v>28876637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6613132</v>
      </c>
      <c r="D37" s="20"/>
      <c r="E37" s="21"/>
      <c r="F37" s="22"/>
      <c r="G37" s="22">
        <v>177517</v>
      </c>
      <c r="H37" s="22">
        <v>68782</v>
      </c>
      <c r="I37" s="22">
        <v>210993</v>
      </c>
      <c r="J37" s="22">
        <v>457292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457292</v>
      </c>
      <c r="X37" s="22"/>
      <c r="Y37" s="22">
        <v>457292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3897912</v>
      </c>
      <c r="D38" s="20"/>
      <c r="E38" s="21">
        <v>198293</v>
      </c>
      <c r="F38" s="22">
        <v>198293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49572</v>
      </c>
      <c r="Y38" s="22">
        <v>-49572</v>
      </c>
      <c r="Z38" s="23">
        <v>-100</v>
      </c>
      <c r="AA38" s="20">
        <v>198293</v>
      </c>
    </row>
    <row r="39" spans="1:27" ht="13.5" x14ac:dyDescent="0.25">
      <c r="A39" s="19" t="s">
        <v>65</v>
      </c>
      <c r="B39" s="15" t="s">
        <v>32</v>
      </c>
      <c r="C39" s="20">
        <v>3598840</v>
      </c>
      <c r="D39" s="20"/>
      <c r="E39" s="21">
        <v>3033023</v>
      </c>
      <c r="F39" s="22">
        <v>3033023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758262</v>
      </c>
      <c r="Y39" s="22">
        <v>-758262</v>
      </c>
      <c r="Z39" s="23">
        <v>-100</v>
      </c>
      <c r="AA39" s="20">
        <v>3033023</v>
      </c>
    </row>
    <row r="40" spans="1:27" ht="13.5" x14ac:dyDescent="0.25">
      <c r="A40" s="19" t="s">
        <v>40</v>
      </c>
      <c r="B40" s="15" t="s">
        <v>32</v>
      </c>
      <c r="C40" s="20">
        <v>10115268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3619035</v>
      </c>
      <c r="D41" s="20"/>
      <c r="E41" s="21">
        <v>3916577</v>
      </c>
      <c r="F41" s="22">
        <v>3916577</v>
      </c>
      <c r="G41" s="22"/>
      <c r="H41" s="22">
        <v>64240</v>
      </c>
      <c r="I41" s="22">
        <v>143870</v>
      </c>
      <c r="J41" s="22">
        <v>208110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208110</v>
      </c>
      <c r="X41" s="22">
        <v>979143</v>
      </c>
      <c r="Y41" s="22">
        <v>-771033</v>
      </c>
      <c r="Z41" s="23">
        <v>-78.74569904498118</v>
      </c>
      <c r="AA41" s="20">
        <v>3916577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1007759</v>
      </c>
      <c r="D43" s="20"/>
      <c r="E43" s="21">
        <v>2338900</v>
      </c>
      <c r="F43" s="22">
        <v>2338900</v>
      </c>
      <c r="G43" s="22">
        <v>1932135</v>
      </c>
      <c r="H43" s="22"/>
      <c r="I43" s="22">
        <v>508217</v>
      </c>
      <c r="J43" s="22">
        <v>2440352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2440352</v>
      </c>
      <c r="X43" s="22">
        <v>584724</v>
      </c>
      <c r="Y43" s="22">
        <v>1855628</v>
      </c>
      <c r="Z43" s="23">
        <v>317.35109213919725</v>
      </c>
      <c r="AA43" s="20">
        <v>2338900</v>
      </c>
    </row>
    <row r="44" spans="1:27" ht="13.5" x14ac:dyDescent="0.25">
      <c r="A44" s="19" t="s">
        <v>69</v>
      </c>
      <c r="B44" s="15" t="s">
        <v>32</v>
      </c>
      <c r="C44" s="20">
        <v>-4260951</v>
      </c>
      <c r="D44" s="20"/>
      <c r="E44" s="21">
        <v>3100211</v>
      </c>
      <c r="F44" s="22">
        <v>3100211</v>
      </c>
      <c r="G44" s="22">
        <v>65017</v>
      </c>
      <c r="H44" s="22">
        <v>83085</v>
      </c>
      <c r="I44" s="22">
        <v>29011</v>
      </c>
      <c r="J44" s="22">
        <v>177113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177113</v>
      </c>
      <c r="X44" s="22">
        <v>775056</v>
      </c>
      <c r="Y44" s="22">
        <v>-597943</v>
      </c>
      <c r="Z44" s="23">
        <v>-77.148360892632269</v>
      </c>
      <c r="AA44" s="20">
        <v>3100211</v>
      </c>
    </row>
    <row r="45" spans="1:27" ht="13.5" x14ac:dyDescent="0.25">
      <c r="A45" s="19" t="s">
        <v>70</v>
      </c>
      <c r="B45" s="15" t="s">
        <v>32</v>
      </c>
      <c r="C45" s="20">
        <v>306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52206355</v>
      </c>
      <c r="D47" s="29">
        <f t="shared" ref="D47:Y47" si="1">SUM(D34:D46)</f>
        <v>0</v>
      </c>
      <c r="E47" s="30">
        <f t="shared" si="1"/>
        <v>41346929</v>
      </c>
      <c r="F47" s="31">
        <f t="shared" si="1"/>
        <v>41463641</v>
      </c>
      <c r="G47" s="31">
        <f t="shared" si="1"/>
        <v>3680265</v>
      </c>
      <c r="H47" s="31">
        <f t="shared" si="1"/>
        <v>2496814</v>
      </c>
      <c r="I47" s="31">
        <f t="shared" si="1"/>
        <v>3376115</v>
      </c>
      <c r="J47" s="31">
        <f t="shared" si="1"/>
        <v>9553194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9553194</v>
      </c>
      <c r="X47" s="31">
        <f t="shared" si="1"/>
        <v>10365924</v>
      </c>
      <c r="Y47" s="31">
        <f t="shared" si="1"/>
        <v>-812730</v>
      </c>
      <c r="Z47" s="32">
        <f>+IF(X47&lt;&gt;0,+(Y47/X47)*100,0)</f>
        <v>-7.8404009136088595</v>
      </c>
      <c r="AA47" s="29">
        <f>SUM(AA34:AA46)</f>
        <v>41463641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-7219941</v>
      </c>
      <c r="D48" s="39">
        <f t="shared" si="2"/>
        <v>0</v>
      </c>
      <c r="E48" s="40">
        <f t="shared" si="2"/>
        <v>506020</v>
      </c>
      <c r="F48" s="41">
        <f t="shared" si="2"/>
        <v>389308</v>
      </c>
      <c r="G48" s="41">
        <f t="shared" si="2"/>
        <v>4449940</v>
      </c>
      <c r="H48" s="41">
        <f t="shared" si="2"/>
        <v>919666</v>
      </c>
      <c r="I48" s="41">
        <f t="shared" si="2"/>
        <v>-13390</v>
      </c>
      <c r="J48" s="41">
        <f t="shared" si="2"/>
        <v>5356216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5356216</v>
      </c>
      <c r="X48" s="41">
        <f t="shared" si="2"/>
        <v>97317</v>
      </c>
      <c r="Y48" s="41">
        <f t="shared" si="2"/>
        <v>5258899</v>
      </c>
      <c r="Z48" s="42">
        <f>+IF(X48&lt;&gt;0,+(Y48/X48)*100,0)</f>
        <v>5403.8852410164718</v>
      </c>
      <c r="AA48" s="39">
        <f>+AA32-AA47</f>
        <v>389308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-7219941</v>
      </c>
      <c r="D51" s="48">
        <f t="shared" si="3"/>
        <v>0</v>
      </c>
      <c r="E51" s="49">
        <f t="shared" si="3"/>
        <v>506020</v>
      </c>
      <c r="F51" s="50">
        <f t="shared" si="3"/>
        <v>389308</v>
      </c>
      <c r="G51" s="50">
        <f t="shared" si="3"/>
        <v>4449940</v>
      </c>
      <c r="H51" s="50">
        <f t="shared" si="3"/>
        <v>919666</v>
      </c>
      <c r="I51" s="50">
        <f t="shared" si="3"/>
        <v>-13390</v>
      </c>
      <c r="J51" s="50">
        <f t="shared" si="3"/>
        <v>5356216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5356216</v>
      </c>
      <c r="X51" s="50">
        <f t="shared" si="3"/>
        <v>97317</v>
      </c>
      <c r="Y51" s="50">
        <f t="shared" si="3"/>
        <v>5258899</v>
      </c>
      <c r="Z51" s="51">
        <f>+IF(X51&lt;&gt;0,+(Y51/X51)*100,0)</f>
        <v>5403.8852410164718</v>
      </c>
      <c r="AA51" s="48">
        <f>SUM(AA48:AA50)</f>
        <v>389308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-7219941</v>
      </c>
      <c r="D53" s="54">
        <f>+D51-D52</f>
        <v>0</v>
      </c>
      <c r="E53" s="55">
        <f t="shared" si="4"/>
        <v>506020</v>
      </c>
      <c r="F53" s="56">
        <f t="shared" si="4"/>
        <v>389308</v>
      </c>
      <c r="G53" s="56">
        <f t="shared" si="4"/>
        <v>4449940</v>
      </c>
      <c r="H53" s="56">
        <f t="shared" si="4"/>
        <v>919666</v>
      </c>
      <c r="I53" s="56">
        <f t="shared" si="4"/>
        <v>-13390</v>
      </c>
      <c r="J53" s="56">
        <f t="shared" si="4"/>
        <v>5356216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5356216</v>
      </c>
      <c r="X53" s="56">
        <f t="shared" si="4"/>
        <v>97317</v>
      </c>
      <c r="Y53" s="56">
        <f t="shared" si="4"/>
        <v>5258899</v>
      </c>
      <c r="Z53" s="57">
        <f>+IF(X53&lt;&gt;0,+(Y53/X53)*100,0)</f>
        <v>5403.8852410164718</v>
      </c>
      <c r="AA53" s="54">
        <f>+AA51-AA52</f>
        <v>389308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-7219941</v>
      </c>
      <c r="D56" s="48">
        <f>SUM(D53:D55)</f>
        <v>0</v>
      </c>
      <c r="E56" s="49">
        <f t="shared" si="5"/>
        <v>506020</v>
      </c>
      <c r="F56" s="50">
        <f t="shared" si="5"/>
        <v>389308</v>
      </c>
      <c r="G56" s="50">
        <f t="shared" si="5"/>
        <v>4449940</v>
      </c>
      <c r="H56" s="50">
        <f t="shared" si="5"/>
        <v>919666</v>
      </c>
      <c r="I56" s="50">
        <f t="shared" si="5"/>
        <v>-13390</v>
      </c>
      <c r="J56" s="50">
        <f t="shared" si="5"/>
        <v>5356216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5356216</v>
      </c>
      <c r="X56" s="50">
        <f t="shared" si="5"/>
        <v>97317</v>
      </c>
      <c r="Y56" s="50">
        <f t="shared" si="5"/>
        <v>5258899</v>
      </c>
      <c r="Z56" s="51">
        <f>+IF(X56&lt;&gt;0,+(Y56/X56)*100,0)</f>
        <v>5403.8852410164718</v>
      </c>
      <c r="AA56" s="48">
        <f>SUM(AA53:AA55)</f>
        <v>389308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-7219941</v>
      </c>
      <c r="D59" s="65">
        <f>SUM(D56:D58)</f>
        <v>0</v>
      </c>
      <c r="E59" s="66">
        <f t="shared" si="6"/>
        <v>506020</v>
      </c>
      <c r="F59" s="67">
        <f t="shared" si="6"/>
        <v>389308</v>
      </c>
      <c r="G59" s="67">
        <f t="shared" si="6"/>
        <v>4449940</v>
      </c>
      <c r="H59" s="67">
        <f t="shared" si="6"/>
        <v>919666</v>
      </c>
      <c r="I59" s="67">
        <f t="shared" si="6"/>
        <v>-13390</v>
      </c>
      <c r="J59" s="67">
        <f t="shared" si="6"/>
        <v>5356216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5356216</v>
      </c>
      <c r="X59" s="67">
        <f t="shared" si="6"/>
        <v>97317</v>
      </c>
      <c r="Y59" s="67">
        <f t="shared" si="6"/>
        <v>5258899</v>
      </c>
      <c r="Z59" s="68">
        <f>+IF(X59&lt;&gt;0,+(Y59/X59)*100,0)</f>
        <v>5403.8852410164718</v>
      </c>
      <c r="AA59" s="65">
        <f>SUM(AA56:AA58)</f>
        <v>389308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42458789</v>
      </c>
      <c r="D9" s="20"/>
      <c r="E9" s="21">
        <v>44748880</v>
      </c>
      <c r="F9" s="22">
        <v>44748880</v>
      </c>
      <c r="G9" s="22">
        <v>4457706</v>
      </c>
      <c r="H9" s="22">
        <v>3394064</v>
      </c>
      <c r="I9" s="22">
        <v>3846955</v>
      </c>
      <c r="J9" s="22">
        <v>11698725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11698725</v>
      </c>
      <c r="X9" s="22">
        <v>11187222</v>
      </c>
      <c r="Y9" s="22">
        <v>511503</v>
      </c>
      <c r="Z9" s="23">
        <v>4.5722074702727804</v>
      </c>
      <c r="AA9" s="20">
        <v>44748880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9456775</v>
      </c>
      <c r="G13" s="22">
        <v>681019</v>
      </c>
      <c r="H13" s="22">
        <v>697426</v>
      </c>
      <c r="I13" s="22">
        <v>697991</v>
      </c>
      <c r="J13" s="22">
        <v>2076436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2076436</v>
      </c>
      <c r="X13" s="22">
        <v>2364195</v>
      </c>
      <c r="Y13" s="22">
        <v>-287759</v>
      </c>
      <c r="Z13" s="23">
        <v>-12.171542533505061</v>
      </c>
      <c r="AA13" s="20">
        <v>9456775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16033652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570125</v>
      </c>
      <c r="D22" s="20"/>
      <c r="E22" s="21">
        <v>575000</v>
      </c>
      <c r="F22" s="22">
        <v>575000</v>
      </c>
      <c r="G22" s="22">
        <v>51939</v>
      </c>
      <c r="H22" s="22">
        <v>50438</v>
      </c>
      <c r="I22" s="22">
        <v>48877</v>
      </c>
      <c r="J22" s="22">
        <v>151254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151254</v>
      </c>
      <c r="X22" s="22">
        <v>143751</v>
      </c>
      <c r="Y22" s="22">
        <v>7503</v>
      </c>
      <c r="Z22" s="23">
        <v>5.2194419517081618</v>
      </c>
      <c r="AA22" s="20">
        <v>575000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15391985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750420</v>
      </c>
      <c r="D28" s="20"/>
      <c r="E28" s="21">
        <v>795470</v>
      </c>
      <c r="F28" s="22">
        <v>795470</v>
      </c>
      <c r="G28" s="22">
        <v>66759</v>
      </c>
      <c r="H28" s="22">
        <v>66756</v>
      </c>
      <c r="I28" s="22">
        <v>66624</v>
      </c>
      <c r="J28" s="22">
        <v>200139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200139</v>
      </c>
      <c r="X28" s="22">
        <v>198867</v>
      </c>
      <c r="Y28" s="22">
        <v>1272</v>
      </c>
      <c r="Z28" s="23">
        <v>0.63962346694021632</v>
      </c>
      <c r="AA28" s="20">
        <v>795470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75204971</v>
      </c>
      <c r="D32" s="29">
        <f t="shared" ref="D32:Y32" si="0">SUM(D6:D31)</f>
        <v>0</v>
      </c>
      <c r="E32" s="30">
        <f t="shared" si="0"/>
        <v>46119351</v>
      </c>
      <c r="F32" s="31">
        <f t="shared" si="0"/>
        <v>55576126</v>
      </c>
      <c r="G32" s="31">
        <f t="shared" si="0"/>
        <v>5257423</v>
      </c>
      <c r="H32" s="31">
        <f t="shared" si="0"/>
        <v>4208684</v>
      </c>
      <c r="I32" s="31">
        <f t="shared" si="0"/>
        <v>4660447</v>
      </c>
      <c r="J32" s="31">
        <f t="shared" si="0"/>
        <v>14126554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14126554</v>
      </c>
      <c r="X32" s="31">
        <f t="shared" si="0"/>
        <v>13894035</v>
      </c>
      <c r="Y32" s="31">
        <f t="shared" si="0"/>
        <v>232519</v>
      </c>
      <c r="Z32" s="32">
        <f>+IF(X32&lt;&gt;0,+(Y32/X32)*100,0)</f>
        <v>1.6735167285817258</v>
      </c>
      <c r="AA32" s="29">
        <f>SUM(AA6:AA31)</f>
        <v>55576126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22063577</v>
      </c>
      <c r="D34" s="20"/>
      <c r="E34" s="21">
        <v>20826772</v>
      </c>
      <c r="F34" s="22">
        <v>20826772</v>
      </c>
      <c r="G34" s="22">
        <v>1747270</v>
      </c>
      <c r="H34" s="22">
        <v>1631340</v>
      </c>
      <c r="I34" s="22">
        <v>1874630</v>
      </c>
      <c r="J34" s="22">
        <v>5253240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5253240</v>
      </c>
      <c r="X34" s="22">
        <v>5206707</v>
      </c>
      <c r="Y34" s="22">
        <v>46533</v>
      </c>
      <c r="Z34" s="23">
        <v>0.89371266714259134</v>
      </c>
      <c r="AA34" s="20">
        <v>20826772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978042</v>
      </c>
      <c r="D37" s="20"/>
      <c r="E37" s="21">
        <v>1431319</v>
      </c>
      <c r="F37" s="22">
        <v>1431319</v>
      </c>
      <c r="G37" s="22">
        <v>2401</v>
      </c>
      <c r="H37" s="22">
        <v>16246</v>
      </c>
      <c r="I37" s="22">
        <v>42768</v>
      </c>
      <c r="J37" s="22">
        <v>61415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61415</v>
      </c>
      <c r="X37" s="22">
        <v>357828</v>
      </c>
      <c r="Y37" s="22">
        <v>-296413</v>
      </c>
      <c r="Z37" s="23">
        <v>-82.836726024794032</v>
      </c>
      <c r="AA37" s="20">
        <v>1431319</v>
      </c>
    </row>
    <row r="38" spans="1:27" ht="13.5" x14ac:dyDescent="0.25">
      <c r="A38" s="19" t="s">
        <v>64</v>
      </c>
      <c r="B38" s="15" t="s">
        <v>32</v>
      </c>
      <c r="C38" s="20">
        <v>12935455</v>
      </c>
      <c r="D38" s="20"/>
      <c r="E38" s="21">
        <v>16102465</v>
      </c>
      <c r="F38" s="22">
        <v>16102465</v>
      </c>
      <c r="G38" s="22"/>
      <c r="H38" s="22">
        <v>2683680</v>
      </c>
      <c r="I38" s="22">
        <v>1341840</v>
      </c>
      <c r="J38" s="22">
        <v>4025520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4025520</v>
      </c>
      <c r="X38" s="22">
        <v>4025616</v>
      </c>
      <c r="Y38" s="22">
        <v>-96</v>
      </c>
      <c r="Z38" s="23"/>
      <c r="AA38" s="20">
        <v>16102465</v>
      </c>
    </row>
    <row r="39" spans="1:27" ht="13.5" x14ac:dyDescent="0.25">
      <c r="A39" s="19" t="s">
        <v>65</v>
      </c>
      <c r="B39" s="15" t="s">
        <v>32</v>
      </c>
      <c r="C39" s="20">
        <v>2420784</v>
      </c>
      <c r="D39" s="20"/>
      <c r="E39" s="21">
        <v>3583994</v>
      </c>
      <c r="F39" s="22">
        <v>3583994</v>
      </c>
      <c r="G39" s="22">
        <v>166728</v>
      </c>
      <c r="H39" s="22">
        <v>195279</v>
      </c>
      <c r="I39" s="22">
        <v>164034</v>
      </c>
      <c r="J39" s="22">
        <v>526041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526041</v>
      </c>
      <c r="X39" s="22">
        <v>896001</v>
      </c>
      <c r="Y39" s="22">
        <v>-369960</v>
      </c>
      <c r="Z39" s="23">
        <v>-41.29013248869142</v>
      </c>
      <c r="AA39" s="20">
        <v>3583994</v>
      </c>
    </row>
    <row r="40" spans="1:27" ht="13.5" x14ac:dyDescent="0.25">
      <c r="A40" s="19" t="s">
        <v>40</v>
      </c>
      <c r="B40" s="15" t="s">
        <v>32</v>
      </c>
      <c r="C40" s="20">
        <v>13986737</v>
      </c>
      <c r="D40" s="20"/>
      <c r="E40" s="21">
        <v>16337496</v>
      </c>
      <c r="F40" s="22">
        <v>16337496</v>
      </c>
      <c r="G40" s="22"/>
      <c r="H40" s="22"/>
      <c r="I40" s="22">
        <v>8168</v>
      </c>
      <c r="J40" s="22">
        <v>8168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8168</v>
      </c>
      <c r="X40" s="22">
        <v>4084374</v>
      </c>
      <c r="Y40" s="22">
        <v>-4076206</v>
      </c>
      <c r="Z40" s="23">
        <v>-99.800018313699965</v>
      </c>
      <c r="AA40" s="20">
        <v>16337496</v>
      </c>
    </row>
    <row r="41" spans="1:27" ht="13.5" x14ac:dyDescent="0.25">
      <c r="A41" s="19" t="s">
        <v>66</v>
      </c>
      <c r="B41" s="15" t="s">
        <v>32</v>
      </c>
      <c r="C41" s="20">
        <v>8773109</v>
      </c>
      <c r="D41" s="20"/>
      <c r="E41" s="21">
        <v>9291490</v>
      </c>
      <c r="F41" s="22">
        <v>9291490</v>
      </c>
      <c r="G41" s="22">
        <v>43050</v>
      </c>
      <c r="H41" s="22">
        <v>146088</v>
      </c>
      <c r="I41" s="22">
        <v>1141150</v>
      </c>
      <c r="J41" s="22">
        <v>1330288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1330288</v>
      </c>
      <c r="X41" s="22">
        <v>2322873</v>
      </c>
      <c r="Y41" s="22">
        <v>-992585</v>
      </c>
      <c r="Z41" s="23">
        <v>-42.730919856574161</v>
      </c>
      <c r="AA41" s="20">
        <v>9291490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5352739</v>
      </c>
      <c r="D44" s="20"/>
      <c r="E44" s="21">
        <v>6463955</v>
      </c>
      <c r="F44" s="22">
        <v>6463955</v>
      </c>
      <c r="G44" s="22">
        <v>6044</v>
      </c>
      <c r="H44" s="22">
        <v>89437</v>
      </c>
      <c r="I44" s="22">
        <v>892828</v>
      </c>
      <c r="J44" s="22">
        <v>988309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988309</v>
      </c>
      <c r="X44" s="22">
        <v>1616001</v>
      </c>
      <c r="Y44" s="22">
        <v>-627692</v>
      </c>
      <c r="Z44" s="23">
        <v>-38.842302696594864</v>
      </c>
      <c r="AA44" s="20">
        <v>6463955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66510443</v>
      </c>
      <c r="D47" s="29">
        <f t="shared" ref="D47:Y47" si="1">SUM(D34:D46)</f>
        <v>0</v>
      </c>
      <c r="E47" s="30">
        <f t="shared" si="1"/>
        <v>74037492</v>
      </c>
      <c r="F47" s="31">
        <f t="shared" si="1"/>
        <v>74037492</v>
      </c>
      <c r="G47" s="31">
        <f t="shared" si="1"/>
        <v>1965493</v>
      </c>
      <c r="H47" s="31">
        <f t="shared" si="1"/>
        <v>4762070</v>
      </c>
      <c r="I47" s="31">
        <f t="shared" si="1"/>
        <v>5465418</v>
      </c>
      <c r="J47" s="31">
        <f t="shared" si="1"/>
        <v>12192981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12192981</v>
      </c>
      <c r="X47" s="31">
        <f t="shared" si="1"/>
        <v>18509400</v>
      </c>
      <c r="Y47" s="31">
        <f t="shared" si="1"/>
        <v>-6316419</v>
      </c>
      <c r="Z47" s="32">
        <f>+IF(X47&lt;&gt;0,+(Y47/X47)*100,0)</f>
        <v>-34.125465979448286</v>
      </c>
      <c r="AA47" s="29">
        <f>SUM(AA34:AA46)</f>
        <v>74037492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8694528</v>
      </c>
      <c r="D48" s="39">
        <f t="shared" si="2"/>
        <v>0</v>
      </c>
      <c r="E48" s="40">
        <f t="shared" si="2"/>
        <v>-27918141</v>
      </c>
      <c r="F48" s="41">
        <f t="shared" si="2"/>
        <v>-18461366</v>
      </c>
      <c r="G48" s="41">
        <f t="shared" si="2"/>
        <v>3291930</v>
      </c>
      <c r="H48" s="41">
        <f t="shared" si="2"/>
        <v>-553386</v>
      </c>
      <c r="I48" s="41">
        <f t="shared" si="2"/>
        <v>-804971</v>
      </c>
      <c r="J48" s="41">
        <f t="shared" si="2"/>
        <v>1933573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1933573</v>
      </c>
      <c r="X48" s="41">
        <f t="shared" si="2"/>
        <v>-4615365</v>
      </c>
      <c r="Y48" s="41">
        <f t="shared" si="2"/>
        <v>6548938</v>
      </c>
      <c r="Z48" s="42">
        <f>+IF(X48&lt;&gt;0,+(Y48/X48)*100,0)</f>
        <v>-141.89425971727044</v>
      </c>
      <c r="AA48" s="39">
        <f>+AA32-AA47</f>
        <v>-18461366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8694528</v>
      </c>
      <c r="D51" s="48">
        <f t="shared" si="3"/>
        <v>0</v>
      </c>
      <c r="E51" s="49">
        <f t="shared" si="3"/>
        <v>-27918141</v>
      </c>
      <c r="F51" s="50">
        <f t="shared" si="3"/>
        <v>-18461366</v>
      </c>
      <c r="G51" s="50">
        <f t="shared" si="3"/>
        <v>3291930</v>
      </c>
      <c r="H51" s="50">
        <f t="shared" si="3"/>
        <v>-553386</v>
      </c>
      <c r="I51" s="50">
        <f t="shared" si="3"/>
        <v>-804971</v>
      </c>
      <c r="J51" s="50">
        <f t="shared" si="3"/>
        <v>1933573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1933573</v>
      </c>
      <c r="X51" s="50">
        <f t="shared" si="3"/>
        <v>-4615365</v>
      </c>
      <c r="Y51" s="50">
        <f t="shared" si="3"/>
        <v>6548938</v>
      </c>
      <c r="Z51" s="51">
        <f>+IF(X51&lt;&gt;0,+(Y51/X51)*100,0)</f>
        <v>-141.89425971727044</v>
      </c>
      <c r="AA51" s="48">
        <f>SUM(AA48:AA50)</f>
        <v>-18461366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8694528</v>
      </c>
      <c r="D53" s="54">
        <f>+D51-D52</f>
        <v>0</v>
      </c>
      <c r="E53" s="55">
        <f t="shared" si="4"/>
        <v>-27918141</v>
      </c>
      <c r="F53" s="56">
        <f t="shared" si="4"/>
        <v>-18461366</v>
      </c>
      <c r="G53" s="56">
        <f t="shared" si="4"/>
        <v>3291930</v>
      </c>
      <c r="H53" s="56">
        <f t="shared" si="4"/>
        <v>-553386</v>
      </c>
      <c r="I53" s="56">
        <f t="shared" si="4"/>
        <v>-804971</v>
      </c>
      <c r="J53" s="56">
        <f t="shared" si="4"/>
        <v>1933573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1933573</v>
      </c>
      <c r="X53" s="56">
        <f t="shared" si="4"/>
        <v>-4615365</v>
      </c>
      <c r="Y53" s="56">
        <f t="shared" si="4"/>
        <v>6548938</v>
      </c>
      <c r="Z53" s="57">
        <f>+IF(X53&lt;&gt;0,+(Y53/X53)*100,0)</f>
        <v>-141.89425971727044</v>
      </c>
      <c r="AA53" s="54">
        <f>+AA51-AA52</f>
        <v>-18461366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8694528</v>
      </c>
      <c r="D56" s="48">
        <f>SUM(D53:D55)</f>
        <v>0</v>
      </c>
      <c r="E56" s="49">
        <f t="shared" si="5"/>
        <v>-27918141</v>
      </c>
      <c r="F56" s="50">
        <f t="shared" si="5"/>
        <v>-18461366</v>
      </c>
      <c r="G56" s="50">
        <f t="shared" si="5"/>
        <v>3291930</v>
      </c>
      <c r="H56" s="50">
        <f t="shared" si="5"/>
        <v>-553386</v>
      </c>
      <c r="I56" s="50">
        <f t="shared" si="5"/>
        <v>-804971</v>
      </c>
      <c r="J56" s="50">
        <f t="shared" si="5"/>
        <v>1933573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1933573</v>
      </c>
      <c r="X56" s="50">
        <f t="shared" si="5"/>
        <v>-4615365</v>
      </c>
      <c r="Y56" s="50">
        <f t="shared" si="5"/>
        <v>6548938</v>
      </c>
      <c r="Z56" s="51">
        <f>+IF(X56&lt;&gt;0,+(Y56/X56)*100,0)</f>
        <v>-141.89425971727044</v>
      </c>
      <c r="AA56" s="48">
        <f>SUM(AA53:AA55)</f>
        <v>-18461366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8694528</v>
      </c>
      <c r="D59" s="65">
        <f>SUM(D56:D58)</f>
        <v>0</v>
      </c>
      <c r="E59" s="66">
        <f t="shared" si="6"/>
        <v>-27918141</v>
      </c>
      <c r="F59" s="67">
        <f t="shared" si="6"/>
        <v>-18461366</v>
      </c>
      <c r="G59" s="67">
        <f t="shared" si="6"/>
        <v>3291930</v>
      </c>
      <c r="H59" s="67">
        <f t="shared" si="6"/>
        <v>-553386</v>
      </c>
      <c r="I59" s="67">
        <f t="shared" si="6"/>
        <v>-804971</v>
      </c>
      <c r="J59" s="67">
        <f t="shared" si="6"/>
        <v>1933573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1933573</v>
      </c>
      <c r="X59" s="67">
        <f t="shared" si="6"/>
        <v>-4615365</v>
      </c>
      <c r="Y59" s="67">
        <f t="shared" si="6"/>
        <v>6548938</v>
      </c>
      <c r="Z59" s="68">
        <f>+IF(X59&lt;&gt;0,+(Y59/X59)*100,0)</f>
        <v>-141.89425971727044</v>
      </c>
      <c r="AA59" s="65">
        <f>SUM(AA56:AA58)</f>
        <v>-18461366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97730601</v>
      </c>
      <c r="D9" s="20"/>
      <c r="E9" s="21">
        <v>108945600</v>
      </c>
      <c r="F9" s="22">
        <v>108945600</v>
      </c>
      <c r="G9" s="22">
        <v>9334726</v>
      </c>
      <c r="H9" s="22">
        <v>9271337</v>
      </c>
      <c r="I9" s="22">
        <v>9094381</v>
      </c>
      <c r="J9" s="22">
        <v>27700444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27700444</v>
      </c>
      <c r="X9" s="22">
        <v>27236394</v>
      </c>
      <c r="Y9" s="22">
        <v>464050</v>
      </c>
      <c r="Z9" s="23">
        <v>1.7037864850978437</v>
      </c>
      <c r="AA9" s="20">
        <v>108945600</v>
      </c>
    </row>
    <row r="10" spans="1:27" ht="13.5" x14ac:dyDescent="0.25">
      <c r="A10" s="19" t="s">
        <v>38</v>
      </c>
      <c r="B10" s="15" t="s">
        <v>32</v>
      </c>
      <c r="C10" s="20">
        <v>63191</v>
      </c>
      <c r="D10" s="20"/>
      <c r="E10" s="21">
        <v>68000</v>
      </c>
      <c r="F10" s="22">
        <v>68000</v>
      </c>
      <c r="G10" s="22"/>
      <c r="H10" s="22">
        <v>1231</v>
      </c>
      <c r="I10" s="22">
        <v>727</v>
      </c>
      <c r="J10" s="22">
        <v>1958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1958</v>
      </c>
      <c r="X10" s="22">
        <v>16998</v>
      </c>
      <c r="Y10" s="22">
        <v>-15040</v>
      </c>
      <c r="Z10" s="23">
        <v>-88.480997764442876</v>
      </c>
      <c r="AA10" s="20">
        <v>68000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59528</v>
      </c>
      <c r="D19" s="20"/>
      <c r="E19" s="21">
        <v>50000</v>
      </c>
      <c r="F19" s="22">
        <v>50000</v>
      </c>
      <c r="G19" s="22">
        <v>9044</v>
      </c>
      <c r="H19" s="22">
        <v>1538</v>
      </c>
      <c r="I19" s="22">
        <v>1538</v>
      </c>
      <c r="J19" s="22">
        <v>12120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12120</v>
      </c>
      <c r="X19" s="22">
        <v>12498</v>
      </c>
      <c r="Y19" s="22">
        <v>-378</v>
      </c>
      <c r="Z19" s="23">
        <v>-3.0244839174267883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10816067</v>
      </c>
      <c r="D25" s="20"/>
      <c r="E25" s="21">
        <v>14577500</v>
      </c>
      <c r="F25" s="22">
        <v>14577500</v>
      </c>
      <c r="G25" s="22">
        <v>6073886</v>
      </c>
      <c r="H25" s="22"/>
      <c r="I25" s="22"/>
      <c r="J25" s="22">
        <v>6073886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6073886</v>
      </c>
      <c r="X25" s="22">
        <v>3644373</v>
      </c>
      <c r="Y25" s="22">
        <v>2429513</v>
      </c>
      <c r="Z25" s="23">
        <v>66.66477333686754</v>
      </c>
      <c r="AA25" s="20">
        <v>14577500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108669387</v>
      </c>
      <c r="D32" s="29">
        <f t="shared" ref="D32:Y32" si="0">SUM(D6:D31)</f>
        <v>0</v>
      </c>
      <c r="E32" s="30">
        <f t="shared" si="0"/>
        <v>123641100</v>
      </c>
      <c r="F32" s="31">
        <f t="shared" si="0"/>
        <v>123641100</v>
      </c>
      <c r="G32" s="31">
        <f t="shared" si="0"/>
        <v>15417656</v>
      </c>
      <c r="H32" s="31">
        <f t="shared" si="0"/>
        <v>9274106</v>
      </c>
      <c r="I32" s="31">
        <f t="shared" si="0"/>
        <v>9096646</v>
      </c>
      <c r="J32" s="31">
        <f t="shared" si="0"/>
        <v>33788408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33788408</v>
      </c>
      <c r="X32" s="31">
        <f t="shared" si="0"/>
        <v>30910263</v>
      </c>
      <c r="Y32" s="31">
        <f t="shared" si="0"/>
        <v>2878145</v>
      </c>
      <c r="Z32" s="32">
        <f>+IF(X32&lt;&gt;0,+(Y32/X32)*100,0)</f>
        <v>9.3112924985465177</v>
      </c>
      <c r="AA32" s="29">
        <f>SUM(AA6:AA31)</f>
        <v>123641100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36344894</v>
      </c>
      <c r="D34" s="20"/>
      <c r="E34" s="21">
        <v>39414084</v>
      </c>
      <c r="F34" s="22">
        <v>39414084</v>
      </c>
      <c r="G34" s="22">
        <v>2325227</v>
      </c>
      <c r="H34" s="22">
        <v>2707286</v>
      </c>
      <c r="I34" s="22">
        <v>3055342</v>
      </c>
      <c r="J34" s="22">
        <v>8087855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8087855</v>
      </c>
      <c r="X34" s="22">
        <v>9853524</v>
      </c>
      <c r="Y34" s="22">
        <v>-1765669</v>
      </c>
      <c r="Z34" s="23">
        <v>-17.919162727974275</v>
      </c>
      <c r="AA34" s="20">
        <v>39414084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5196025</v>
      </c>
      <c r="D37" s="20"/>
      <c r="E37" s="21">
        <v>5754348</v>
      </c>
      <c r="F37" s="22">
        <v>5754348</v>
      </c>
      <c r="G37" s="22">
        <v>124016</v>
      </c>
      <c r="H37" s="22">
        <v>249967</v>
      </c>
      <c r="I37" s="22">
        <v>218179</v>
      </c>
      <c r="J37" s="22">
        <v>592162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592162</v>
      </c>
      <c r="X37" s="22">
        <v>1438552</v>
      </c>
      <c r="Y37" s="22">
        <v>-846390</v>
      </c>
      <c r="Z37" s="23">
        <v>-58.836246447816976</v>
      </c>
      <c r="AA37" s="20">
        <v>5754348</v>
      </c>
    </row>
    <row r="38" spans="1:27" ht="13.5" x14ac:dyDescent="0.25">
      <c r="A38" s="19" t="s">
        <v>64</v>
      </c>
      <c r="B38" s="15" t="s">
        <v>32</v>
      </c>
      <c r="C38" s="20">
        <v>2277653</v>
      </c>
      <c r="D38" s="20"/>
      <c r="E38" s="21">
        <v>1492556</v>
      </c>
      <c r="F38" s="22">
        <v>1492556</v>
      </c>
      <c r="G38" s="22">
        <v>124380</v>
      </c>
      <c r="H38" s="22">
        <v>124380</v>
      </c>
      <c r="I38" s="22">
        <v>124380</v>
      </c>
      <c r="J38" s="22">
        <v>373140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373140</v>
      </c>
      <c r="X38" s="22">
        <v>373137</v>
      </c>
      <c r="Y38" s="22">
        <v>3</v>
      </c>
      <c r="Z38" s="23"/>
      <c r="AA38" s="20">
        <v>1492556</v>
      </c>
    </row>
    <row r="39" spans="1:27" ht="13.5" x14ac:dyDescent="0.25">
      <c r="A39" s="19" t="s">
        <v>65</v>
      </c>
      <c r="B39" s="15" t="s">
        <v>32</v>
      </c>
      <c r="C39" s="20">
        <v>3266051</v>
      </c>
      <c r="D39" s="20"/>
      <c r="E39" s="21">
        <v>3876138</v>
      </c>
      <c r="F39" s="22">
        <v>3876138</v>
      </c>
      <c r="G39" s="22">
        <v>322856</v>
      </c>
      <c r="H39" s="22">
        <v>323168</v>
      </c>
      <c r="I39" s="22">
        <v>392568</v>
      </c>
      <c r="J39" s="22">
        <v>1038592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1038592</v>
      </c>
      <c r="X39" s="22">
        <v>969012</v>
      </c>
      <c r="Y39" s="22">
        <v>69580</v>
      </c>
      <c r="Z39" s="23">
        <v>7.1805096324916509</v>
      </c>
      <c r="AA39" s="20">
        <v>3876138</v>
      </c>
    </row>
    <row r="40" spans="1:27" ht="13.5" x14ac:dyDescent="0.25">
      <c r="A40" s="19" t="s">
        <v>40</v>
      </c>
      <c r="B40" s="15" t="s">
        <v>32</v>
      </c>
      <c r="C40" s="20">
        <v>214299</v>
      </c>
      <c r="D40" s="20"/>
      <c r="E40" s="21">
        <v>238000</v>
      </c>
      <c r="F40" s="22">
        <v>238000</v>
      </c>
      <c r="G40" s="22"/>
      <c r="H40" s="22"/>
      <c r="I40" s="22">
        <v>3743</v>
      </c>
      <c r="J40" s="22">
        <v>3743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3743</v>
      </c>
      <c r="X40" s="22"/>
      <c r="Y40" s="22">
        <v>3743</v>
      </c>
      <c r="Z40" s="23"/>
      <c r="AA40" s="20">
        <v>238000</v>
      </c>
    </row>
    <row r="41" spans="1:27" ht="13.5" x14ac:dyDescent="0.25">
      <c r="A41" s="19" t="s">
        <v>66</v>
      </c>
      <c r="B41" s="15" t="s">
        <v>32</v>
      </c>
      <c r="C41" s="20">
        <v>43667845</v>
      </c>
      <c r="D41" s="20"/>
      <c r="E41" s="21">
        <v>44536730</v>
      </c>
      <c r="F41" s="22">
        <v>44536730</v>
      </c>
      <c r="G41" s="22">
        <v>305495</v>
      </c>
      <c r="H41" s="22">
        <v>2683533</v>
      </c>
      <c r="I41" s="22">
        <v>3699666</v>
      </c>
      <c r="J41" s="22">
        <v>6688694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6688694</v>
      </c>
      <c r="X41" s="22">
        <v>11134164</v>
      </c>
      <c r="Y41" s="22">
        <v>-4445470</v>
      </c>
      <c r="Z41" s="23">
        <v>-39.926392318273741</v>
      </c>
      <c r="AA41" s="20">
        <v>44536730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4052927</v>
      </c>
      <c r="D43" s="20"/>
      <c r="E43" s="21">
        <v>672819</v>
      </c>
      <c r="F43" s="22">
        <v>672819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168204</v>
      </c>
      <c r="Y43" s="22">
        <v>-168204</v>
      </c>
      <c r="Z43" s="23">
        <v>-100</v>
      </c>
      <c r="AA43" s="20">
        <v>672819</v>
      </c>
    </row>
    <row r="44" spans="1:27" ht="13.5" x14ac:dyDescent="0.25">
      <c r="A44" s="19" t="s">
        <v>69</v>
      </c>
      <c r="B44" s="15" t="s">
        <v>32</v>
      </c>
      <c r="C44" s="20">
        <v>2039297</v>
      </c>
      <c r="D44" s="20"/>
      <c r="E44" s="21">
        <v>16648517</v>
      </c>
      <c r="F44" s="22">
        <v>16648517</v>
      </c>
      <c r="G44" s="22">
        <v>1353479</v>
      </c>
      <c r="H44" s="22">
        <v>1357802</v>
      </c>
      <c r="I44" s="22">
        <v>1342864</v>
      </c>
      <c r="J44" s="22">
        <v>4054145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4054145</v>
      </c>
      <c r="X44" s="22">
        <v>4162116</v>
      </c>
      <c r="Y44" s="22">
        <v>-107971</v>
      </c>
      <c r="Z44" s="23">
        <v>-2.5941372128984388</v>
      </c>
      <c r="AA44" s="20">
        <v>16648517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97058991</v>
      </c>
      <c r="D47" s="29">
        <f t="shared" ref="D47:Y47" si="1">SUM(D34:D46)</f>
        <v>0</v>
      </c>
      <c r="E47" s="30">
        <f t="shared" si="1"/>
        <v>112633192</v>
      </c>
      <c r="F47" s="31">
        <f t="shared" si="1"/>
        <v>112633192</v>
      </c>
      <c r="G47" s="31">
        <f t="shared" si="1"/>
        <v>4555453</v>
      </c>
      <c r="H47" s="31">
        <f t="shared" si="1"/>
        <v>7446136</v>
      </c>
      <c r="I47" s="31">
        <f t="shared" si="1"/>
        <v>8836742</v>
      </c>
      <c r="J47" s="31">
        <f t="shared" si="1"/>
        <v>20838331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20838331</v>
      </c>
      <c r="X47" s="31">
        <f t="shared" si="1"/>
        <v>28098709</v>
      </c>
      <c r="Y47" s="31">
        <f t="shared" si="1"/>
        <v>-7260378</v>
      </c>
      <c r="Z47" s="32">
        <f>+IF(X47&lt;&gt;0,+(Y47/X47)*100,0)</f>
        <v>-25.838831243100884</v>
      </c>
      <c r="AA47" s="29">
        <f>SUM(AA34:AA46)</f>
        <v>112633192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11610396</v>
      </c>
      <c r="D48" s="39">
        <f t="shared" si="2"/>
        <v>0</v>
      </c>
      <c r="E48" s="40">
        <f t="shared" si="2"/>
        <v>11007908</v>
      </c>
      <c r="F48" s="41">
        <f t="shared" si="2"/>
        <v>11007908</v>
      </c>
      <c r="G48" s="41">
        <f t="shared" si="2"/>
        <v>10862203</v>
      </c>
      <c r="H48" s="41">
        <f t="shared" si="2"/>
        <v>1827970</v>
      </c>
      <c r="I48" s="41">
        <f t="shared" si="2"/>
        <v>259904</v>
      </c>
      <c r="J48" s="41">
        <f t="shared" si="2"/>
        <v>12950077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12950077</v>
      </c>
      <c r="X48" s="41">
        <f t="shared" si="2"/>
        <v>2811554</v>
      </c>
      <c r="Y48" s="41">
        <f t="shared" si="2"/>
        <v>10138523</v>
      </c>
      <c r="Z48" s="42">
        <f>+IF(X48&lt;&gt;0,+(Y48/X48)*100,0)</f>
        <v>360.6021083002496</v>
      </c>
      <c r="AA48" s="39">
        <f>+AA32-AA47</f>
        <v>11007908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105088</v>
      </c>
      <c r="F49" s="22">
        <v>105088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26271</v>
      </c>
      <c r="Y49" s="22">
        <v>-26271</v>
      </c>
      <c r="Z49" s="23">
        <v>-100</v>
      </c>
      <c r="AA49" s="20">
        <v>105088</v>
      </c>
    </row>
    <row r="50" spans="1:27" ht="13.5" x14ac:dyDescent="0.25">
      <c r="A50" s="43" t="s">
        <v>75</v>
      </c>
      <c r="B50" s="15" t="s">
        <v>32</v>
      </c>
      <c r="C50" s="44">
        <v>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11660396</v>
      </c>
      <c r="D51" s="48">
        <f t="shared" si="3"/>
        <v>0</v>
      </c>
      <c r="E51" s="49">
        <f t="shared" si="3"/>
        <v>11112996</v>
      </c>
      <c r="F51" s="50">
        <f t="shared" si="3"/>
        <v>11112996</v>
      </c>
      <c r="G51" s="50">
        <f t="shared" si="3"/>
        <v>10862203</v>
      </c>
      <c r="H51" s="50">
        <f t="shared" si="3"/>
        <v>1827970</v>
      </c>
      <c r="I51" s="50">
        <f t="shared" si="3"/>
        <v>259904</v>
      </c>
      <c r="J51" s="50">
        <f t="shared" si="3"/>
        <v>12950077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12950077</v>
      </c>
      <c r="X51" s="50">
        <f t="shared" si="3"/>
        <v>2837825</v>
      </c>
      <c r="Y51" s="50">
        <f t="shared" si="3"/>
        <v>10112252</v>
      </c>
      <c r="Z51" s="51">
        <f>+IF(X51&lt;&gt;0,+(Y51/X51)*100,0)</f>
        <v>356.33811105335951</v>
      </c>
      <c r="AA51" s="48">
        <f>SUM(AA48:AA50)</f>
        <v>11112996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11660396</v>
      </c>
      <c r="D53" s="54">
        <f>+D51-D52</f>
        <v>0</v>
      </c>
      <c r="E53" s="55">
        <f t="shared" si="4"/>
        <v>11112996</v>
      </c>
      <c r="F53" s="56">
        <f t="shared" si="4"/>
        <v>11112996</v>
      </c>
      <c r="G53" s="56">
        <f t="shared" si="4"/>
        <v>10862203</v>
      </c>
      <c r="H53" s="56">
        <f t="shared" si="4"/>
        <v>1827970</v>
      </c>
      <c r="I53" s="56">
        <f t="shared" si="4"/>
        <v>259904</v>
      </c>
      <c r="J53" s="56">
        <f t="shared" si="4"/>
        <v>12950077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12950077</v>
      </c>
      <c r="X53" s="56">
        <f t="shared" si="4"/>
        <v>2837825</v>
      </c>
      <c r="Y53" s="56">
        <f t="shared" si="4"/>
        <v>10112252</v>
      </c>
      <c r="Z53" s="57">
        <f>+IF(X53&lt;&gt;0,+(Y53/X53)*100,0)</f>
        <v>356.33811105335951</v>
      </c>
      <c r="AA53" s="54">
        <f>+AA51-AA52</f>
        <v>11112996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11660396</v>
      </c>
      <c r="D56" s="48">
        <f>SUM(D53:D55)</f>
        <v>0</v>
      </c>
      <c r="E56" s="49">
        <f t="shared" si="5"/>
        <v>11112996</v>
      </c>
      <c r="F56" s="50">
        <f t="shared" si="5"/>
        <v>11112996</v>
      </c>
      <c r="G56" s="50">
        <f t="shared" si="5"/>
        <v>10862203</v>
      </c>
      <c r="H56" s="50">
        <f t="shared" si="5"/>
        <v>1827970</v>
      </c>
      <c r="I56" s="50">
        <f t="shared" si="5"/>
        <v>259904</v>
      </c>
      <c r="J56" s="50">
        <f t="shared" si="5"/>
        <v>12950077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12950077</v>
      </c>
      <c r="X56" s="50">
        <f t="shared" si="5"/>
        <v>2837825</v>
      </c>
      <c r="Y56" s="50">
        <f t="shared" si="5"/>
        <v>10112252</v>
      </c>
      <c r="Z56" s="51">
        <f>+IF(X56&lt;&gt;0,+(Y56/X56)*100,0)</f>
        <v>356.33811105335951</v>
      </c>
      <c r="AA56" s="48">
        <f>SUM(AA53:AA55)</f>
        <v>11112996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11660396</v>
      </c>
      <c r="D59" s="65">
        <f>SUM(D56:D58)</f>
        <v>0</v>
      </c>
      <c r="E59" s="66">
        <f t="shared" si="6"/>
        <v>11112996</v>
      </c>
      <c r="F59" s="67">
        <f t="shared" si="6"/>
        <v>11112996</v>
      </c>
      <c r="G59" s="67">
        <f t="shared" si="6"/>
        <v>10862203</v>
      </c>
      <c r="H59" s="67">
        <f t="shared" si="6"/>
        <v>1827970</v>
      </c>
      <c r="I59" s="67">
        <f t="shared" si="6"/>
        <v>259904</v>
      </c>
      <c r="J59" s="67">
        <f t="shared" si="6"/>
        <v>12950077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12950077</v>
      </c>
      <c r="X59" s="67">
        <f t="shared" si="6"/>
        <v>2837825</v>
      </c>
      <c r="Y59" s="67">
        <f t="shared" si="6"/>
        <v>10112252</v>
      </c>
      <c r="Z59" s="68">
        <f>+IF(X59&lt;&gt;0,+(Y59/X59)*100,0)</f>
        <v>356.33811105335951</v>
      </c>
      <c r="AA59" s="65">
        <f>SUM(AA56:AA58)</f>
        <v>11112996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23756879</v>
      </c>
      <c r="D9" s="20"/>
      <c r="E9" s="21">
        <v>23874044</v>
      </c>
      <c r="F9" s="22">
        <v>23874044</v>
      </c>
      <c r="G9" s="22">
        <v>2493841</v>
      </c>
      <c r="H9" s="22">
        <v>2288381</v>
      </c>
      <c r="I9" s="22">
        <v>2252285</v>
      </c>
      <c r="J9" s="22">
        <v>7034507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7034507</v>
      </c>
      <c r="X9" s="22">
        <v>6055988</v>
      </c>
      <c r="Y9" s="22">
        <v>978519</v>
      </c>
      <c r="Z9" s="23">
        <v>16.157875477956694</v>
      </c>
      <c r="AA9" s="20">
        <v>23874044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16333</v>
      </c>
      <c r="D13" s="20"/>
      <c r="E13" s="21">
        <v>330426</v>
      </c>
      <c r="F13" s="22">
        <v>330426</v>
      </c>
      <c r="G13" s="22">
        <v>3418</v>
      </c>
      <c r="H13" s="22">
        <v>66857</v>
      </c>
      <c r="I13" s="22">
        <v>66314</v>
      </c>
      <c r="J13" s="22">
        <v>136589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136589</v>
      </c>
      <c r="X13" s="22">
        <v>82608</v>
      </c>
      <c r="Y13" s="22">
        <v>53981</v>
      </c>
      <c r="Z13" s="23">
        <v>65.345971334495445</v>
      </c>
      <c r="AA13" s="20">
        <v>330426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47515</v>
      </c>
      <c r="D19" s="20"/>
      <c r="E19" s="21">
        <v>52450</v>
      </c>
      <c r="F19" s="22">
        <v>52450</v>
      </c>
      <c r="G19" s="22">
        <v>5870</v>
      </c>
      <c r="H19" s="22">
        <v>2935</v>
      </c>
      <c r="I19" s="22">
        <v>2935</v>
      </c>
      <c r="J19" s="22">
        <v>11740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11740</v>
      </c>
      <c r="X19" s="22">
        <v>13113</v>
      </c>
      <c r="Y19" s="22">
        <v>-1373</v>
      </c>
      <c r="Z19" s="23">
        <v>-10.470525432776634</v>
      </c>
      <c r="AA19" s="20">
        <v>52450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3780256</v>
      </c>
      <c r="D28" s="20"/>
      <c r="E28" s="21">
        <v>3778400</v>
      </c>
      <c r="F28" s="22">
        <v>3778400</v>
      </c>
      <c r="G28" s="22">
        <v>353045</v>
      </c>
      <c r="H28" s="22">
        <v>357700</v>
      </c>
      <c r="I28" s="22">
        <v>357640</v>
      </c>
      <c r="J28" s="22">
        <v>1068385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1068385</v>
      </c>
      <c r="X28" s="22">
        <v>972847</v>
      </c>
      <c r="Y28" s="22">
        <v>95538</v>
      </c>
      <c r="Z28" s="23">
        <v>9.8204548094407436</v>
      </c>
      <c r="AA28" s="20">
        <v>3778400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27600983</v>
      </c>
      <c r="D32" s="29">
        <f t="shared" ref="D32:Y32" si="0">SUM(D6:D31)</f>
        <v>0</v>
      </c>
      <c r="E32" s="30">
        <f t="shared" si="0"/>
        <v>28035320</v>
      </c>
      <c r="F32" s="31">
        <f t="shared" si="0"/>
        <v>28035320</v>
      </c>
      <c r="G32" s="31">
        <f t="shared" si="0"/>
        <v>2856174</v>
      </c>
      <c r="H32" s="31">
        <f t="shared" si="0"/>
        <v>2715873</v>
      </c>
      <c r="I32" s="31">
        <f t="shared" si="0"/>
        <v>2679174</v>
      </c>
      <c r="J32" s="31">
        <f t="shared" si="0"/>
        <v>8251221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8251221</v>
      </c>
      <c r="X32" s="31">
        <f t="shared" si="0"/>
        <v>7124556</v>
      </c>
      <c r="Y32" s="31">
        <f t="shared" si="0"/>
        <v>1126665</v>
      </c>
      <c r="Z32" s="32">
        <f>+IF(X32&lt;&gt;0,+(Y32/X32)*100,0)</f>
        <v>15.813827556411935</v>
      </c>
      <c r="AA32" s="29">
        <f>SUM(AA6:AA31)</f>
        <v>28035320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12567313</v>
      </c>
      <c r="D34" s="20"/>
      <c r="E34" s="21">
        <v>11252210</v>
      </c>
      <c r="F34" s="22">
        <v>11252210</v>
      </c>
      <c r="G34" s="22">
        <v>797187</v>
      </c>
      <c r="H34" s="22">
        <v>808209</v>
      </c>
      <c r="I34" s="22">
        <v>1023497</v>
      </c>
      <c r="J34" s="22">
        <v>2628893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2628893</v>
      </c>
      <c r="X34" s="22">
        <v>2845340</v>
      </c>
      <c r="Y34" s="22">
        <v>-216447</v>
      </c>
      <c r="Z34" s="23">
        <v>-7.6070698053659669</v>
      </c>
      <c r="AA34" s="20">
        <v>11252210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1079575</v>
      </c>
      <c r="D37" s="20"/>
      <c r="E37" s="21">
        <v>1564264</v>
      </c>
      <c r="F37" s="22">
        <v>1564264</v>
      </c>
      <c r="G37" s="22">
        <v>25997</v>
      </c>
      <c r="H37" s="22">
        <v>29684</v>
      </c>
      <c r="I37" s="22">
        <v>128726</v>
      </c>
      <c r="J37" s="22">
        <v>184407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184407</v>
      </c>
      <c r="X37" s="22">
        <v>211258</v>
      </c>
      <c r="Y37" s="22">
        <v>-26851</v>
      </c>
      <c r="Z37" s="23">
        <v>-12.710051216995332</v>
      </c>
      <c r="AA37" s="20">
        <v>1564264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3448531</v>
      </c>
      <c r="F38" s="22">
        <v>3448531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862134</v>
      </c>
      <c r="Y38" s="22">
        <v>-862134</v>
      </c>
      <c r="Z38" s="23">
        <v>-100</v>
      </c>
      <c r="AA38" s="20">
        <v>3448531</v>
      </c>
    </row>
    <row r="39" spans="1:27" ht="13.5" x14ac:dyDescent="0.25">
      <c r="A39" s="19" t="s">
        <v>65</v>
      </c>
      <c r="B39" s="15" t="s">
        <v>32</v>
      </c>
      <c r="C39" s="20">
        <v>102770</v>
      </c>
      <c r="D39" s="20"/>
      <c r="E39" s="21">
        <v>113047</v>
      </c>
      <c r="F39" s="22">
        <v>113047</v>
      </c>
      <c r="G39" s="22">
        <v>9421</v>
      </c>
      <c r="H39" s="22">
        <v>9421</v>
      </c>
      <c r="I39" s="22">
        <v>9421</v>
      </c>
      <c r="J39" s="22">
        <v>28263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28263</v>
      </c>
      <c r="X39" s="22">
        <v>28263</v>
      </c>
      <c r="Y39" s="22"/>
      <c r="Z39" s="23"/>
      <c r="AA39" s="20">
        <v>113047</v>
      </c>
    </row>
    <row r="40" spans="1:27" ht="13.5" x14ac:dyDescent="0.25">
      <c r="A40" s="19" t="s">
        <v>40</v>
      </c>
      <c r="B40" s="15" t="s">
        <v>32</v>
      </c>
      <c r="C40" s="20">
        <v>214440</v>
      </c>
      <c r="D40" s="20"/>
      <c r="E40" s="21">
        <v>225160</v>
      </c>
      <c r="F40" s="22">
        <v>225160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225160</v>
      </c>
    </row>
    <row r="41" spans="1:27" ht="13.5" x14ac:dyDescent="0.25">
      <c r="A41" s="19" t="s">
        <v>66</v>
      </c>
      <c r="B41" s="15" t="s">
        <v>32</v>
      </c>
      <c r="C41" s="20">
        <v>7683006</v>
      </c>
      <c r="D41" s="20"/>
      <c r="E41" s="21">
        <v>10568675</v>
      </c>
      <c r="F41" s="22">
        <v>10568675</v>
      </c>
      <c r="G41" s="22"/>
      <c r="H41" s="22">
        <v>389672</v>
      </c>
      <c r="I41" s="22">
        <v>615254</v>
      </c>
      <c r="J41" s="22">
        <v>1004926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1004926</v>
      </c>
      <c r="X41" s="22">
        <v>1305573</v>
      </c>
      <c r="Y41" s="22">
        <v>-300647</v>
      </c>
      <c r="Z41" s="23">
        <v>-23.027973158145887</v>
      </c>
      <c r="AA41" s="20">
        <v>10568675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428436</v>
      </c>
      <c r="D44" s="20"/>
      <c r="E44" s="21">
        <v>6161751</v>
      </c>
      <c r="F44" s="22">
        <v>6161751</v>
      </c>
      <c r="G44" s="22">
        <v>14597</v>
      </c>
      <c r="H44" s="22">
        <v>53730</v>
      </c>
      <c r="I44" s="22">
        <v>-23398</v>
      </c>
      <c r="J44" s="22">
        <v>44929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44929</v>
      </c>
      <c r="X44" s="22">
        <v>1586676</v>
      </c>
      <c r="Y44" s="22">
        <v>-1541747</v>
      </c>
      <c r="Z44" s="23">
        <v>-97.168356992858023</v>
      </c>
      <c r="AA44" s="20">
        <v>6161751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22083672</v>
      </c>
      <c r="D47" s="29">
        <f t="shared" ref="D47:Y47" si="1">SUM(D34:D46)</f>
        <v>0</v>
      </c>
      <c r="E47" s="30">
        <f t="shared" si="1"/>
        <v>33333638</v>
      </c>
      <c r="F47" s="31">
        <f t="shared" si="1"/>
        <v>33333638</v>
      </c>
      <c r="G47" s="31">
        <f t="shared" si="1"/>
        <v>847202</v>
      </c>
      <c r="H47" s="31">
        <f t="shared" si="1"/>
        <v>1290716</v>
      </c>
      <c r="I47" s="31">
        <f t="shared" si="1"/>
        <v>1753500</v>
      </c>
      <c r="J47" s="31">
        <f t="shared" si="1"/>
        <v>3891418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3891418</v>
      </c>
      <c r="X47" s="31">
        <f t="shared" si="1"/>
        <v>6839244</v>
      </c>
      <c r="Y47" s="31">
        <f t="shared" si="1"/>
        <v>-2947826</v>
      </c>
      <c r="Z47" s="32">
        <f>+IF(X47&lt;&gt;0,+(Y47/X47)*100,0)</f>
        <v>-43.101635209973502</v>
      </c>
      <c r="AA47" s="29">
        <f>SUM(AA34:AA46)</f>
        <v>33333638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5517311</v>
      </c>
      <c r="D48" s="39">
        <f t="shared" si="2"/>
        <v>0</v>
      </c>
      <c r="E48" s="40">
        <f t="shared" si="2"/>
        <v>-5298318</v>
      </c>
      <c r="F48" s="41">
        <f t="shared" si="2"/>
        <v>-5298318</v>
      </c>
      <c r="G48" s="41">
        <f t="shared" si="2"/>
        <v>2008972</v>
      </c>
      <c r="H48" s="41">
        <f t="shared" si="2"/>
        <v>1425157</v>
      </c>
      <c r="I48" s="41">
        <f t="shared" si="2"/>
        <v>925674</v>
      </c>
      <c r="J48" s="41">
        <f t="shared" si="2"/>
        <v>4359803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4359803</v>
      </c>
      <c r="X48" s="41">
        <f t="shared" si="2"/>
        <v>285312</v>
      </c>
      <c r="Y48" s="41">
        <f t="shared" si="2"/>
        <v>4074491</v>
      </c>
      <c r="Z48" s="42">
        <f>+IF(X48&lt;&gt;0,+(Y48/X48)*100,0)</f>
        <v>1428.0825902871243</v>
      </c>
      <c r="AA48" s="39">
        <f>+AA32-AA47</f>
        <v>-5298318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5517311</v>
      </c>
      <c r="D51" s="48">
        <f t="shared" si="3"/>
        <v>0</v>
      </c>
      <c r="E51" s="49">
        <f t="shared" si="3"/>
        <v>-5298318</v>
      </c>
      <c r="F51" s="50">
        <f t="shared" si="3"/>
        <v>-5298318</v>
      </c>
      <c r="G51" s="50">
        <f t="shared" si="3"/>
        <v>2008972</v>
      </c>
      <c r="H51" s="50">
        <f t="shared" si="3"/>
        <v>1425157</v>
      </c>
      <c r="I51" s="50">
        <f t="shared" si="3"/>
        <v>925674</v>
      </c>
      <c r="J51" s="50">
        <f t="shared" si="3"/>
        <v>4359803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4359803</v>
      </c>
      <c r="X51" s="50">
        <f t="shared" si="3"/>
        <v>285312</v>
      </c>
      <c r="Y51" s="50">
        <f t="shared" si="3"/>
        <v>4074491</v>
      </c>
      <c r="Z51" s="51">
        <f>+IF(X51&lt;&gt;0,+(Y51/X51)*100,0)</f>
        <v>1428.0825902871243</v>
      </c>
      <c r="AA51" s="48">
        <f>SUM(AA48:AA50)</f>
        <v>-5298318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5517311</v>
      </c>
      <c r="D53" s="54">
        <f>+D51-D52</f>
        <v>0</v>
      </c>
      <c r="E53" s="55">
        <f t="shared" si="4"/>
        <v>-5298318</v>
      </c>
      <c r="F53" s="56">
        <f t="shared" si="4"/>
        <v>-5298318</v>
      </c>
      <c r="G53" s="56">
        <f t="shared" si="4"/>
        <v>2008972</v>
      </c>
      <c r="H53" s="56">
        <f t="shared" si="4"/>
        <v>1425157</v>
      </c>
      <c r="I53" s="56">
        <f t="shared" si="4"/>
        <v>925674</v>
      </c>
      <c r="J53" s="56">
        <f t="shared" si="4"/>
        <v>4359803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4359803</v>
      </c>
      <c r="X53" s="56">
        <f t="shared" si="4"/>
        <v>285312</v>
      </c>
      <c r="Y53" s="56">
        <f t="shared" si="4"/>
        <v>4074491</v>
      </c>
      <c r="Z53" s="57">
        <f>+IF(X53&lt;&gt;0,+(Y53/X53)*100,0)</f>
        <v>1428.0825902871243</v>
      </c>
      <c r="AA53" s="54">
        <f>+AA51-AA52</f>
        <v>-5298318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5517311</v>
      </c>
      <c r="D56" s="48">
        <f>SUM(D53:D55)</f>
        <v>0</v>
      </c>
      <c r="E56" s="49">
        <f t="shared" si="5"/>
        <v>-5298318</v>
      </c>
      <c r="F56" s="50">
        <f t="shared" si="5"/>
        <v>-5298318</v>
      </c>
      <c r="G56" s="50">
        <f t="shared" si="5"/>
        <v>2008972</v>
      </c>
      <c r="H56" s="50">
        <f t="shared" si="5"/>
        <v>1425157</v>
      </c>
      <c r="I56" s="50">
        <f t="shared" si="5"/>
        <v>925674</v>
      </c>
      <c r="J56" s="50">
        <f t="shared" si="5"/>
        <v>4359803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4359803</v>
      </c>
      <c r="X56" s="50">
        <f t="shared" si="5"/>
        <v>285312</v>
      </c>
      <c r="Y56" s="50">
        <f t="shared" si="5"/>
        <v>4074491</v>
      </c>
      <c r="Z56" s="51">
        <f>+IF(X56&lt;&gt;0,+(Y56/X56)*100,0)</f>
        <v>1428.0825902871243</v>
      </c>
      <c r="AA56" s="48">
        <f>SUM(AA53:AA55)</f>
        <v>-5298318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5517311</v>
      </c>
      <c r="D59" s="65">
        <f>SUM(D56:D58)</f>
        <v>0</v>
      </c>
      <c r="E59" s="66">
        <f t="shared" si="6"/>
        <v>-5298318</v>
      </c>
      <c r="F59" s="67">
        <f t="shared" si="6"/>
        <v>-5298318</v>
      </c>
      <c r="G59" s="67">
        <f t="shared" si="6"/>
        <v>2008972</v>
      </c>
      <c r="H59" s="67">
        <f t="shared" si="6"/>
        <v>1425157</v>
      </c>
      <c r="I59" s="67">
        <f t="shared" si="6"/>
        <v>925674</v>
      </c>
      <c r="J59" s="67">
        <f t="shared" si="6"/>
        <v>4359803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4359803</v>
      </c>
      <c r="X59" s="67">
        <f t="shared" si="6"/>
        <v>285312</v>
      </c>
      <c r="Y59" s="67">
        <f t="shared" si="6"/>
        <v>4074491</v>
      </c>
      <c r="Z59" s="68">
        <f>+IF(X59&lt;&gt;0,+(Y59/X59)*100,0)</f>
        <v>1428.0825902871243</v>
      </c>
      <c r="AA59" s="65">
        <f>SUM(AA56:AA58)</f>
        <v>-5298318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14731601</v>
      </c>
      <c r="D9" s="20"/>
      <c r="E9" s="21">
        <v>16274743</v>
      </c>
      <c r="F9" s="22">
        <v>16274743</v>
      </c>
      <c r="G9" s="22">
        <v>1381305</v>
      </c>
      <c r="H9" s="22">
        <v>1374529</v>
      </c>
      <c r="I9" s="22">
        <v>1394137</v>
      </c>
      <c r="J9" s="22">
        <v>4149971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4149971</v>
      </c>
      <c r="X9" s="22">
        <v>4305936</v>
      </c>
      <c r="Y9" s="22">
        <v>-155965</v>
      </c>
      <c r="Z9" s="23">
        <v>-3.6220928504278742</v>
      </c>
      <c r="AA9" s="20">
        <v>16274743</v>
      </c>
    </row>
    <row r="10" spans="1:27" ht="13.5" x14ac:dyDescent="0.25">
      <c r="A10" s="19" t="s">
        <v>38</v>
      </c>
      <c r="B10" s="15" t="s">
        <v>32</v>
      </c>
      <c r="C10" s="20">
        <v>42008</v>
      </c>
      <c r="D10" s="20"/>
      <c r="E10" s="21">
        <v>54548</v>
      </c>
      <c r="F10" s="22">
        <v>54548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13638</v>
      </c>
      <c r="Y10" s="22">
        <v>-13638</v>
      </c>
      <c r="Z10" s="23">
        <v>-100</v>
      </c>
      <c r="AA10" s="20">
        <v>54548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377979</v>
      </c>
      <c r="F13" s="22">
        <v>377979</v>
      </c>
      <c r="G13" s="22">
        <v>34088</v>
      </c>
      <c r="H13" s="22">
        <v>34740</v>
      </c>
      <c r="I13" s="22">
        <v>35597</v>
      </c>
      <c r="J13" s="22">
        <v>104425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104425</v>
      </c>
      <c r="X13" s="22">
        <v>94494</v>
      </c>
      <c r="Y13" s="22">
        <v>9931</v>
      </c>
      <c r="Z13" s="23">
        <v>10.509661989121003</v>
      </c>
      <c r="AA13" s="20">
        <v>377979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28003</v>
      </c>
      <c r="D19" s="20"/>
      <c r="E19" s="21">
        <v>68856</v>
      </c>
      <c r="F19" s="22">
        <v>68856</v>
      </c>
      <c r="G19" s="22">
        <v>10678</v>
      </c>
      <c r="H19" s="22">
        <v>8521</v>
      </c>
      <c r="I19" s="22">
        <v>9155</v>
      </c>
      <c r="J19" s="22">
        <v>28354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28354</v>
      </c>
      <c r="X19" s="22">
        <v>17214</v>
      </c>
      <c r="Y19" s="22">
        <v>11140</v>
      </c>
      <c r="Z19" s="23">
        <v>64.714767050075523</v>
      </c>
      <c r="AA19" s="20">
        <v>68856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5207706</v>
      </c>
      <c r="D25" s="20"/>
      <c r="E25" s="21">
        <v>6717362</v>
      </c>
      <c r="F25" s="22">
        <v>6717362</v>
      </c>
      <c r="G25" s="22">
        <v>136551</v>
      </c>
      <c r="H25" s="22">
        <v>903886</v>
      </c>
      <c r="I25" s="22">
        <v>141923</v>
      </c>
      <c r="J25" s="22">
        <v>1182360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1182360</v>
      </c>
      <c r="X25" s="22">
        <v>1679340</v>
      </c>
      <c r="Y25" s="22">
        <v>-496980</v>
      </c>
      <c r="Z25" s="23">
        <v>-29.593768980670976</v>
      </c>
      <c r="AA25" s="20">
        <v>6717362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20009318</v>
      </c>
      <c r="D32" s="29">
        <f t="shared" ref="D32:Y32" si="0">SUM(D6:D31)</f>
        <v>0</v>
      </c>
      <c r="E32" s="30">
        <f t="shared" si="0"/>
        <v>23493488</v>
      </c>
      <c r="F32" s="31">
        <f t="shared" si="0"/>
        <v>23493488</v>
      </c>
      <c r="G32" s="31">
        <f t="shared" si="0"/>
        <v>1562622</v>
      </c>
      <c r="H32" s="31">
        <f t="shared" si="0"/>
        <v>2321676</v>
      </c>
      <c r="I32" s="31">
        <f t="shared" si="0"/>
        <v>1580812</v>
      </c>
      <c r="J32" s="31">
        <f t="shared" si="0"/>
        <v>5465110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5465110</v>
      </c>
      <c r="X32" s="31">
        <f t="shared" si="0"/>
        <v>6110622</v>
      </c>
      <c r="Y32" s="31">
        <f t="shared" si="0"/>
        <v>-645512</v>
      </c>
      <c r="Z32" s="32">
        <f>+IF(X32&lt;&gt;0,+(Y32/X32)*100,0)</f>
        <v>-10.563769122030457</v>
      </c>
      <c r="AA32" s="29">
        <f>SUM(AA6:AA31)</f>
        <v>23493488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5087916</v>
      </c>
      <c r="D34" s="20"/>
      <c r="E34" s="21">
        <v>5509988</v>
      </c>
      <c r="F34" s="22">
        <v>5509988</v>
      </c>
      <c r="G34" s="22">
        <v>415035</v>
      </c>
      <c r="H34" s="22">
        <v>389805</v>
      </c>
      <c r="I34" s="22">
        <v>449343</v>
      </c>
      <c r="J34" s="22">
        <v>1254183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1254183</v>
      </c>
      <c r="X34" s="22">
        <v>1377480</v>
      </c>
      <c r="Y34" s="22">
        <v>-123297</v>
      </c>
      <c r="Z34" s="23">
        <v>-8.9509103580451264</v>
      </c>
      <c r="AA34" s="20">
        <v>5509988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937661</v>
      </c>
      <c r="D37" s="20"/>
      <c r="E37" s="21">
        <v>1287504</v>
      </c>
      <c r="F37" s="22">
        <v>1287504</v>
      </c>
      <c r="G37" s="22">
        <v>24480</v>
      </c>
      <c r="H37" s="22">
        <v>342949</v>
      </c>
      <c r="I37" s="22">
        <v>19183</v>
      </c>
      <c r="J37" s="22">
        <v>386612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386612</v>
      </c>
      <c r="X37" s="22">
        <v>321876</v>
      </c>
      <c r="Y37" s="22">
        <v>64736</v>
      </c>
      <c r="Z37" s="23">
        <v>20.112092855633847</v>
      </c>
      <c r="AA37" s="20">
        <v>1287504</v>
      </c>
    </row>
    <row r="38" spans="1:27" ht="13.5" x14ac:dyDescent="0.25">
      <c r="A38" s="19" t="s">
        <v>64</v>
      </c>
      <c r="B38" s="15" t="s">
        <v>32</v>
      </c>
      <c r="C38" s="20">
        <v>1132842</v>
      </c>
      <c r="D38" s="20"/>
      <c r="E38" s="21">
        <v>107500</v>
      </c>
      <c r="F38" s="22">
        <v>107500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107500</v>
      </c>
    </row>
    <row r="39" spans="1:27" ht="13.5" x14ac:dyDescent="0.25">
      <c r="A39" s="19" t="s">
        <v>65</v>
      </c>
      <c r="B39" s="15" t="s">
        <v>32</v>
      </c>
      <c r="C39" s="20">
        <v>2343866</v>
      </c>
      <c r="D39" s="20"/>
      <c r="E39" s="21">
        <v>4223016</v>
      </c>
      <c r="F39" s="22">
        <v>4223016</v>
      </c>
      <c r="G39" s="22"/>
      <c r="H39" s="22"/>
      <c r="I39" s="22">
        <v>1055756</v>
      </c>
      <c r="J39" s="22">
        <v>1055756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1055756</v>
      </c>
      <c r="X39" s="22">
        <v>1055760</v>
      </c>
      <c r="Y39" s="22">
        <v>-4</v>
      </c>
      <c r="Z39" s="23"/>
      <c r="AA39" s="20">
        <v>4223016</v>
      </c>
    </row>
    <row r="40" spans="1:27" ht="13.5" x14ac:dyDescent="0.25">
      <c r="A40" s="19" t="s">
        <v>40</v>
      </c>
      <c r="B40" s="15" t="s">
        <v>32</v>
      </c>
      <c r="C40" s="20">
        <v>6462348</v>
      </c>
      <c r="D40" s="20"/>
      <c r="E40" s="21">
        <v>6002787</v>
      </c>
      <c r="F40" s="22">
        <v>6002787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1500696</v>
      </c>
      <c r="Y40" s="22">
        <v>-1500696</v>
      </c>
      <c r="Z40" s="23">
        <v>-100</v>
      </c>
      <c r="AA40" s="20">
        <v>6002787</v>
      </c>
    </row>
    <row r="41" spans="1:27" ht="13.5" x14ac:dyDescent="0.25">
      <c r="A41" s="19" t="s">
        <v>66</v>
      </c>
      <c r="B41" s="15" t="s">
        <v>32</v>
      </c>
      <c r="C41" s="20">
        <v>4411231</v>
      </c>
      <c r="D41" s="20"/>
      <c r="E41" s="21">
        <v>9289234</v>
      </c>
      <c r="F41" s="22">
        <v>9289234</v>
      </c>
      <c r="G41" s="22">
        <v>84284</v>
      </c>
      <c r="H41" s="22">
        <v>675022</v>
      </c>
      <c r="I41" s="22">
        <v>666390</v>
      </c>
      <c r="J41" s="22">
        <v>1425696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1425696</v>
      </c>
      <c r="X41" s="22">
        <v>1169811</v>
      </c>
      <c r="Y41" s="22">
        <v>255885</v>
      </c>
      <c r="Z41" s="23">
        <v>21.874046320303023</v>
      </c>
      <c r="AA41" s="20">
        <v>9289234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160356</v>
      </c>
      <c r="D43" s="20"/>
      <c r="E43" s="21">
        <v>395818</v>
      </c>
      <c r="F43" s="22">
        <v>395818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98952</v>
      </c>
      <c r="Y43" s="22">
        <v>-98952</v>
      </c>
      <c r="Z43" s="23">
        <v>-100</v>
      </c>
      <c r="AA43" s="20">
        <v>395818</v>
      </c>
    </row>
    <row r="44" spans="1:27" ht="13.5" x14ac:dyDescent="0.25">
      <c r="A44" s="19" t="s">
        <v>69</v>
      </c>
      <c r="B44" s="15" t="s">
        <v>32</v>
      </c>
      <c r="C44" s="20">
        <v>174515</v>
      </c>
      <c r="D44" s="20"/>
      <c r="E44" s="21">
        <v>2246000</v>
      </c>
      <c r="F44" s="22">
        <v>2246000</v>
      </c>
      <c r="G44" s="22">
        <v>106592</v>
      </c>
      <c r="H44" s="22">
        <v>152751</v>
      </c>
      <c r="I44" s="22">
        <v>139088</v>
      </c>
      <c r="J44" s="22">
        <v>398431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398431</v>
      </c>
      <c r="X44" s="22">
        <v>561492</v>
      </c>
      <c r="Y44" s="22">
        <v>-163061</v>
      </c>
      <c r="Z44" s="23">
        <v>-29.040663090480361</v>
      </c>
      <c r="AA44" s="20">
        <v>2246000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20710735</v>
      </c>
      <c r="D47" s="29">
        <f t="shared" ref="D47:Y47" si="1">SUM(D34:D46)</f>
        <v>0</v>
      </c>
      <c r="E47" s="30">
        <f t="shared" si="1"/>
        <v>29061847</v>
      </c>
      <c r="F47" s="31">
        <f t="shared" si="1"/>
        <v>29061847</v>
      </c>
      <c r="G47" s="31">
        <f t="shared" si="1"/>
        <v>630391</v>
      </c>
      <c r="H47" s="31">
        <f t="shared" si="1"/>
        <v>1560527</v>
      </c>
      <c r="I47" s="31">
        <f t="shared" si="1"/>
        <v>2329760</v>
      </c>
      <c r="J47" s="31">
        <f t="shared" si="1"/>
        <v>4520678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4520678</v>
      </c>
      <c r="X47" s="31">
        <f t="shared" si="1"/>
        <v>6086067</v>
      </c>
      <c r="Y47" s="31">
        <f t="shared" si="1"/>
        <v>-1565389</v>
      </c>
      <c r="Z47" s="32">
        <f>+IF(X47&lt;&gt;0,+(Y47/X47)*100,0)</f>
        <v>-25.720863736794218</v>
      </c>
      <c r="AA47" s="29">
        <f>SUM(AA34:AA46)</f>
        <v>29061847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-701417</v>
      </c>
      <c r="D48" s="39">
        <f t="shared" si="2"/>
        <v>0</v>
      </c>
      <c r="E48" s="40">
        <f t="shared" si="2"/>
        <v>-5568359</v>
      </c>
      <c r="F48" s="41">
        <f t="shared" si="2"/>
        <v>-5568359</v>
      </c>
      <c r="G48" s="41">
        <f t="shared" si="2"/>
        <v>932231</v>
      </c>
      <c r="H48" s="41">
        <f t="shared" si="2"/>
        <v>761149</v>
      </c>
      <c r="I48" s="41">
        <f t="shared" si="2"/>
        <v>-748948</v>
      </c>
      <c r="J48" s="41">
        <f t="shared" si="2"/>
        <v>944432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944432</v>
      </c>
      <c r="X48" s="41">
        <f t="shared" si="2"/>
        <v>24555</v>
      </c>
      <c r="Y48" s="41">
        <f t="shared" si="2"/>
        <v>919877</v>
      </c>
      <c r="Z48" s="42">
        <f>+IF(X48&lt;&gt;0,+(Y48/X48)*100,0)</f>
        <v>3746.1901852983096</v>
      </c>
      <c r="AA48" s="39">
        <f>+AA32-AA47</f>
        <v>-5568359</v>
      </c>
    </row>
    <row r="49" spans="1:27" ht="25.5" x14ac:dyDescent="0.25">
      <c r="A49" s="43" t="s">
        <v>74</v>
      </c>
      <c r="B49" s="15" t="s">
        <v>32</v>
      </c>
      <c r="C49" s="20">
        <v>170000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3455615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2924198</v>
      </c>
      <c r="D51" s="48">
        <f t="shared" si="3"/>
        <v>0</v>
      </c>
      <c r="E51" s="49">
        <f t="shared" si="3"/>
        <v>-5568359</v>
      </c>
      <c r="F51" s="50">
        <f t="shared" si="3"/>
        <v>-5568359</v>
      </c>
      <c r="G51" s="50">
        <f t="shared" si="3"/>
        <v>932231</v>
      </c>
      <c r="H51" s="50">
        <f t="shared" si="3"/>
        <v>761149</v>
      </c>
      <c r="I51" s="50">
        <f t="shared" si="3"/>
        <v>-748948</v>
      </c>
      <c r="J51" s="50">
        <f t="shared" si="3"/>
        <v>944432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944432</v>
      </c>
      <c r="X51" s="50">
        <f t="shared" si="3"/>
        <v>24555</v>
      </c>
      <c r="Y51" s="50">
        <f t="shared" si="3"/>
        <v>919877</v>
      </c>
      <c r="Z51" s="51">
        <f>+IF(X51&lt;&gt;0,+(Y51/X51)*100,0)</f>
        <v>3746.1901852983096</v>
      </c>
      <c r="AA51" s="48">
        <f>SUM(AA48:AA50)</f>
        <v>-5568359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2924198</v>
      </c>
      <c r="D53" s="54">
        <f>+D51-D52</f>
        <v>0</v>
      </c>
      <c r="E53" s="55">
        <f t="shared" si="4"/>
        <v>-5568359</v>
      </c>
      <c r="F53" s="56">
        <f t="shared" si="4"/>
        <v>-5568359</v>
      </c>
      <c r="G53" s="56">
        <f t="shared" si="4"/>
        <v>932231</v>
      </c>
      <c r="H53" s="56">
        <f t="shared" si="4"/>
        <v>761149</v>
      </c>
      <c r="I53" s="56">
        <f t="shared" si="4"/>
        <v>-748948</v>
      </c>
      <c r="J53" s="56">
        <f t="shared" si="4"/>
        <v>944432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944432</v>
      </c>
      <c r="X53" s="56">
        <f t="shared" si="4"/>
        <v>24555</v>
      </c>
      <c r="Y53" s="56">
        <f t="shared" si="4"/>
        <v>919877</v>
      </c>
      <c r="Z53" s="57">
        <f>+IF(X53&lt;&gt;0,+(Y53/X53)*100,0)</f>
        <v>3746.1901852983096</v>
      </c>
      <c r="AA53" s="54">
        <f>+AA51-AA52</f>
        <v>-5568359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2924198</v>
      </c>
      <c r="D56" s="48">
        <f>SUM(D53:D55)</f>
        <v>0</v>
      </c>
      <c r="E56" s="49">
        <f t="shared" si="5"/>
        <v>-5568359</v>
      </c>
      <c r="F56" s="50">
        <f t="shared" si="5"/>
        <v>-5568359</v>
      </c>
      <c r="G56" s="50">
        <f t="shared" si="5"/>
        <v>932231</v>
      </c>
      <c r="H56" s="50">
        <f t="shared" si="5"/>
        <v>761149</v>
      </c>
      <c r="I56" s="50">
        <f t="shared" si="5"/>
        <v>-748948</v>
      </c>
      <c r="J56" s="50">
        <f t="shared" si="5"/>
        <v>944432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944432</v>
      </c>
      <c r="X56" s="50">
        <f t="shared" si="5"/>
        <v>24555</v>
      </c>
      <c r="Y56" s="50">
        <f t="shared" si="5"/>
        <v>919877</v>
      </c>
      <c r="Z56" s="51">
        <f>+IF(X56&lt;&gt;0,+(Y56/X56)*100,0)</f>
        <v>3746.1901852983096</v>
      </c>
      <c r="AA56" s="48">
        <f>SUM(AA53:AA55)</f>
        <v>-5568359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2924198</v>
      </c>
      <c r="D59" s="65">
        <f>SUM(D56:D58)</f>
        <v>0</v>
      </c>
      <c r="E59" s="66">
        <f t="shared" si="6"/>
        <v>-5568359</v>
      </c>
      <c r="F59" s="67">
        <f t="shared" si="6"/>
        <v>-5568359</v>
      </c>
      <c r="G59" s="67">
        <f t="shared" si="6"/>
        <v>932231</v>
      </c>
      <c r="H59" s="67">
        <f t="shared" si="6"/>
        <v>761149</v>
      </c>
      <c r="I59" s="67">
        <f t="shared" si="6"/>
        <v>-748948</v>
      </c>
      <c r="J59" s="67">
        <f t="shared" si="6"/>
        <v>944432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944432</v>
      </c>
      <c r="X59" s="67">
        <f t="shared" si="6"/>
        <v>24555</v>
      </c>
      <c r="Y59" s="67">
        <f t="shared" si="6"/>
        <v>919877</v>
      </c>
      <c r="Z59" s="68">
        <f>+IF(X59&lt;&gt;0,+(Y59/X59)*100,0)</f>
        <v>3746.1901852983096</v>
      </c>
      <c r="AA59" s="65">
        <f>SUM(AA56:AA58)</f>
        <v>-5568359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14961363</v>
      </c>
      <c r="D9" s="20"/>
      <c r="E9" s="21">
        <v>14950000</v>
      </c>
      <c r="F9" s="22">
        <v>14950000</v>
      </c>
      <c r="G9" s="22">
        <v>1246743</v>
      </c>
      <c r="H9" s="22">
        <v>1305893</v>
      </c>
      <c r="I9" s="22">
        <v>614891</v>
      </c>
      <c r="J9" s="22">
        <v>3167527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3167527</v>
      </c>
      <c r="X9" s="22">
        <v>3737496</v>
      </c>
      <c r="Y9" s="22">
        <v>-569969</v>
      </c>
      <c r="Z9" s="23">
        <v>-15.25002301005807</v>
      </c>
      <c r="AA9" s="20">
        <v>14950000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14961363</v>
      </c>
      <c r="D32" s="29">
        <f t="shared" ref="D32:Y32" si="0">SUM(D6:D31)</f>
        <v>0</v>
      </c>
      <c r="E32" s="30">
        <f t="shared" si="0"/>
        <v>14950000</v>
      </c>
      <c r="F32" s="31">
        <f t="shared" si="0"/>
        <v>14950000</v>
      </c>
      <c r="G32" s="31">
        <f t="shared" si="0"/>
        <v>1246743</v>
      </c>
      <c r="H32" s="31">
        <f t="shared" si="0"/>
        <v>1305893</v>
      </c>
      <c r="I32" s="31">
        <f t="shared" si="0"/>
        <v>614891</v>
      </c>
      <c r="J32" s="31">
        <f t="shared" si="0"/>
        <v>3167527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3167527</v>
      </c>
      <c r="X32" s="31">
        <f t="shared" si="0"/>
        <v>3737496</v>
      </c>
      <c r="Y32" s="31">
        <f t="shared" si="0"/>
        <v>-569969</v>
      </c>
      <c r="Z32" s="32">
        <f>+IF(X32&lt;&gt;0,+(Y32/X32)*100,0)</f>
        <v>-15.25002301005807</v>
      </c>
      <c r="AA32" s="29">
        <f>SUM(AA6:AA31)</f>
        <v>14950000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1006</v>
      </c>
      <c r="D37" s="20"/>
      <c r="E37" s="21">
        <v>2500</v>
      </c>
      <c r="F37" s="22">
        <v>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</v>
      </c>
      <c r="Y37" s="22">
        <v>-624</v>
      </c>
      <c r="Z37" s="23">
        <v>-100</v>
      </c>
      <c r="AA37" s="20">
        <v>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695176</v>
      </c>
      <c r="D39" s="20"/>
      <c r="E39" s="21">
        <v>212236</v>
      </c>
      <c r="F39" s="22">
        <v>212236</v>
      </c>
      <c r="G39" s="22">
        <v>17687</v>
      </c>
      <c r="H39" s="22">
        <v>17687</v>
      </c>
      <c r="I39" s="22">
        <v>17687</v>
      </c>
      <c r="J39" s="22">
        <v>53061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53061</v>
      </c>
      <c r="X39" s="22">
        <v>53058</v>
      </c>
      <c r="Y39" s="22">
        <v>3</v>
      </c>
      <c r="Z39" s="23">
        <v>5.6541897546081646E-3</v>
      </c>
      <c r="AA39" s="20">
        <v>212236</v>
      </c>
    </row>
    <row r="40" spans="1:27" ht="13.5" x14ac:dyDescent="0.25">
      <c r="A40" s="19" t="s">
        <v>40</v>
      </c>
      <c r="B40" s="15" t="s">
        <v>32</v>
      </c>
      <c r="C40" s="20">
        <v>1435749</v>
      </c>
      <c r="D40" s="20"/>
      <c r="E40" s="21">
        <v>1707236</v>
      </c>
      <c r="F40" s="22">
        <v>1707236</v>
      </c>
      <c r="G40" s="22">
        <v>108820</v>
      </c>
      <c r="H40" s="22"/>
      <c r="I40" s="22">
        <v>102016</v>
      </c>
      <c r="J40" s="22">
        <v>210836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210836</v>
      </c>
      <c r="X40" s="22">
        <v>426810</v>
      </c>
      <c r="Y40" s="22">
        <v>-215974</v>
      </c>
      <c r="Z40" s="23">
        <v>-50.601907171809465</v>
      </c>
      <c r="AA40" s="20">
        <v>1707236</v>
      </c>
    </row>
    <row r="41" spans="1:27" ht="13.5" x14ac:dyDescent="0.25">
      <c r="A41" s="19" t="s">
        <v>66</v>
      </c>
      <c r="B41" s="15" t="s">
        <v>32</v>
      </c>
      <c r="C41" s="20">
        <v>6417061</v>
      </c>
      <c r="D41" s="20"/>
      <c r="E41" s="21">
        <v>7102693</v>
      </c>
      <c r="F41" s="22">
        <v>7102693</v>
      </c>
      <c r="G41" s="22"/>
      <c r="H41" s="22">
        <v>492212</v>
      </c>
      <c r="I41" s="22">
        <v>555406</v>
      </c>
      <c r="J41" s="22">
        <v>1047618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1047618</v>
      </c>
      <c r="X41" s="22">
        <v>1775670</v>
      </c>
      <c r="Y41" s="22">
        <v>-728052</v>
      </c>
      <c r="Z41" s="23">
        <v>-41.00153744783659</v>
      </c>
      <c r="AA41" s="20">
        <v>7102693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347165</v>
      </c>
      <c r="D44" s="20"/>
      <c r="E44" s="21">
        <v>262726</v>
      </c>
      <c r="F44" s="22">
        <v>262726</v>
      </c>
      <c r="G44" s="22">
        <v>4550</v>
      </c>
      <c r="H44" s="22">
        <v>34625</v>
      </c>
      <c r="I44" s="22">
        <v>21311</v>
      </c>
      <c r="J44" s="22">
        <v>60486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60486</v>
      </c>
      <c r="X44" s="22">
        <v>65676</v>
      </c>
      <c r="Y44" s="22">
        <v>-5190</v>
      </c>
      <c r="Z44" s="23">
        <v>-7.9024301114562396</v>
      </c>
      <c r="AA44" s="20">
        <v>262726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8896157</v>
      </c>
      <c r="D47" s="29">
        <f t="shared" ref="D47:Y47" si="1">SUM(D34:D46)</f>
        <v>0</v>
      </c>
      <c r="E47" s="30">
        <f t="shared" si="1"/>
        <v>9287391</v>
      </c>
      <c r="F47" s="31">
        <f t="shared" si="1"/>
        <v>9287391</v>
      </c>
      <c r="G47" s="31">
        <f t="shared" si="1"/>
        <v>131057</v>
      </c>
      <c r="H47" s="31">
        <f t="shared" si="1"/>
        <v>544524</v>
      </c>
      <c r="I47" s="31">
        <f t="shared" si="1"/>
        <v>696420</v>
      </c>
      <c r="J47" s="31">
        <f t="shared" si="1"/>
        <v>1372001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1372001</v>
      </c>
      <c r="X47" s="31">
        <f t="shared" si="1"/>
        <v>2321838</v>
      </c>
      <c r="Y47" s="31">
        <f t="shared" si="1"/>
        <v>-949837</v>
      </c>
      <c r="Z47" s="32">
        <f>+IF(X47&lt;&gt;0,+(Y47/X47)*100,0)</f>
        <v>-40.908840323915797</v>
      </c>
      <c r="AA47" s="29">
        <f>SUM(AA34:AA46)</f>
        <v>9287391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6065206</v>
      </c>
      <c r="D48" s="39">
        <f t="shared" si="2"/>
        <v>0</v>
      </c>
      <c r="E48" s="40">
        <f t="shared" si="2"/>
        <v>5662609</v>
      </c>
      <c r="F48" s="41">
        <f t="shared" si="2"/>
        <v>5662609</v>
      </c>
      <c r="G48" s="41">
        <f t="shared" si="2"/>
        <v>1115686</v>
      </c>
      <c r="H48" s="41">
        <f t="shared" si="2"/>
        <v>761369</v>
      </c>
      <c r="I48" s="41">
        <f t="shared" si="2"/>
        <v>-81529</v>
      </c>
      <c r="J48" s="41">
        <f t="shared" si="2"/>
        <v>1795526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1795526</v>
      </c>
      <c r="X48" s="41">
        <f t="shared" si="2"/>
        <v>1415658</v>
      </c>
      <c r="Y48" s="41">
        <f t="shared" si="2"/>
        <v>379868</v>
      </c>
      <c r="Z48" s="42">
        <f>+IF(X48&lt;&gt;0,+(Y48/X48)*100,0)</f>
        <v>26.833317086471446</v>
      </c>
      <c r="AA48" s="39">
        <f>+AA32-AA47</f>
        <v>5662609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6065206</v>
      </c>
      <c r="D51" s="48">
        <f t="shared" si="3"/>
        <v>0</v>
      </c>
      <c r="E51" s="49">
        <f t="shared" si="3"/>
        <v>5662609</v>
      </c>
      <c r="F51" s="50">
        <f t="shared" si="3"/>
        <v>5662609</v>
      </c>
      <c r="G51" s="50">
        <f t="shared" si="3"/>
        <v>1115686</v>
      </c>
      <c r="H51" s="50">
        <f t="shared" si="3"/>
        <v>761369</v>
      </c>
      <c r="I51" s="50">
        <f t="shared" si="3"/>
        <v>-81529</v>
      </c>
      <c r="J51" s="50">
        <f t="shared" si="3"/>
        <v>1795526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1795526</v>
      </c>
      <c r="X51" s="50">
        <f t="shared" si="3"/>
        <v>1415658</v>
      </c>
      <c r="Y51" s="50">
        <f t="shared" si="3"/>
        <v>379868</v>
      </c>
      <c r="Z51" s="51">
        <f>+IF(X51&lt;&gt;0,+(Y51/X51)*100,0)</f>
        <v>26.833317086471446</v>
      </c>
      <c r="AA51" s="48">
        <f>SUM(AA48:AA50)</f>
        <v>5662609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6065206</v>
      </c>
      <c r="D53" s="54">
        <f>+D51-D52</f>
        <v>0</v>
      </c>
      <c r="E53" s="55">
        <f t="shared" si="4"/>
        <v>5662609</v>
      </c>
      <c r="F53" s="56">
        <f t="shared" si="4"/>
        <v>5662609</v>
      </c>
      <c r="G53" s="56">
        <f t="shared" si="4"/>
        <v>1115686</v>
      </c>
      <c r="H53" s="56">
        <f t="shared" si="4"/>
        <v>761369</v>
      </c>
      <c r="I53" s="56">
        <f t="shared" si="4"/>
        <v>-81529</v>
      </c>
      <c r="J53" s="56">
        <f t="shared" si="4"/>
        <v>1795526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1795526</v>
      </c>
      <c r="X53" s="56">
        <f t="shared" si="4"/>
        <v>1415658</v>
      </c>
      <c r="Y53" s="56">
        <f t="shared" si="4"/>
        <v>379868</v>
      </c>
      <c r="Z53" s="57">
        <f>+IF(X53&lt;&gt;0,+(Y53/X53)*100,0)</f>
        <v>26.833317086471446</v>
      </c>
      <c r="AA53" s="54">
        <f>+AA51-AA52</f>
        <v>5662609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6065206</v>
      </c>
      <c r="D56" s="48">
        <f>SUM(D53:D55)</f>
        <v>0</v>
      </c>
      <c r="E56" s="49">
        <f t="shared" si="5"/>
        <v>5662609</v>
      </c>
      <c r="F56" s="50">
        <f t="shared" si="5"/>
        <v>5662609</v>
      </c>
      <c r="G56" s="50">
        <f t="shared" si="5"/>
        <v>1115686</v>
      </c>
      <c r="H56" s="50">
        <f t="shared" si="5"/>
        <v>761369</v>
      </c>
      <c r="I56" s="50">
        <f t="shared" si="5"/>
        <v>-81529</v>
      </c>
      <c r="J56" s="50">
        <f t="shared" si="5"/>
        <v>1795526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1795526</v>
      </c>
      <c r="X56" s="50">
        <f t="shared" si="5"/>
        <v>1415658</v>
      </c>
      <c r="Y56" s="50">
        <f t="shared" si="5"/>
        <v>379868</v>
      </c>
      <c r="Z56" s="51">
        <f>+IF(X56&lt;&gt;0,+(Y56/X56)*100,0)</f>
        <v>26.833317086471446</v>
      </c>
      <c r="AA56" s="48">
        <f>SUM(AA53:AA55)</f>
        <v>5662609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6065206</v>
      </c>
      <c r="D59" s="65">
        <f>SUM(D56:D58)</f>
        <v>0</v>
      </c>
      <c r="E59" s="66">
        <f t="shared" si="6"/>
        <v>5662609</v>
      </c>
      <c r="F59" s="67">
        <f t="shared" si="6"/>
        <v>5662609</v>
      </c>
      <c r="G59" s="67">
        <f t="shared" si="6"/>
        <v>1115686</v>
      </c>
      <c r="H59" s="67">
        <f t="shared" si="6"/>
        <v>761369</v>
      </c>
      <c r="I59" s="67">
        <f t="shared" si="6"/>
        <v>-81529</v>
      </c>
      <c r="J59" s="67">
        <f t="shared" si="6"/>
        <v>1795526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1795526</v>
      </c>
      <c r="X59" s="67">
        <f t="shared" si="6"/>
        <v>1415658</v>
      </c>
      <c r="Y59" s="67">
        <f t="shared" si="6"/>
        <v>379868</v>
      </c>
      <c r="Z59" s="68">
        <f>+IF(X59&lt;&gt;0,+(Y59/X59)*100,0)</f>
        <v>26.833317086471446</v>
      </c>
      <c r="AA59" s="65">
        <f>SUM(AA56:AA58)</f>
        <v>5662609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9006287</v>
      </c>
      <c r="D9" s="20"/>
      <c r="E9" s="21">
        <v>10078470</v>
      </c>
      <c r="F9" s="22">
        <v>10078470</v>
      </c>
      <c r="G9" s="22"/>
      <c r="H9" s="22">
        <v>857946</v>
      </c>
      <c r="I9" s="22">
        <v>852320</v>
      </c>
      <c r="J9" s="22">
        <v>1710266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1710266</v>
      </c>
      <c r="X9" s="22">
        <v>2519616</v>
      </c>
      <c r="Y9" s="22">
        <v>-809350</v>
      </c>
      <c r="Z9" s="23">
        <v>-32.121958266656506</v>
      </c>
      <c r="AA9" s="20">
        <v>10078470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2579392</v>
      </c>
      <c r="D13" s="20"/>
      <c r="E13" s="21">
        <v>1972750</v>
      </c>
      <c r="F13" s="22">
        <v>1972750</v>
      </c>
      <c r="G13" s="22"/>
      <c r="H13" s="22">
        <v>443437</v>
      </c>
      <c r="I13" s="22">
        <v>228401</v>
      </c>
      <c r="J13" s="22">
        <v>671838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671838</v>
      </c>
      <c r="X13" s="22">
        <v>493185</v>
      </c>
      <c r="Y13" s="22">
        <v>178653</v>
      </c>
      <c r="Z13" s="23">
        <v>36.224337723166762</v>
      </c>
      <c r="AA13" s="20">
        <v>1972750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4701350</v>
      </c>
      <c r="F25" s="22">
        <v>4701350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1175337</v>
      </c>
      <c r="Y25" s="22">
        <v>-1175337</v>
      </c>
      <c r="Z25" s="23">
        <v>-100</v>
      </c>
      <c r="AA25" s="20">
        <v>4701350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11585679</v>
      </c>
      <c r="D32" s="29">
        <f t="shared" ref="D32:Y32" si="0">SUM(D6:D31)</f>
        <v>0</v>
      </c>
      <c r="E32" s="30">
        <f t="shared" si="0"/>
        <v>16752570</v>
      </c>
      <c r="F32" s="31">
        <f t="shared" si="0"/>
        <v>16752570</v>
      </c>
      <c r="G32" s="31">
        <f t="shared" si="0"/>
        <v>0</v>
      </c>
      <c r="H32" s="31">
        <f t="shared" si="0"/>
        <v>1301383</v>
      </c>
      <c r="I32" s="31">
        <f t="shared" si="0"/>
        <v>1080721</v>
      </c>
      <c r="J32" s="31">
        <f t="shared" si="0"/>
        <v>2382104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2382104</v>
      </c>
      <c r="X32" s="31">
        <f t="shared" si="0"/>
        <v>4188138</v>
      </c>
      <c r="Y32" s="31">
        <f t="shared" si="0"/>
        <v>-1806034</v>
      </c>
      <c r="Z32" s="32">
        <f>+IF(X32&lt;&gt;0,+(Y32/X32)*100,0)</f>
        <v>-43.12260006714201</v>
      </c>
      <c r="AA32" s="29">
        <f>SUM(AA6:AA31)</f>
        <v>16752570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7870158</v>
      </c>
      <c r="D34" s="20"/>
      <c r="E34" s="21">
        <v>5826474</v>
      </c>
      <c r="F34" s="22">
        <v>5826474</v>
      </c>
      <c r="G34" s="22"/>
      <c r="H34" s="22">
        <v>560679</v>
      </c>
      <c r="I34" s="22">
        <v>599181</v>
      </c>
      <c r="J34" s="22">
        <v>1159860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1159860</v>
      </c>
      <c r="X34" s="22">
        <v>1456599</v>
      </c>
      <c r="Y34" s="22">
        <v>-296739</v>
      </c>
      <c r="Z34" s="23">
        <v>-20.372044742581863</v>
      </c>
      <c r="AA34" s="20">
        <v>5826474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530929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199998</v>
      </c>
      <c r="Y37" s="22">
        <v>-199998</v>
      </c>
      <c r="Z37" s="23">
        <v>-100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1511771</v>
      </c>
      <c r="F38" s="22">
        <v>1511771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377940</v>
      </c>
      <c r="Y38" s="22">
        <v>-377940</v>
      </c>
      <c r="Z38" s="23">
        <v>-100</v>
      </c>
      <c r="AA38" s="20">
        <v>1511771</v>
      </c>
    </row>
    <row r="39" spans="1:27" ht="13.5" x14ac:dyDescent="0.25">
      <c r="A39" s="19" t="s">
        <v>65</v>
      </c>
      <c r="B39" s="15" t="s">
        <v>32</v>
      </c>
      <c r="C39" s="20">
        <v>956483</v>
      </c>
      <c r="D39" s="20"/>
      <c r="E39" s="21">
        <v>171680</v>
      </c>
      <c r="F39" s="22">
        <v>171680</v>
      </c>
      <c r="G39" s="22"/>
      <c r="H39" s="22">
        <v>14307</v>
      </c>
      <c r="I39" s="22">
        <v>14307</v>
      </c>
      <c r="J39" s="22">
        <v>28614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28614</v>
      </c>
      <c r="X39" s="22">
        <v>42918</v>
      </c>
      <c r="Y39" s="22">
        <v>-14304</v>
      </c>
      <c r="Z39" s="23">
        <v>-33.328673283936809</v>
      </c>
      <c r="AA39" s="20">
        <v>171680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29338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3124990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490625</v>
      </c>
      <c r="D44" s="20"/>
      <c r="E44" s="21">
        <v>2009254</v>
      </c>
      <c r="F44" s="22">
        <v>2009254</v>
      </c>
      <c r="G44" s="22"/>
      <c r="H44" s="22">
        <v>32079</v>
      </c>
      <c r="I44" s="22">
        <v>30665</v>
      </c>
      <c r="J44" s="22">
        <v>62744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62744</v>
      </c>
      <c r="X44" s="22">
        <v>502305</v>
      </c>
      <c r="Y44" s="22">
        <v>-439561</v>
      </c>
      <c r="Z44" s="23">
        <v>-87.508784503439145</v>
      </c>
      <c r="AA44" s="20">
        <v>2009254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13002523</v>
      </c>
      <c r="D47" s="29">
        <f t="shared" ref="D47:Y47" si="1">SUM(D34:D46)</f>
        <v>0</v>
      </c>
      <c r="E47" s="30">
        <f t="shared" si="1"/>
        <v>10419179</v>
      </c>
      <c r="F47" s="31">
        <f t="shared" si="1"/>
        <v>10419179</v>
      </c>
      <c r="G47" s="31">
        <f t="shared" si="1"/>
        <v>0</v>
      </c>
      <c r="H47" s="31">
        <f t="shared" si="1"/>
        <v>607065</v>
      </c>
      <c r="I47" s="31">
        <f t="shared" si="1"/>
        <v>644153</v>
      </c>
      <c r="J47" s="31">
        <f t="shared" si="1"/>
        <v>1251218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1251218</v>
      </c>
      <c r="X47" s="31">
        <f t="shared" si="1"/>
        <v>2604759</v>
      </c>
      <c r="Y47" s="31">
        <f t="shared" si="1"/>
        <v>-1353541</v>
      </c>
      <c r="Z47" s="32">
        <f>+IF(X47&lt;&gt;0,+(Y47/X47)*100,0)</f>
        <v>-51.964154841196439</v>
      </c>
      <c r="AA47" s="29">
        <f>SUM(AA34:AA46)</f>
        <v>10419179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-1416844</v>
      </c>
      <c r="D48" s="39">
        <f t="shared" si="2"/>
        <v>0</v>
      </c>
      <c r="E48" s="40">
        <f t="shared" si="2"/>
        <v>6333391</v>
      </c>
      <c r="F48" s="41">
        <f t="shared" si="2"/>
        <v>6333391</v>
      </c>
      <c r="G48" s="41">
        <f t="shared" si="2"/>
        <v>0</v>
      </c>
      <c r="H48" s="41">
        <f t="shared" si="2"/>
        <v>694318</v>
      </c>
      <c r="I48" s="41">
        <f t="shared" si="2"/>
        <v>436568</v>
      </c>
      <c r="J48" s="41">
        <f t="shared" si="2"/>
        <v>1130886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1130886</v>
      </c>
      <c r="X48" s="41">
        <f t="shared" si="2"/>
        <v>1583379</v>
      </c>
      <c r="Y48" s="41">
        <f t="shared" si="2"/>
        <v>-452493</v>
      </c>
      <c r="Z48" s="42">
        <f>+IF(X48&lt;&gt;0,+(Y48/X48)*100,0)</f>
        <v>-28.577681022673662</v>
      </c>
      <c r="AA48" s="39">
        <f>+AA32-AA47</f>
        <v>6333391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-1416844</v>
      </c>
      <c r="D51" s="48">
        <f t="shared" si="3"/>
        <v>0</v>
      </c>
      <c r="E51" s="49">
        <f t="shared" si="3"/>
        <v>6333391</v>
      </c>
      <c r="F51" s="50">
        <f t="shared" si="3"/>
        <v>6333391</v>
      </c>
      <c r="G51" s="50">
        <f t="shared" si="3"/>
        <v>0</v>
      </c>
      <c r="H51" s="50">
        <f t="shared" si="3"/>
        <v>694318</v>
      </c>
      <c r="I51" s="50">
        <f t="shared" si="3"/>
        <v>436568</v>
      </c>
      <c r="J51" s="50">
        <f t="shared" si="3"/>
        <v>1130886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1130886</v>
      </c>
      <c r="X51" s="50">
        <f t="shared" si="3"/>
        <v>1583379</v>
      </c>
      <c r="Y51" s="50">
        <f t="shared" si="3"/>
        <v>-452493</v>
      </c>
      <c r="Z51" s="51">
        <f>+IF(X51&lt;&gt;0,+(Y51/X51)*100,0)</f>
        <v>-28.577681022673662</v>
      </c>
      <c r="AA51" s="48">
        <f>SUM(AA48:AA50)</f>
        <v>6333391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-1416844</v>
      </c>
      <c r="D53" s="54">
        <f>+D51-D52</f>
        <v>0</v>
      </c>
      <c r="E53" s="55">
        <f t="shared" si="4"/>
        <v>6333391</v>
      </c>
      <c r="F53" s="56">
        <f t="shared" si="4"/>
        <v>6333391</v>
      </c>
      <c r="G53" s="56">
        <f t="shared" si="4"/>
        <v>0</v>
      </c>
      <c r="H53" s="56">
        <f t="shared" si="4"/>
        <v>694318</v>
      </c>
      <c r="I53" s="56">
        <f t="shared" si="4"/>
        <v>436568</v>
      </c>
      <c r="J53" s="56">
        <f t="shared" si="4"/>
        <v>1130886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1130886</v>
      </c>
      <c r="X53" s="56">
        <f t="shared" si="4"/>
        <v>1583379</v>
      </c>
      <c r="Y53" s="56">
        <f t="shared" si="4"/>
        <v>-452493</v>
      </c>
      <c r="Z53" s="57">
        <f>+IF(X53&lt;&gt;0,+(Y53/X53)*100,0)</f>
        <v>-28.577681022673662</v>
      </c>
      <c r="AA53" s="54">
        <f>+AA51-AA52</f>
        <v>6333391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-1416844</v>
      </c>
      <c r="D56" s="48">
        <f>SUM(D53:D55)</f>
        <v>0</v>
      </c>
      <c r="E56" s="49">
        <f t="shared" si="5"/>
        <v>6333391</v>
      </c>
      <c r="F56" s="50">
        <f t="shared" si="5"/>
        <v>6333391</v>
      </c>
      <c r="G56" s="50">
        <f t="shared" si="5"/>
        <v>0</v>
      </c>
      <c r="H56" s="50">
        <f t="shared" si="5"/>
        <v>694318</v>
      </c>
      <c r="I56" s="50">
        <f t="shared" si="5"/>
        <v>436568</v>
      </c>
      <c r="J56" s="50">
        <f t="shared" si="5"/>
        <v>1130886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1130886</v>
      </c>
      <c r="X56" s="50">
        <f t="shared" si="5"/>
        <v>1583379</v>
      </c>
      <c r="Y56" s="50">
        <f t="shared" si="5"/>
        <v>-452493</v>
      </c>
      <c r="Z56" s="51">
        <f>+IF(X56&lt;&gt;0,+(Y56/X56)*100,0)</f>
        <v>-28.577681022673662</v>
      </c>
      <c r="AA56" s="48">
        <f>SUM(AA53:AA55)</f>
        <v>6333391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-1416844</v>
      </c>
      <c r="D59" s="65">
        <f>SUM(D56:D58)</f>
        <v>0</v>
      </c>
      <c r="E59" s="66">
        <f t="shared" si="6"/>
        <v>6333391</v>
      </c>
      <c r="F59" s="67">
        <f t="shared" si="6"/>
        <v>6333391</v>
      </c>
      <c r="G59" s="67">
        <f t="shared" si="6"/>
        <v>0</v>
      </c>
      <c r="H59" s="67">
        <f t="shared" si="6"/>
        <v>694318</v>
      </c>
      <c r="I59" s="67">
        <f t="shared" si="6"/>
        <v>436568</v>
      </c>
      <c r="J59" s="67">
        <f t="shared" si="6"/>
        <v>1130886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1130886</v>
      </c>
      <c r="X59" s="67">
        <f t="shared" si="6"/>
        <v>1583379</v>
      </c>
      <c r="Y59" s="67">
        <f t="shared" si="6"/>
        <v>-452493</v>
      </c>
      <c r="Z59" s="68">
        <f>+IF(X59&lt;&gt;0,+(Y59/X59)*100,0)</f>
        <v>-28.577681022673662</v>
      </c>
      <c r="AA59" s="65">
        <f>SUM(AA56:AA58)</f>
        <v>6333391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34191835</v>
      </c>
      <c r="D9" s="20"/>
      <c r="E9" s="21">
        <v>35042530</v>
      </c>
      <c r="F9" s="22">
        <v>35042530</v>
      </c>
      <c r="G9" s="22">
        <v>3597679</v>
      </c>
      <c r="H9" s="22">
        <v>2998531</v>
      </c>
      <c r="I9" s="22">
        <v>3046333</v>
      </c>
      <c r="J9" s="22">
        <v>9642543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9642543</v>
      </c>
      <c r="X9" s="22">
        <v>10201026</v>
      </c>
      <c r="Y9" s="22">
        <v>-558483</v>
      </c>
      <c r="Z9" s="23">
        <v>-5.4747728316739908</v>
      </c>
      <c r="AA9" s="20">
        <v>35042530</v>
      </c>
    </row>
    <row r="10" spans="1:27" ht="13.5" x14ac:dyDescent="0.25">
      <c r="A10" s="19" t="s">
        <v>38</v>
      </c>
      <c r="B10" s="15" t="s">
        <v>32</v>
      </c>
      <c r="C10" s="20">
        <v>9030</v>
      </c>
      <c r="D10" s="20"/>
      <c r="E10" s="21">
        <v>72608</v>
      </c>
      <c r="F10" s="22">
        <v>72608</v>
      </c>
      <c r="G10" s="22"/>
      <c r="H10" s="22">
        <v>1930</v>
      </c>
      <c r="I10" s="22">
        <v>4230</v>
      </c>
      <c r="J10" s="22">
        <v>6160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6160</v>
      </c>
      <c r="X10" s="22"/>
      <c r="Y10" s="22">
        <v>6160</v>
      </c>
      <c r="Z10" s="23"/>
      <c r="AA10" s="20">
        <v>72608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619292</v>
      </c>
      <c r="D13" s="20"/>
      <c r="E13" s="21">
        <v>608332</v>
      </c>
      <c r="F13" s="22">
        <v>608332</v>
      </c>
      <c r="G13" s="22">
        <v>63025</v>
      </c>
      <c r="H13" s="22">
        <v>64495</v>
      </c>
      <c r="I13" s="22">
        <v>64109</v>
      </c>
      <c r="J13" s="22">
        <v>191629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191629</v>
      </c>
      <c r="X13" s="22">
        <v>157192</v>
      </c>
      <c r="Y13" s="22">
        <v>34437</v>
      </c>
      <c r="Z13" s="23">
        <v>21.907603440378644</v>
      </c>
      <c r="AA13" s="20">
        <v>608332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13300695</v>
      </c>
      <c r="D25" s="20"/>
      <c r="E25" s="21">
        <v>12920883</v>
      </c>
      <c r="F25" s="22">
        <v>12920883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4306961</v>
      </c>
      <c r="Y25" s="22">
        <v>-4306961</v>
      </c>
      <c r="Z25" s="23">
        <v>-100</v>
      </c>
      <c r="AA25" s="20">
        <v>12920883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48132438</v>
      </c>
      <c r="D32" s="29">
        <f t="shared" ref="D32:Y32" si="0">SUM(D6:D31)</f>
        <v>0</v>
      </c>
      <c r="E32" s="30">
        <f t="shared" si="0"/>
        <v>48644353</v>
      </c>
      <c r="F32" s="31">
        <f t="shared" si="0"/>
        <v>48644353</v>
      </c>
      <c r="G32" s="31">
        <f t="shared" si="0"/>
        <v>3660704</v>
      </c>
      <c r="H32" s="31">
        <f t="shared" si="0"/>
        <v>3064956</v>
      </c>
      <c r="I32" s="31">
        <f t="shared" si="0"/>
        <v>3114672</v>
      </c>
      <c r="J32" s="31">
        <f t="shared" si="0"/>
        <v>9840332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9840332</v>
      </c>
      <c r="X32" s="31">
        <f t="shared" si="0"/>
        <v>14665179</v>
      </c>
      <c r="Y32" s="31">
        <f t="shared" si="0"/>
        <v>-4824847</v>
      </c>
      <c r="Z32" s="32">
        <f>+IF(X32&lt;&gt;0,+(Y32/X32)*100,0)</f>
        <v>-32.900021199877614</v>
      </c>
      <c r="AA32" s="29">
        <f>SUM(AA6:AA31)</f>
        <v>48644353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14455280</v>
      </c>
      <c r="D34" s="20"/>
      <c r="E34" s="21">
        <v>14817378</v>
      </c>
      <c r="F34" s="22">
        <v>14817378</v>
      </c>
      <c r="G34" s="22">
        <v>1074765</v>
      </c>
      <c r="H34" s="22">
        <v>1088557</v>
      </c>
      <c r="I34" s="22"/>
      <c r="J34" s="22">
        <v>2163322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2163322</v>
      </c>
      <c r="X34" s="22">
        <v>3460209</v>
      </c>
      <c r="Y34" s="22">
        <v>-1296887</v>
      </c>
      <c r="Z34" s="23">
        <v>-37.480019270512273</v>
      </c>
      <c r="AA34" s="20">
        <v>14817378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2777933</v>
      </c>
      <c r="D37" s="20"/>
      <c r="E37" s="21">
        <v>2815657</v>
      </c>
      <c r="F37" s="22">
        <v>2815657</v>
      </c>
      <c r="G37" s="22">
        <v>101939</v>
      </c>
      <c r="H37" s="22">
        <v>273278</v>
      </c>
      <c r="I37" s="22">
        <v>221292</v>
      </c>
      <c r="J37" s="22">
        <v>596509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596509</v>
      </c>
      <c r="X37" s="22">
        <v>346783</v>
      </c>
      <c r="Y37" s="22">
        <v>249726</v>
      </c>
      <c r="Z37" s="23">
        <v>72.012180527880545</v>
      </c>
      <c r="AA37" s="20">
        <v>2815657</v>
      </c>
    </row>
    <row r="38" spans="1:27" ht="13.5" x14ac:dyDescent="0.25">
      <c r="A38" s="19" t="s">
        <v>64</v>
      </c>
      <c r="B38" s="15" t="s">
        <v>32</v>
      </c>
      <c r="C38" s="20">
        <v>1911144</v>
      </c>
      <c r="D38" s="20"/>
      <c r="E38" s="21">
        <v>104610</v>
      </c>
      <c r="F38" s="22">
        <v>104610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26154</v>
      </c>
      <c r="Y38" s="22">
        <v>-26154</v>
      </c>
      <c r="Z38" s="23">
        <v>-100</v>
      </c>
      <c r="AA38" s="20">
        <v>104610</v>
      </c>
    </row>
    <row r="39" spans="1:27" ht="13.5" x14ac:dyDescent="0.25">
      <c r="A39" s="19" t="s">
        <v>65</v>
      </c>
      <c r="B39" s="15" t="s">
        <v>32</v>
      </c>
      <c r="C39" s="20">
        <v>5992092</v>
      </c>
      <c r="D39" s="20"/>
      <c r="E39" s="21">
        <v>5302123</v>
      </c>
      <c r="F39" s="22">
        <v>5302123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5302123</v>
      </c>
    </row>
    <row r="40" spans="1:27" ht="13.5" x14ac:dyDescent="0.25">
      <c r="A40" s="19" t="s">
        <v>40</v>
      </c>
      <c r="B40" s="15" t="s">
        <v>32</v>
      </c>
      <c r="C40" s="20">
        <v>6467417</v>
      </c>
      <c r="D40" s="20"/>
      <c r="E40" s="21">
        <v>8364870</v>
      </c>
      <c r="F40" s="22">
        <v>8364870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8364870</v>
      </c>
    </row>
    <row r="41" spans="1:27" ht="13.5" x14ac:dyDescent="0.25">
      <c r="A41" s="19" t="s">
        <v>66</v>
      </c>
      <c r="B41" s="15" t="s">
        <v>32</v>
      </c>
      <c r="C41" s="20">
        <v>3346836</v>
      </c>
      <c r="D41" s="20"/>
      <c r="E41" s="21">
        <v>4167683</v>
      </c>
      <c r="F41" s="22">
        <v>4167683</v>
      </c>
      <c r="G41" s="22">
        <v>127204</v>
      </c>
      <c r="H41" s="22">
        <v>262855</v>
      </c>
      <c r="I41" s="22">
        <v>272897</v>
      </c>
      <c r="J41" s="22">
        <v>662956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662956</v>
      </c>
      <c r="X41" s="22">
        <v>706559</v>
      </c>
      <c r="Y41" s="22">
        <v>-43603</v>
      </c>
      <c r="Z41" s="23">
        <v>-6.1711760801291895</v>
      </c>
      <c r="AA41" s="20">
        <v>4167683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1137862</v>
      </c>
      <c r="D43" s="20"/>
      <c r="E43" s="21">
        <v>1754990</v>
      </c>
      <c r="F43" s="22">
        <v>1754990</v>
      </c>
      <c r="G43" s="22">
        <v>-3633</v>
      </c>
      <c r="H43" s="22">
        <v>6926</v>
      </c>
      <c r="I43" s="22">
        <v>111</v>
      </c>
      <c r="J43" s="22">
        <v>3404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3404</v>
      </c>
      <c r="X43" s="22">
        <v>511671</v>
      </c>
      <c r="Y43" s="22">
        <v>-508267</v>
      </c>
      <c r="Z43" s="23">
        <v>-99.33472876125478</v>
      </c>
      <c r="AA43" s="20">
        <v>1754990</v>
      </c>
    </row>
    <row r="44" spans="1:27" ht="13.5" x14ac:dyDescent="0.25">
      <c r="A44" s="19" t="s">
        <v>69</v>
      </c>
      <c r="B44" s="15" t="s">
        <v>32</v>
      </c>
      <c r="C44" s="20">
        <v>2095421</v>
      </c>
      <c r="D44" s="20"/>
      <c r="E44" s="21">
        <v>1866998</v>
      </c>
      <c r="F44" s="22">
        <v>1866998</v>
      </c>
      <c r="G44" s="22">
        <v>8228</v>
      </c>
      <c r="H44" s="22">
        <v>126692</v>
      </c>
      <c r="I44" s="22">
        <v>107118</v>
      </c>
      <c r="J44" s="22">
        <v>242038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242038</v>
      </c>
      <c r="X44" s="22">
        <v>611542</v>
      </c>
      <c r="Y44" s="22">
        <v>-369504</v>
      </c>
      <c r="Z44" s="23">
        <v>-60.421688126081285</v>
      </c>
      <c r="AA44" s="20">
        <v>1866998</v>
      </c>
    </row>
    <row r="45" spans="1:27" ht="13.5" x14ac:dyDescent="0.25">
      <c r="A45" s="19" t="s">
        <v>70</v>
      </c>
      <c r="B45" s="15" t="s">
        <v>32</v>
      </c>
      <c r="C45" s="20">
        <v>924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38184909</v>
      </c>
      <c r="D47" s="29">
        <f t="shared" ref="D47:Y47" si="1">SUM(D34:D46)</f>
        <v>0</v>
      </c>
      <c r="E47" s="30">
        <f t="shared" si="1"/>
        <v>39194309</v>
      </c>
      <c r="F47" s="31">
        <f t="shared" si="1"/>
        <v>39194309</v>
      </c>
      <c r="G47" s="31">
        <f t="shared" si="1"/>
        <v>1308503</v>
      </c>
      <c r="H47" s="31">
        <f t="shared" si="1"/>
        <v>1758308</v>
      </c>
      <c r="I47" s="31">
        <f t="shared" si="1"/>
        <v>601418</v>
      </c>
      <c r="J47" s="31">
        <f t="shared" si="1"/>
        <v>3668229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3668229</v>
      </c>
      <c r="X47" s="31">
        <f t="shared" si="1"/>
        <v>5662918</v>
      </c>
      <c r="Y47" s="31">
        <f t="shared" si="1"/>
        <v>-1994689</v>
      </c>
      <c r="Z47" s="32">
        <f>+IF(X47&lt;&gt;0,+(Y47/X47)*100,0)</f>
        <v>-35.223695628296227</v>
      </c>
      <c r="AA47" s="29">
        <f>SUM(AA34:AA46)</f>
        <v>39194309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9947529</v>
      </c>
      <c r="D48" s="39">
        <f t="shared" si="2"/>
        <v>0</v>
      </c>
      <c r="E48" s="40">
        <f t="shared" si="2"/>
        <v>9450044</v>
      </c>
      <c r="F48" s="41">
        <f t="shared" si="2"/>
        <v>9450044</v>
      </c>
      <c r="G48" s="41">
        <f t="shared" si="2"/>
        <v>2352201</v>
      </c>
      <c r="H48" s="41">
        <f t="shared" si="2"/>
        <v>1306648</v>
      </c>
      <c r="I48" s="41">
        <f t="shared" si="2"/>
        <v>2513254</v>
      </c>
      <c r="J48" s="41">
        <f t="shared" si="2"/>
        <v>6172103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6172103</v>
      </c>
      <c r="X48" s="41">
        <f t="shared" si="2"/>
        <v>9002261</v>
      </c>
      <c r="Y48" s="41">
        <f t="shared" si="2"/>
        <v>-2830158</v>
      </c>
      <c r="Z48" s="42">
        <f>+IF(X48&lt;&gt;0,+(Y48/X48)*100,0)</f>
        <v>-31.438301999908692</v>
      </c>
      <c r="AA48" s="39">
        <f>+AA32-AA47</f>
        <v>9450044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9947529</v>
      </c>
      <c r="D51" s="48">
        <f t="shared" si="3"/>
        <v>0</v>
      </c>
      <c r="E51" s="49">
        <f t="shared" si="3"/>
        <v>9450044</v>
      </c>
      <c r="F51" s="50">
        <f t="shared" si="3"/>
        <v>9450044</v>
      </c>
      <c r="G51" s="50">
        <f t="shared" si="3"/>
        <v>2352201</v>
      </c>
      <c r="H51" s="50">
        <f t="shared" si="3"/>
        <v>1306648</v>
      </c>
      <c r="I51" s="50">
        <f t="shared" si="3"/>
        <v>2513254</v>
      </c>
      <c r="J51" s="50">
        <f t="shared" si="3"/>
        <v>6172103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6172103</v>
      </c>
      <c r="X51" s="50">
        <f t="shared" si="3"/>
        <v>9002261</v>
      </c>
      <c r="Y51" s="50">
        <f t="shared" si="3"/>
        <v>-2830158</v>
      </c>
      <c r="Z51" s="51">
        <f>+IF(X51&lt;&gt;0,+(Y51/X51)*100,0)</f>
        <v>-31.438301999908692</v>
      </c>
      <c r="AA51" s="48">
        <f>SUM(AA48:AA50)</f>
        <v>9450044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9947529</v>
      </c>
      <c r="D53" s="54">
        <f>+D51-D52</f>
        <v>0</v>
      </c>
      <c r="E53" s="55">
        <f t="shared" si="4"/>
        <v>9450044</v>
      </c>
      <c r="F53" s="56">
        <f t="shared" si="4"/>
        <v>9450044</v>
      </c>
      <c r="G53" s="56">
        <f t="shared" si="4"/>
        <v>2352201</v>
      </c>
      <c r="H53" s="56">
        <f t="shared" si="4"/>
        <v>1306648</v>
      </c>
      <c r="I53" s="56">
        <f t="shared" si="4"/>
        <v>2513254</v>
      </c>
      <c r="J53" s="56">
        <f t="shared" si="4"/>
        <v>6172103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6172103</v>
      </c>
      <c r="X53" s="56">
        <f t="shared" si="4"/>
        <v>9002261</v>
      </c>
      <c r="Y53" s="56">
        <f t="shared" si="4"/>
        <v>-2830158</v>
      </c>
      <c r="Z53" s="57">
        <f>+IF(X53&lt;&gt;0,+(Y53/X53)*100,0)</f>
        <v>-31.438301999908692</v>
      </c>
      <c r="AA53" s="54">
        <f>+AA51-AA52</f>
        <v>9450044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9947529</v>
      </c>
      <c r="D56" s="48">
        <f>SUM(D53:D55)</f>
        <v>0</v>
      </c>
      <c r="E56" s="49">
        <f t="shared" si="5"/>
        <v>9450044</v>
      </c>
      <c r="F56" s="50">
        <f t="shared" si="5"/>
        <v>9450044</v>
      </c>
      <c r="G56" s="50">
        <f t="shared" si="5"/>
        <v>2352201</v>
      </c>
      <c r="H56" s="50">
        <f t="shared" si="5"/>
        <v>1306648</v>
      </c>
      <c r="I56" s="50">
        <f t="shared" si="5"/>
        <v>2513254</v>
      </c>
      <c r="J56" s="50">
        <f t="shared" si="5"/>
        <v>6172103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6172103</v>
      </c>
      <c r="X56" s="50">
        <f t="shared" si="5"/>
        <v>9002261</v>
      </c>
      <c r="Y56" s="50">
        <f t="shared" si="5"/>
        <v>-2830158</v>
      </c>
      <c r="Z56" s="51">
        <f>+IF(X56&lt;&gt;0,+(Y56/X56)*100,0)</f>
        <v>-31.438301999908692</v>
      </c>
      <c r="AA56" s="48">
        <f>SUM(AA53:AA55)</f>
        <v>9450044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9947529</v>
      </c>
      <c r="D59" s="65">
        <f>SUM(D56:D58)</f>
        <v>0</v>
      </c>
      <c r="E59" s="66">
        <f t="shared" si="6"/>
        <v>9450044</v>
      </c>
      <c r="F59" s="67">
        <f t="shared" si="6"/>
        <v>9450044</v>
      </c>
      <c r="G59" s="67">
        <f t="shared" si="6"/>
        <v>2352201</v>
      </c>
      <c r="H59" s="67">
        <f t="shared" si="6"/>
        <v>1306648</v>
      </c>
      <c r="I59" s="67">
        <f t="shared" si="6"/>
        <v>2513254</v>
      </c>
      <c r="J59" s="67">
        <f t="shared" si="6"/>
        <v>6172103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6172103</v>
      </c>
      <c r="X59" s="67">
        <f t="shared" si="6"/>
        <v>9002261</v>
      </c>
      <c r="Y59" s="67">
        <f t="shared" si="6"/>
        <v>-2830158</v>
      </c>
      <c r="Z59" s="68">
        <f>+IF(X59&lt;&gt;0,+(Y59/X59)*100,0)</f>
        <v>-31.438301999908692</v>
      </c>
      <c r="AA59" s="65">
        <f>SUM(AA56:AA58)</f>
        <v>9450044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90105200</v>
      </c>
      <c r="D9" s="20"/>
      <c r="E9" s="21">
        <v>102730767</v>
      </c>
      <c r="F9" s="22">
        <v>102730767</v>
      </c>
      <c r="G9" s="22">
        <v>7969076</v>
      </c>
      <c r="H9" s="22">
        <v>7936500</v>
      </c>
      <c r="I9" s="22">
        <v>8141349</v>
      </c>
      <c r="J9" s="22">
        <v>24046925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24046925</v>
      </c>
      <c r="X9" s="22">
        <v>25403514</v>
      </c>
      <c r="Y9" s="22">
        <v>-1356589</v>
      </c>
      <c r="Z9" s="23">
        <v>-5.3401627822040689</v>
      </c>
      <c r="AA9" s="20">
        <v>102730767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1613557</v>
      </c>
      <c r="D13" s="20"/>
      <c r="E13" s="21">
        <v>1841990</v>
      </c>
      <c r="F13" s="22">
        <v>1841990</v>
      </c>
      <c r="G13" s="22">
        <v>156227</v>
      </c>
      <c r="H13" s="22">
        <v>155696</v>
      </c>
      <c r="I13" s="22">
        <v>146127</v>
      </c>
      <c r="J13" s="22">
        <v>458050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458050</v>
      </c>
      <c r="X13" s="22">
        <v>407074</v>
      </c>
      <c r="Y13" s="22">
        <v>50976</v>
      </c>
      <c r="Z13" s="23">
        <v>12.522538899561258</v>
      </c>
      <c r="AA13" s="20">
        <v>1841990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1015593</v>
      </c>
      <c r="D19" s="20"/>
      <c r="E19" s="21">
        <v>1200100</v>
      </c>
      <c r="F19" s="22">
        <v>1200100</v>
      </c>
      <c r="G19" s="22">
        <v>54807</v>
      </c>
      <c r="H19" s="22">
        <v>255008</v>
      </c>
      <c r="I19" s="22">
        <v>155674</v>
      </c>
      <c r="J19" s="22">
        <v>465489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465489</v>
      </c>
      <c r="X19" s="22">
        <v>152310</v>
      </c>
      <c r="Y19" s="22">
        <v>313179</v>
      </c>
      <c r="Z19" s="23">
        <v>205.6194603112074</v>
      </c>
      <c r="AA19" s="20">
        <v>1200100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28756</v>
      </c>
      <c r="D24" s="20"/>
      <c r="E24" s="21"/>
      <c r="F24" s="22"/>
      <c r="G24" s="22">
        <v>474</v>
      </c>
      <c r="H24" s="22">
        <v>2404</v>
      </c>
      <c r="I24" s="22">
        <v>4690</v>
      </c>
      <c r="J24" s="22">
        <v>7568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7568</v>
      </c>
      <c r="X24" s="22"/>
      <c r="Y24" s="22">
        <v>7568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28528274</v>
      </c>
      <c r="D25" s="20"/>
      <c r="E25" s="21">
        <v>30518503</v>
      </c>
      <c r="F25" s="22">
        <v>30518503</v>
      </c>
      <c r="G25" s="22">
        <v>28528274</v>
      </c>
      <c r="H25" s="22"/>
      <c r="I25" s="22"/>
      <c r="J25" s="22">
        <v>28528274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28528274</v>
      </c>
      <c r="X25" s="22"/>
      <c r="Y25" s="22">
        <v>28528274</v>
      </c>
      <c r="Z25" s="23"/>
      <c r="AA25" s="20">
        <v>30518503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121291380</v>
      </c>
      <c r="D32" s="29">
        <f t="shared" ref="D32:Y32" si="0">SUM(D6:D31)</f>
        <v>0</v>
      </c>
      <c r="E32" s="30">
        <f t="shared" si="0"/>
        <v>136291360</v>
      </c>
      <c r="F32" s="31">
        <f t="shared" si="0"/>
        <v>136291360</v>
      </c>
      <c r="G32" s="31">
        <f t="shared" si="0"/>
        <v>36708858</v>
      </c>
      <c r="H32" s="31">
        <f t="shared" si="0"/>
        <v>8349608</v>
      </c>
      <c r="I32" s="31">
        <f t="shared" si="0"/>
        <v>8447840</v>
      </c>
      <c r="J32" s="31">
        <f t="shared" si="0"/>
        <v>53506306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53506306</v>
      </c>
      <c r="X32" s="31">
        <f t="shared" si="0"/>
        <v>25962898</v>
      </c>
      <c r="Y32" s="31">
        <f t="shared" si="0"/>
        <v>27543408</v>
      </c>
      <c r="Z32" s="32">
        <f>+IF(X32&lt;&gt;0,+(Y32/X32)*100,0)</f>
        <v>106.08757158002933</v>
      </c>
      <c r="AA32" s="29">
        <f>SUM(AA6:AA31)</f>
        <v>136291360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24887698</v>
      </c>
      <c r="D34" s="20"/>
      <c r="E34" s="21">
        <v>24750243</v>
      </c>
      <c r="F34" s="22">
        <v>24750243</v>
      </c>
      <c r="G34" s="22">
        <v>2104567</v>
      </c>
      <c r="H34" s="22">
        <v>2134310</v>
      </c>
      <c r="I34" s="22">
        <v>2050675</v>
      </c>
      <c r="J34" s="22">
        <v>6289552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6289552</v>
      </c>
      <c r="X34" s="22">
        <v>5859846</v>
      </c>
      <c r="Y34" s="22">
        <v>429706</v>
      </c>
      <c r="Z34" s="23">
        <v>7.3330596060032978</v>
      </c>
      <c r="AA34" s="20">
        <v>24750243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13471014</v>
      </c>
      <c r="D37" s="20"/>
      <c r="E37" s="21">
        <v>10912422</v>
      </c>
      <c r="F37" s="22">
        <v>11057422</v>
      </c>
      <c r="G37" s="22">
        <v>549491</v>
      </c>
      <c r="H37" s="22">
        <v>2459067</v>
      </c>
      <c r="I37" s="22">
        <v>596239</v>
      </c>
      <c r="J37" s="22">
        <v>3604797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3604797</v>
      </c>
      <c r="X37" s="22">
        <v>2573347</v>
      </c>
      <c r="Y37" s="22">
        <v>1031450</v>
      </c>
      <c r="Z37" s="23">
        <v>40.082041015067148</v>
      </c>
      <c r="AA37" s="20">
        <v>11057422</v>
      </c>
    </row>
    <row r="38" spans="1:27" ht="13.5" x14ac:dyDescent="0.25">
      <c r="A38" s="19" t="s">
        <v>64</v>
      </c>
      <c r="B38" s="15" t="s">
        <v>32</v>
      </c>
      <c r="C38" s="20">
        <v>6599755</v>
      </c>
      <c r="D38" s="20"/>
      <c r="E38" s="21">
        <v>3833400</v>
      </c>
      <c r="F38" s="22">
        <v>3833400</v>
      </c>
      <c r="G38" s="22"/>
      <c r="H38" s="22">
        <v>6599755</v>
      </c>
      <c r="I38" s="22"/>
      <c r="J38" s="22">
        <v>6599755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6599755</v>
      </c>
      <c r="X38" s="22"/>
      <c r="Y38" s="22">
        <v>6599755</v>
      </c>
      <c r="Z38" s="23"/>
      <c r="AA38" s="20">
        <v>3833400</v>
      </c>
    </row>
    <row r="39" spans="1:27" ht="13.5" x14ac:dyDescent="0.25">
      <c r="A39" s="19" t="s">
        <v>65</v>
      </c>
      <c r="B39" s="15" t="s">
        <v>32</v>
      </c>
      <c r="C39" s="20">
        <v>5822927</v>
      </c>
      <c r="D39" s="20"/>
      <c r="E39" s="21">
        <v>18290746</v>
      </c>
      <c r="F39" s="22">
        <v>18290746</v>
      </c>
      <c r="G39" s="22">
        <v>9739</v>
      </c>
      <c r="H39" s="22">
        <v>-1199946</v>
      </c>
      <c r="I39" s="22">
        <v>1445092</v>
      </c>
      <c r="J39" s="22">
        <v>254885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254885</v>
      </c>
      <c r="X39" s="22"/>
      <c r="Y39" s="22">
        <v>254885</v>
      </c>
      <c r="Z39" s="23"/>
      <c r="AA39" s="20">
        <v>18290746</v>
      </c>
    </row>
    <row r="40" spans="1:27" ht="13.5" x14ac:dyDescent="0.25">
      <c r="A40" s="19" t="s">
        <v>40</v>
      </c>
      <c r="B40" s="15" t="s">
        <v>32</v>
      </c>
      <c r="C40" s="20">
        <v>8423278</v>
      </c>
      <c r="D40" s="20"/>
      <c r="E40" s="21">
        <v>12543368</v>
      </c>
      <c r="F40" s="22">
        <v>12543368</v>
      </c>
      <c r="G40" s="22">
        <v>7786183</v>
      </c>
      <c r="H40" s="22">
        <v>447</v>
      </c>
      <c r="I40" s="22"/>
      <c r="J40" s="22">
        <v>7786630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7786630</v>
      </c>
      <c r="X40" s="22"/>
      <c r="Y40" s="22">
        <v>7786630</v>
      </c>
      <c r="Z40" s="23"/>
      <c r="AA40" s="20">
        <v>12543368</v>
      </c>
    </row>
    <row r="41" spans="1:27" ht="13.5" x14ac:dyDescent="0.25">
      <c r="A41" s="19" t="s">
        <v>66</v>
      </c>
      <c r="B41" s="15" t="s">
        <v>32</v>
      </c>
      <c r="C41" s="20">
        <v>36762097</v>
      </c>
      <c r="D41" s="20"/>
      <c r="E41" s="21">
        <v>38863093</v>
      </c>
      <c r="F41" s="22">
        <v>38718093</v>
      </c>
      <c r="G41" s="22">
        <v>2088690</v>
      </c>
      <c r="H41" s="22">
        <v>2585988</v>
      </c>
      <c r="I41" s="22">
        <v>5165942</v>
      </c>
      <c r="J41" s="22">
        <v>9840620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9840620</v>
      </c>
      <c r="X41" s="22">
        <v>6993066</v>
      </c>
      <c r="Y41" s="22">
        <v>2847554</v>
      </c>
      <c r="Z41" s="23">
        <v>40.719678607351909</v>
      </c>
      <c r="AA41" s="20">
        <v>38718093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1583630</v>
      </c>
      <c r="D43" s="20"/>
      <c r="E43" s="21">
        <v>2275577</v>
      </c>
      <c r="F43" s="22">
        <v>2275577</v>
      </c>
      <c r="G43" s="22">
        <v>86048</v>
      </c>
      <c r="H43" s="22">
        <v>446091</v>
      </c>
      <c r="I43" s="22">
        <v>1432501</v>
      </c>
      <c r="J43" s="22">
        <v>1964640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1964640</v>
      </c>
      <c r="X43" s="22">
        <v>1872178</v>
      </c>
      <c r="Y43" s="22">
        <v>92462</v>
      </c>
      <c r="Z43" s="23">
        <v>4.9387397993139546</v>
      </c>
      <c r="AA43" s="20">
        <v>2275577</v>
      </c>
    </row>
    <row r="44" spans="1:27" ht="13.5" x14ac:dyDescent="0.25">
      <c r="A44" s="19" t="s">
        <v>69</v>
      </c>
      <c r="B44" s="15" t="s">
        <v>32</v>
      </c>
      <c r="C44" s="20">
        <v>7569812</v>
      </c>
      <c r="D44" s="20"/>
      <c r="E44" s="21">
        <v>24092249</v>
      </c>
      <c r="F44" s="22">
        <v>24092249</v>
      </c>
      <c r="G44" s="22">
        <v>306595</v>
      </c>
      <c r="H44" s="22">
        <v>981809</v>
      </c>
      <c r="I44" s="22">
        <v>875477</v>
      </c>
      <c r="J44" s="22">
        <v>2163881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2163881</v>
      </c>
      <c r="X44" s="22">
        <v>2461454</v>
      </c>
      <c r="Y44" s="22">
        <v>-297573</v>
      </c>
      <c r="Z44" s="23">
        <v>-12.089317939721807</v>
      </c>
      <c r="AA44" s="20">
        <v>24092249</v>
      </c>
    </row>
    <row r="45" spans="1:27" ht="13.5" x14ac:dyDescent="0.25">
      <c r="A45" s="19" t="s">
        <v>70</v>
      </c>
      <c r="B45" s="15" t="s">
        <v>32</v>
      </c>
      <c r="C45" s="20">
        <v>29780</v>
      </c>
      <c r="D45" s="20"/>
      <c r="E45" s="21">
        <v>4480</v>
      </c>
      <c r="F45" s="22">
        <v>4480</v>
      </c>
      <c r="G45" s="22">
        <v>-2663</v>
      </c>
      <c r="H45" s="22"/>
      <c r="I45" s="22"/>
      <c r="J45" s="22">
        <v>-2663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-2663</v>
      </c>
      <c r="X45" s="22"/>
      <c r="Y45" s="22">
        <v>-2663</v>
      </c>
      <c r="Z45" s="23"/>
      <c r="AA45" s="20">
        <v>4480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105149991</v>
      </c>
      <c r="D47" s="29">
        <f t="shared" ref="D47:Y47" si="1">SUM(D34:D46)</f>
        <v>0</v>
      </c>
      <c r="E47" s="30">
        <f t="shared" si="1"/>
        <v>135565578</v>
      </c>
      <c r="F47" s="31">
        <f t="shared" si="1"/>
        <v>135565578</v>
      </c>
      <c r="G47" s="31">
        <f t="shared" si="1"/>
        <v>12928650</v>
      </c>
      <c r="H47" s="31">
        <f t="shared" si="1"/>
        <v>14007521</v>
      </c>
      <c r="I47" s="31">
        <f t="shared" si="1"/>
        <v>11565926</v>
      </c>
      <c r="J47" s="31">
        <f t="shared" si="1"/>
        <v>38502097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38502097</v>
      </c>
      <c r="X47" s="31">
        <f t="shared" si="1"/>
        <v>19759891</v>
      </c>
      <c r="Y47" s="31">
        <f t="shared" si="1"/>
        <v>18742206</v>
      </c>
      <c r="Z47" s="32">
        <f>+IF(X47&lt;&gt;0,+(Y47/X47)*100,0)</f>
        <v>94.849743857392738</v>
      </c>
      <c r="AA47" s="29">
        <f>SUM(AA34:AA46)</f>
        <v>135565578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16141389</v>
      </c>
      <c r="D48" s="39">
        <f t="shared" si="2"/>
        <v>0</v>
      </c>
      <c r="E48" s="40">
        <f t="shared" si="2"/>
        <v>725782</v>
      </c>
      <c r="F48" s="41">
        <f t="shared" si="2"/>
        <v>725782</v>
      </c>
      <c r="G48" s="41">
        <f t="shared" si="2"/>
        <v>23780208</v>
      </c>
      <c r="H48" s="41">
        <f t="shared" si="2"/>
        <v>-5657913</v>
      </c>
      <c r="I48" s="41">
        <f t="shared" si="2"/>
        <v>-3118086</v>
      </c>
      <c r="J48" s="41">
        <f t="shared" si="2"/>
        <v>15004209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15004209</v>
      </c>
      <c r="X48" s="41">
        <f t="shared" si="2"/>
        <v>6203007</v>
      </c>
      <c r="Y48" s="41">
        <f t="shared" si="2"/>
        <v>8801202</v>
      </c>
      <c r="Z48" s="42">
        <f>+IF(X48&lt;&gt;0,+(Y48/X48)*100,0)</f>
        <v>141.88605623047016</v>
      </c>
      <c r="AA48" s="39">
        <f>+AA32-AA47</f>
        <v>725782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16141389</v>
      </c>
      <c r="D51" s="48">
        <f t="shared" si="3"/>
        <v>0</v>
      </c>
      <c r="E51" s="49">
        <f t="shared" si="3"/>
        <v>725782</v>
      </c>
      <c r="F51" s="50">
        <f t="shared" si="3"/>
        <v>725782</v>
      </c>
      <c r="G51" s="50">
        <f t="shared" si="3"/>
        <v>23780208</v>
      </c>
      <c r="H51" s="50">
        <f t="shared" si="3"/>
        <v>-5657913</v>
      </c>
      <c r="I51" s="50">
        <f t="shared" si="3"/>
        <v>-3118086</v>
      </c>
      <c r="J51" s="50">
        <f t="shared" si="3"/>
        <v>15004209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15004209</v>
      </c>
      <c r="X51" s="50">
        <f t="shared" si="3"/>
        <v>6203007</v>
      </c>
      <c r="Y51" s="50">
        <f t="shared" si="3"/>
        <v>8801202</v>
      </c>
      <c r="Z51" s="51">
        <f>+IF(X51&lt;&gt;0,+(Y51/X51)*100,0)</f>
        <v>141.88605623047016</v>
      </c>
      <c r="AA51" s="48">
        <f>SUM(AA48:AA50)</f>
        <v>725782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16141389</v>
      </c>
      <c r="D53" s="54">
        <f>+D51-D52</f>
        <v>0</v>
      </c>
      <c r="E53" s="55">
        <f t="shared" si="4"/>
        <v>725782</v>
      </c>
      <c r="F53" s="56">
        <f t="shared" si="4"/>
        <v>725782</v>
      </c>
      <c r="G53" s="56">
        <f t="shared" si="4"/>
        <v>23780208</v>
      </c>
      <c r="H53" s="56">
        <f t="shared" si="4"/>
        <v>-5657913</v>
      </c>
      <c r="I53" s="56">
        <f t="shared" si="4"/>
        <v>-3118086</v>
      </c>
      <c r="J53" s="56">
        <f t="shared" si="4"/>
        <v>15004209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15004209</v>
      </c>
      <c r="X53" s="56">
        <f t="shared" si="4"/>
        <v>6203007</v>
      </c>
      <c r="Y53" s="56">
        <f t="shared" si="4"/>
        <v>8801202</v>
      </c>
      <c r="Z53" s="57">
        <f>+IF(X53&lt;&gt;0,+(Y53/X53)*100,0)</f>
        <v>141.88605623047016</v>
      </c>
      <c r="AA53" s="54">
        <f>+AA51-AA52</f>
        <v>725782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16141389</v>
      </c>
      <c r="D56" s="48">
        <f>SUM(D53:D55)</f>
        <v>0</v>
      </c>
      <c r="E56" s="49">
        <f t="shared" si="5"/>
        <v>725782</v>
      </c>
      <c r="F56" s="50">
        <f t="shared" si="5"/>
        <v>725782</v>
      </c>
      <c r="G56" s="50">
        <f t="shared" si="5"/>
        <v>23780208</v>
      </c>
      <c r="H56" s="50">
        <f t="shared" si="5"/>
        <v>-5657913</v>
      </c>
      <c r="I56" s="50">
        <f t="shared" si="5"/>
        <v>-3118086</v>
      </c>
      <c r="J56" s="50">
        <f t="shared" si="5"/>
        <v>15004209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15004209</v>
      </c>
      <c r="X56" s="50">
        <f t="shared" si="5"/>
        <v>6203007</v>
      </c>
      <c r="Y56" s="50">
        <f t="shared" si="5"/>
        <v>8801202</v>
      </c>
      <c r="Z56" s="51">
        <f>+IF(X56&lt;&gt;0,+(Y56/X56)*100,0)</f>
        <v>141.88605623047016</v>
      </c>
      <c r="AA56" s="48">
        <f>SUM(AA53:AA55)</f>
        <v>725782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16141389</v>
      </c>
      <c r="D59" s="65">
        <f>SUM(D56:D58)</f>
        <v>0</v>
      </c>
      <c r="E59" s="66">
        <f t="shared" si="6"/>
        <v>725782</v>
      </c>
      <c r="F59" s="67">
        <f t="shared" si="6"/>
        <v>725782</v>
      </c>
      <c r="G59" s="67">
        <f t="shared" si="6"/>
        <v>23780208</v>
      </c>
      <c r="H59" s="67">
        <f t="shared" si="6"/>
        <v>-5657913</v>
      </c>
      <c r="I59" s="67">
        <f t="shared" si="6"/>
        <v>-3118086</v>
      </c>
      <c r="J59" s="67">
        <f t="shared" si="6"/>
        <v>15004209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15004209</v>
      </c>
      <c r="X59" s="67">
        <f t="shared" si="6"/>
        <v>6203007</v>
      </c>
      <c r="Y59" s="67">
        <f t="shared" si="6"/>
        <v>8801202</v>
      </c>
      <c r="Z59" s="68">
        <f>+IF(X59&lt;&gt;0,+(Y59/X59)*100,0)</f>
        <v>141.88605623047016</v>
      </c>
      <c r="AA59" s="65">
        <f>SUM(AA56:AA58)</f>
        <v>725782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154316400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41368486</v>
      </c>
      <c r="X9" s="22">
        <v>40592742</v>
      </c>
      <c r="Y9" s="22">
        <v>775744</v>
      </c>
      <c r="Z9" s="23">
        <v>1.9110411412956534</v>
      </c>
      <c r="AA9" s="20">
        <v>162370970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1489717</v>
      </c>
      <c r="X13" s="22">
        <v>1358424</v>
      </c>
      <c r="Y13" s="22">
        <v>131293</v>
      </c>
      <c r="Z13" s="23">
        <v>9.6650972008739533</v>
      </c>
      <c r="AA13" s="20">
        <v>5433690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82680</v>
      </c>
      <c r="X17" s="22">
        <v>1392</v>
      </c>
      <c r="Y17" s="22">
        <v>81288</v>
      </c>
      <c r="Z17" s="23">
        <v>5839.6551724137926</v>
      </c>
      <c r="AA17" s="20">
        <v>5570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54748</v>
      </c>
      <c r="D19" s="20"/>
      <c r="E19" s="21">
        <v>52500</v>
      </c>
      <c r="F19" s="22">
        <v>52500</v>
      </c>
      <c r="G19" s="22">
        <v>45085</v>
      </c>
      <c r="H19" s="22">
        <v>23045</v>
      </c>
      <c r="I19" s="22"/>
      <c r="J19" s="22">
        <v>68130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68130</v>
      </c>
      <c r="X19" s="22">
        <v>13125</v>
      </c>
      <c r="Y19" s="22">
        <v>55005</v>
      </c>
      <c r="Z19" s="23">
        <v>419.08571428571435</v>
      </c>
      <c r="AA19" s="20">
        <v>52500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64796905</v>
      </c>
      <c r="D25" s="20"/>
      <c r="E25" s="21">
        <v>53415026</v>
      </c>
      <c r="F25" s="22">
        <v>53415026</v>
      </c>
      <c r="G25" s="22">
        <v>26252720</v>
      </c>
      <c r="H25" s="22">
        <v>37800</v>
      </c>
      <c r="I25" s="22">
        <v>23833</v>
      </c>
      <c r="J25" s="22">
        <v>26314353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26314353</v>
      </c>
      <c r="X25" s="22">
        <v>13353756</v>
      </c>
      <c r="Y25" s="22">
        <v>12960597</v>
      </c>
      <c r="Z25" s="23">
        <v>97.055817104940374</v>
      </c>
      <c r="AA25" s="20">
        <v>53415026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2505074</v>
      </c>
      <c r="D28" s="20"/>
      <c r="E28" s="21">
        <v>4417920</v>
      </c>
      <c r="F28" s="22">
        <v>4417920</v>
      </c>
      <c r="G28" s="22">
        <v>516028</v>
      </c>
      <c r="H28" s="22">
        <v>504396</v>
      </c>
      <c r="I28" s="22">
        <v>510643</v>
      </c>
      <c r="J28" s="22">
        <v>1531067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1531067</v>
      </c>
      <c r="X28" s="22">
        <v>1104480</v>
      </c>
      <c r="Y28" s="22">
        <v>426587</v>
      </c>
      <c r="Z28" s="23">
        <v>38.623334057656088</v>
      </c>
      <c r="AA28" s="20">
        <v>4417920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227343895</v>
      </c>
      <c r="D32" s="29">
        <f t="shared" ref="D32:Y32" si="0">SUM(D6:D31)</f>
        <v>0</v>
      </c>
      <c r="E32" s="30">
        <f t="shared" si="0"/>
        <v>225695676</v>
      </c>
      <c r="F32" s="31">
        <f t="shared" si="0"/>
        <v>225695676</v>
      </c>
      <c r="G32" s="31">
        <f t="shared" si="0"/>
        <v>41183475</v>
      </c>
      <c r="H32" s="31">
        <f t="shared" si="0"/>
        <v>14864434</v>
      </c>
      <c r="I32" s="31">
        <f t="shared" si="0"/>
        <v>14806524</v>
      </c>
      <c r="J32" s="31">
        <f t="shared" si="0"/>
        <v>70854433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70854433</v>
      </c>
      <c r="X32" s="31">
        <f t="shared" si="0"/>
        <v>56423919</v>
      </c>
      <c r="Y32" s="31">
        <f t="shared" si="0"/>
        <v>14430514</v>
      </c>
      <c r="Z32" s="32">
        <f>+IF(X32&lt;&gt;0,+(Y32/X32)*100,0)</f>
        <v>25.575171409132359</v>
      </c>
      <c r="AA32" s="29">
        <f>SUM(AA6:AA31)</f>
        <v>225695676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41011767</v>
      </c>
      <c r="D34" s="20"/>
      <c r="E34" s="21">
        <v>42253101</v>
      </c>
      <c r="F34" s="22">
        <v>48994101</v>
      </c>
      <c r="G34" s="22">
        <v>2233569</v>
      </c>
      <c r="H34" s="22">
        <v>2961487</v>
      </c>
      <c r="I34" s="22">
        <v>3080259</v>
      </c>
      <c r="J34" s="22">
        <v>8275315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8275315</v>
      </c>
      <c r="X34" s="22">
        <v>11692047</v>
      </c>
      <c r="Y34" s="22">
        <v>-3416732</v>
      </c>
      <c r="Z34" s="23">
        <v>-29.222701550891816</v>
      </c>
      <c r="AA34" s="20">
        <v>48994101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15464355</v>
      </c>
      <c r="D37" s="20"/>
      <c r="E37" s="21">
        <v>19072240</v>
      </c>
      <c r="F37" s="22">
        <v>19122240</v>
      </c>
      <c r="G37" s="22">
        <v>39305</v>
      </c>
      <c r="H37" s="22">
        <v>2096595</v>
      </c>
      <c r="I37" s="22">
        <v>762596</v>
      </c>
      <c r="J37" s="22">
        <v>2898496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2898496</v>
      </c>
      <c r="X37" s="22">
        <v>4780563</v>
      </c>
      <c r="Y37" s="22">
        <v>-1882067</v>
      </c>
      <c r="Z37" s="23">
        <v>-39.369149616896586</v>
      </c>
      <c r="AA37" s="20">
        <v>19122240</v>
      </c>
    </row>
    <row r="38" spans="1:27" ht="13.5" x14ac:dyDescent="0.25">
      <c r="A38" s="19" t="s">
        <v>64</v>
      </c>
      <c r="B38" s="15" t="s">
        <v>32</v>
      </c>
      <c r="C38" s="20">
        <v>8426096</v>
      </c>
      <c r="D38" s="20"/>
      <c r="E38" s="21">
        <v>3793237</v>
      </c>
      <c r="F38" s="22">
        <v>3793237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3793237</v>
      </c>
    </row>
    <row r="39" spans="1:27" ht="13.5" x14ac:dyDescent="0.25">
      <c r="A39" s="19" t="s">
        <v>65</v>
      </c>
      <c r="B39" s="15" t="s">
        <v>32</v>
      </c>
      <c r="C39" s="20">
        <v>5717748</v>
      </c>
      <c r="D39" s="20"/>
      <c r="E39" s="21">
        <v>4896724</v>
      </c>
      <c r="F39" s="22">
        <v>4896724</v>
      </c>
      <c r="G39" s="22">
        <v>408063</v>
      </c>
      <c r="H39" s="22">
        <v>408063</v>
      </c>
      <c r="I39" s="22">
        <v>408063</v>
      </c>
      <c r="J39" s="22">
        <v>1224189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1224189</v>
      </c>
      <c r="X39" s="22">
        <v>1224189</v>
      </c>
      <c r="Y39" s="22"/>
      <c r="Z39" s="23"/>
      <c r="AA39" s="20">
        <v>4896724</v>
      </c>
    </row>
    <row r="40" spans="1:27" ht="13.5" x14ac:dyDescent="0.25">
      <c r="A40" s="19" t="s">
        <v>40</v>
      </c>
      <c r="B40" s="15" t="s">
        <v>32</v>
      </c>
      <c r="C40" s="20">
        <v>7979611</v>
      </c>
      <c r="D40" s="20"/>
      <c r="E40" s="21">
        <v>1584935</v>
      </c>
      <c r="F40" s="22">
        <v>1584935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1584935</v>
      </c>
    </row>
    <row r="41" spans="1:27" ht="13.5" x14ac:dyDescent="0.25">
      <c r="A41" s="19" t="s">
        <v>66</v>
      </c>
      <c r="B41" s="15" t="s">
        <v>32</v>
      </c>
      <c r="C41" s="20">
        <v>37768120</v>
      </c>
      <c r="D41" s="20"/>
      <c r="E41" s="21">
        <v>50236750</v>
      </c>
      <c r="F41" s="22">
        <v>42375750</v>
      </c>
      <c r="G41" s="22">
        <v>897864</v>
      </c>
      <c r="H41" s="22">
        <v>2860444</v>
      </c>
      <c r="I41" s="22">
        <v>2137172</v>
      </c>
      <c r="J41" s="22">
        <v>5895480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5895480</v>
      </c>
      <c r="X41" s="22">
        <v>8483200</v>
      </c>
      <c r="Y41" s="22">
        <v>-2587720</v>
      </c>
      <c r="Z41" s="23">
        <v>-30.504055073557147</v>
      </c>
      <c r="AA41" s="20">
        <v>42375750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9657942</v>
      </c>
      <c r="D43" s="20"/>
      <c r="E43" s="21">
        <v>428672</v>
      </c>
      <c r="F43" s="22">
        <v>428672</v>
      </c>
      <c r="G43" s="22">
        <v>342465</v>
      </c>
      <c r="H43" s="22">
        <v>1050975</v>
      </c>
      <c r="I43" s="22">
        <v>874666</v>
      </c>
      <c r="J43" s="22">
        <v>2268106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2268106</v>
      </c>
      <c r="X43" s="22">
        <v>107169</v>
      </c>
      <c r="Y43" s="22">
        <v>2160937</v>
      </c>
      <c r="Z43" s="23">
        <v>2016.3825359945506</v>
      </c>
      <c r="AA43" s="20">
        <v>428672</v>
      </c>
    </row>
    <row r="44" spans="1:27" ht="13.5" x14ac:dyDescent="0.25">
      <c r="A44" s="19" t="s">
        <v>69</v>
      </c>
      <c r="B44" s="15" t="s">
        <v>32</v>
      </c>
      <c r="C44" s="20">
        <v>19778025</v>
      </c>
      <c r="D44" s="20"/>
      <c r="E44" s="21">
        <v>20691690</v>
      </c>
      <c r="F44" s="22">
        <v>21761690</v>
      </c>
      <c r="G44" s="22">
        <v>2348</v>
      </c>
      <c r="H44" s="22">
        <v>2585052</v>
      </c>
      <c r="I44" s="22">
        <v>2316737</v>
      </c>
      <c r="J44" s="22">
        <v>4904137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4904137</v>
      </c>
      <c r="X44" s="22">
        <v>5440425</v>
      </c>
      <c r="Y44" s="22">
        <v>-536288</v>
      </c>
      <c r="Z44" s="23">
        <v>-9.8574651796504877</v>
      </c>
      <c r="AA44" s="20">
        <v>21761690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145803664</v>
      </c>
      <c r="D47" s="29">
        <f t="shared" ref="D47:Y47" si="1">SUM(D34:D46)</f>
        <v>0</v>
      </c>
      <c r="E47" s="30">
        <f t="shared" si="1"/>
        <v>142957349</v>
      </c>
      <c r="F47" s="31">
        <f t="shared" si="1"/>
        <v>142957349</v>
      </c>
      <c r="G47" s="31">
        <f t="shared" si="1"/>
        <v>3923614</v>
      </c>
      <c r="H47" s="31">
        <f t="shared" si="1"/>
        <v>11962616</v>
      </c>
      <c r="I47" s="31">
        <f t="shared" si="1"/>
        <v>9579493</v>
      </c>
      <c r="J47" s="31">
        <f t="shared" si="1"/>
        <v>25465723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25465723</v>
      </c>
      <c r="X47" s="31">
        <f t="shared" si="1"/>
        <v>31727593</v>
      </c>
      <c r="Y47" s="31">
        <f t="shared" si="1"/>
        <v>-6261870</v>
      </c>
      <c r="Z47" s="32">
        <f>+IF(X47&lt;&gt;0,+(Y47/X47)*100,0)</f>
        <v>-19.736353778870019</v>
      </c>
      <c r="AA47" s="29">
        <f>SUM(AA34:AA46)</f>
        <v>142957349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81540231</v>
      </c>
      <c r="D48" s="39">
        <f t="shared" si="2"/>
        <v>0</v>
      </c>
      <c r="E48" s="40">
        <f t="shared" si="2"/>
        <v>82738327</v>
      </c>
      <c r="F48" s="41">
        <f t="shared" si="2"/>
        <v>82738327</v>
      </c>
      <c r="G48" s="41">
        <f t="shared" si="2"/>
        <v>37259861</v>
      </c>
      <c r="H48" s="41">
        <f t="shared" si="2"/>
        <v>2901818</v>
      </c>
      <c r="I48" s="41">
        <f t="shared" si="2"/>
        <v>5227031</v>
      </c>
      <c r="J48" s="41">
        <f t="shared" si="2"/>
        <v>45388710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45388710</v>
      </c>
      <c r="X48" s="41">
        <f t="shared" si="2"/>
        <v>24696326</v>
      </c>
      <c r="Y48" s="41">
        <f t="shared" si="2"/>
        <v>20692384</v>
      </c>
      <c r="Z48" s="42">
        <f>+IF(X48&lt;&gt;0,+(Y48/X48)*100,0)</f>
        <v>83.78729694449288</v>
      </c>
      <c r="AA48" s="39">
        <f>+AA32-AA47</f>
        <v>82738327</v>
      </c>
    </row>
    <row r="49" spans="1:27" ht="25.5" x14ac:dyDescent="0.25">
      <c r="A49" s="43" t="s">
        <v>74</v>
      </c>
      <c r="B49" s="15" t="s">
        <v>32</v>
      </c>
      <c r="C49" s="20">
        <v>9380008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90920239</v>
      </c>
      <c r="D51" s="48">
        <f t="shared" si="3"/>
        <v>0</v>
      </c>
      <c r="E51" s="49">
        <f t="shared" si="3"/>
        <v>82738327</v>
      </c>
      <c r="F51" s="50">
        <f t="shared" si="3"/>
        <v>82738327</v>
      </c>
      <c r="G51" s="50">
        <f t="shared" si="3"/>
        <v>37259861</v>
      </c>
      <c r="H51" s="50">
        <f t="shared" si="3"/>
        <v>2901818</v>
      </c>
      <c r="I51" s="50">
        <f t="shared" si="3"/>
        <v>5227031</v>
      </c>
      <c r="J51" s="50">
        <f t="shared" si="3"/>
        <v>45388710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45388710</v>
      </c>
      <c r="X51" s="50">
        <f t="shared" si="3"/>
        <v>24696326</v>
      </c>
      <c r="Y51" s="50">
        <f t="shared" si="3"/>
        <v>20692384</v>
      </c>
      <c r="Z51" s="51">
        <f>+IF(X51&lt;&gt;0,+(Y51/X51)*100,0)</f>
        <v>83.78729694449288</v>
      </c>
      <c r="AA51" s="48">
        <f>SUM(AA48:AA50)</f>
        <v>82738327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90920239</v>
      </c>
      <c r="D53" s="54">
        <f>+D51-D52</f>
        <v>0</v>
      </c>
      <c r="E53" s="55">
        <f t="shared" si="4"/>
        <v>82738327</v>
      </c>
      <c r="F53" s="56">
        <f t="shared" si="4"/>
        <v>82738327</v>
      </c>
      <c r="G53" s="56">
        <f t="shared" si="4"/>
        <v>37259861</v>
      </c>
      <c r="H53" s="56">
        <f t="shared" si="4"/>
        <v>2901818</v>
      </c>
      <c r="I53" s="56">
        <f t="shared" si="4"/>
        <v>5227031</v>
      </c>
      <c r="J53" s="56">
        <f t="shared" si="4"/>
        <v>45388710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45388710</v>
      </c>
      <c r="X53" s="56">
        <f t="shared" si="4"/>
        <v>24696326</v>
      </c>
      <c r="Y53" s="56">
        <f t="shared" si="4"/>
        <v>20692384</v>
      </c>
      <c r="Z53" s="57">
        <f>+IF(X53&lt;&gt;0,+(Y53/X53)*100,0)</f>
        <v>83.78729694449288</v>
      </c>
      <c r="AA53" s="54">
        <f>+AA51-AA52</f>
        <v>82738327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90920239</v>
      </c>
      <c r="D56" s="48">
        <f>SUM(D53:D55)</f>
        <v>0</v>
      </c>
      <c r="E56" s="49">
        <f t="shared" si="5"/>
        <v>82738327</v>
      </c>
      <c r="F56" s="50">
        <f t="shared" si="5"/>
        <v>82738327</v>
      </c>
      <c r="G56" s="50">
        <f t="shared" si="5"/>
        <v>37259861</v>
      </c>
      <c r="H56" s="50">
        <f t="shared" si="5"/>
        <v>2901818</v>
      </c>
      <c r="I56" s="50">
        <f t="shared" si="5"/>
        <v>5227031</v>
      </c>
      <c r="J56" s="50">
        <f t="shared" si="5"/>
        <v>45388710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45388710</v>
      </c>
      <c r="X56" s="50">
        <f t="shared" si="5"/>
        <v>24696326</v>
      </c>
      <c r="Y56" s="50">
        <f t="shared" si="5"/>
        <v>20692384</v>
      </c>
      <c r="Z56" s="51">
        <f>+IF(X56&lt;&gt;0,+(Y56/X56)*100,0)</f>
        <v>83.78729694449288</v>
      </c>
      <c r="AA56" s="48">
        <f>SUM(AA53:AA55)</f>
        <v>82738327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90920239</v>
      </c>
      <c r="D59" s="65">
        <f>SUM(D56:D58)</f>
        <v>0</v>
      </c>
      <c r="E59" s="66">
        <f t="shared" si="6"/>
        <v>82738327</v>
      </c>
      <c r="F59" s="67">
        <f t="shared" si="6"/>
        <v>82738327</v>
      </c>
      <c r="G59" s="67">
        <f t="shared" si="6"/>
        <v>37259861</v>
      </c>
      <c r="H59" s="67">
        <f t="shared" si="6"/>
        <v>2901818</v>
      </c>
      <c r="I59" s="67">
        <f t="shared" si="6"/>
        <v>5227031</v>
      </c>
      <c r="J59" s="67">
        <f t="shared" si="6"/>
        <v>45388710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45388710</v>
      </c>
      <c r="X59" s="67">
        <f t="shared" si="6"/>
        <v>24696326</v>
      </c>
      <c r="Y59" s="67">
        <f t="shared" si="6"/>
        <v>20692384</v>
      </c>
      <c r="Z59" s="68">
        <f>+IF(X59&lt;&gt;0,+(Y59/X59)*100,0)</f>
        <v>83.78729694449288</v>
      </c>
      <c r="AA59" s="65">
        <f>SUM(AA56:AA58)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41708424</v>
      </c>
      <c r="D9" s="20"/>
      <c r="E9" s="21">
        <v>35935600</v>
      </c>
      <c r="F9" s="22">
        <v>35935600</v>
      </c>
      <c r="G9" s="22">
        <v>40659741</v>
      </c>
      <c r="H9" s="22">
        <v>-138180</v>
      </c>
      <c r="I9" s="22">
        <v>-12513</v>
      </c>
      <c r="J9" s="22">
        <v>40509048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40509048</v>
      </c>
      <c r="X9" s="22">
        <v>8983800</v>
      </c>
      <c r="Y9" s="22">
        <v>31525248</v>
      </c>
      <c r="Z9" s="23">
        <v>350.91217524878118</v>
      </c>
      <c r="AA9" s="20">
        <v>35935600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996205</v>
      </c>
      <c r="D13" s="20"/>
      <c r="E13" s="21">
        <v>846800</v>
      </c>
      <c r="F13" s="22">
        <v>846800</v>
      </c>
      <c r="G13" s="22">
        <v>81550</v>
      </c>
      <c r="H13" s="22">
        <v>85312</v>
      </c>
      <c r="I13" s="22">
        <v>87751</v>
      </c>
      <c r="J13" s="22">
        <v>254613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254613</v>
      </c>
      <c r="X13" s="22">
        <v>185600</v>
      </c>
      <c r="Y13" s="22">
        <v>69013</v>
      </c>
      <c r="Z13" s="23">
        <v>37.183728448275858</v>
      </c>
      <c r="AA13" s="20">
        <v>846800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10278100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2569500</v>
      </c>
      <c r="Y25" s="22">
        <v>-2569500</v>
      </c>
      <c r="Z25" s="23">
        <v>-100</v>
      </c>
      <c r="AA25" s="20">
        <v>10278100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52348029</v>
      </c>
      <c r="D32" s="29">
        <f t="shared" ref="D32:Y32" si="0">SUM(D6:D31)</f>
        <v>0</v>
      </c>
      <c r="E32" s="30">
        <f t="shared" si="0"/>
        <v>47060500</v>
      </c>
      <c r="F32" s="31">
        <f t="shared" si="0"/>
        <v>47060500</v>
      </c>
      <c r="G32" s="31">
        <f t="shared" si="0"/>
        <v>50384691</v>
      </c>
      <c r="H32" s="31">
        <f t="shared" si="0"/>
        <v>-9696268</v>
      </c>
      <c r="I32" s="31">
        <f t="shared" si="0"/>
        <v>75238</v>
      </c>
      <c r="J32" s="31">
        <f t="shared" si="0"/>
        <v>40763661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40763661</v>
      </c>
      <c r="X32" s="31">
        <f t="shared" si="0"/>
        <v>11738900</v>
      </c>
      <c r="Y32" s="31">
        <f t="shared" si="0"/>
        <v>29024761</v>
      </c>
      <c r="Z32" s="32">
        <f>+IF(X32&lt;&gt;0,+(Y32/X32)*100,0)</f>
        <v>247.25281755530756</v>
      </c>
      <c r="AA32" s="29">
        <f>SUM(AA6:AA31)</f>
        <v>47060500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18768124</v>
      </c>
      <c r="D34" s="20"/>
      <c r="E34" s="21">
        <v>22419200</v>
      </c>
      <c r="F34" s="22">
        <v>22419200</v>
      </c>
      <c r="G34" s="22">
        <v>1373195</v>
      </c>
      <c r="H34" s="22">
        <v>1426972</v>
      </c>
      <c r="I34" s="22">
        <v>1482166</v>
      </c>
      <c r="J34" s="22">
        <v>4282333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4282333</v>
      </c>
      <c r="X34" s="22">
        <v>5272300</v>
      </c>
      <c r="Y34" s="22">
        <v>-989967</v>
      </c>
      <c r="Z34" s="23">
        <v>-18.776757771750468</v>
      </c>
      <c r="AA34" s="20">
        <v>22419200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2780070</v>
      </c>
      <c r="D37" s="20"/>
      <c r="E37" s="21">
        <v>2385100</v>
      </c>
      <c r="F37" s="22">
        <v>2385100</v>
      </c>
      <c r="G37" s="22">
        <v>1049</v>
      </c>
      <c r="H37" s="22">
        <v>16785</v>
      </c>
      <c r="I37" s="22">
        <v>464862</v>
      </c>
      <c r="J37" s="22">
        <v>482696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482696</v>
      </c>
      <c r="X37" s="22">
        <v>596100</v>
      </c>
      <c r="Y37" s="22">
        <v>-113404</v>
      </c>
      <c r="Z37" s="23">
        <v>-19.024324777721858</v>
      </c>
      <c r="AA37" s="20">
        <v>2385100</v>
      </c>
    </row>
    <row r="38" spans="1:27" ht="13.5" x14ac:dyDescent="0.25">
      <c r="A38" s="19" t="s">
        <v>64</v>
      </c>
      <c r="B38" s="15" t="s">
        <v>32</v>
      </c>
      <c r="C38" s="20">
        <v>-379279</v>
      </c>
      <c r="D38" s="20"/>
      <c r="E38" s="21">
        <v>-185400</v>
      </c>
      <c r="F38" s="22">
        <v>-185400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-46500</v>
      </c>
      <c r="Y38" s="22">
        <v>46500</v>
      </c>
      <c r="Z38" s="23">
        <v>-100</v>
      </c>
      <c r="AA38" s="20">
        <v>-185400</v>
      </c>
    </row>
    <row r="39" spans="1:27" ht="13.5" x14ac:dyDescent="0.25">
      <c r="A39" s="19" t="s">
        <v>65</v>
      </c>
      <c r="B39" s="15" t="s">
        <v>32</v>
      </c>
      <c r="C39" s="20">
        <v>-2068981</v>
      </c>
      <c r="D39" s="20"/>
      <c r="E39" s="21">
        <v>1427500</v>
      </c>
      <c r="F39" s="22">
        <v>1427500</v>
      </c>
      <c r="G39" s="22">
        <v>-1308542</v>
      </c>
      <c r="H39" s="22">
        <v>1427500</v>
      </c>
      <c r="I39" s="22">
        <v>237917</v>
      </c>
      <c r="J39" s="22">
        <v>356875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356875</v>
      </c>
      <c r="X39" s="22">
        <v>390000</v>
      </c>
      <c r="Y39" s="22">
        <v>-33125</v>
      </c>
      <c r="Z39" s="23">
        <v>-8.4935897435897445</v>
      </c>
      <c r="AA39" s="20">
        <v>1427500</v>
      </c>
    </row>
    <row r="40" spans="1:27" ht="13.5" x14ac:dyDescent="0.25">
      <c r="A40" s="19" t="s">
        <v>40</v>
      </c>
      <c r="B40" s="15" t="s">
        <v>32</v>
      </c>
      <c r="C40" s="20">
        <v>109612</v>
      </c>
      <c r="D40" s="20"/>
      <c r="E40" s="21">
        <v>211200</v>
      </c>
      <c r="F40" s="22">
        <v>211200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8800</v>
      </c>
      <c r="Y40" s="22">
        <v>-8800</v>
      </c>
      <c r="Z40" s="23">
        <v>-100</v>
      </c>
      <c r="AA40" s="20">
        <v>211200</v>
      </c>
    </row>
    <row r="41" spans="1:27" ht="13.5" x14ac:dyDescent="0.25">
      <c r="A41" s="19" t="s">
        <v>66</v>
      </c>
      <c r="B41" s="15" t="s">
        <v>32</v>
      </c>
      <c r="C41" s="20">
        <v>4529011</v>
      </c>
      <c r="D41" s="20"/>
      <c r="E41" s="21">
        <v>6126000</v>
      </c>
      <c r="F41" s="22">
        <v>6126000</v>
      </c>
      <c r="G41" s="22">
        <v>130237</v>
      </c>
      <c r="H41" s="22">
        <v>860715</v>
      </c>
      <c r="I41" s="22">
        <v>27380</v>
      </c>
      <c r="J41" s="22">
        <v>1018332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1018332</v>
      </c>
      <c r="X41" s="22">
        <v>909400</v>
      </c>
      <c r="Y41" s="22">
        <v>108932</v>
      </c>
      <c r="Z41" s="23">
        <v>11.97844732790851</v>
      </c>
      <c r="AA41" s="20">
        <v>6126000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2777927</v>
      </c>
      <c r="D43" s="20"/>
      <c r="E43" s="21">
        <v>1982200</v>
      </c>
      <c r="F43" s="22">
        <v>1982200</v>
      </c>
      <c r="G43" s="22">
        <v>733626</v>
      </c>
      <c r="H43" s="22">
        <v>237556</v>
      </c>
      <c r="I43" s="22">
        <v>33423</v>
      </c>
      <c r="J43" s="22">
        <v>1004605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1004605</v>
      </c>
      <c r="X43" s="22">
        <v>495600</v>
      </c>
      <c r="Y43" s="22">
        <v>509005</v>
      </c>
      <c r="Z43" s="23">
        <v>102.704802259887</v>
      </c>
      <c r="AA43" s="20">
        <v>1982200</v>
      </c>
    </row>
    <row r="44" spans="1:27" ht="13.5" x14ac:dyDescent="0.25">
      <c r="A44" s="19" t="s">
        <v>69</v>
      </c>
      <c r="B44" s="15" t="s">
        <v>32</v>
      </c>
      <c r="C44" s="20">
        <v>5325673</v>
      </c>
      <c r="D44" s="20"/>
      <c r="E44" s="21">
        <v>4154400</v>
      </c>
      <c r="F44" s="22">
        <v>4154400</v>
      </c>
      <c r="G44" s="22">
        <v>240717</v>
      </c>
      <c r="H44" s="22">
        <v>270286</v>
      </c>
      <c r="I44" s="22">
        <v>-10895</v>
      </c>
      <c r="J44" s="22">
        <v>500108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500108</v>
      </c>
      <c r="X44" s="22">
        <v>476000</v>
      </c>
      <c r="Y44" s="22">
        <v>24108</v>
      </c>
      <c r="Z44" s="23">
        <v>5.0647058823529409</v>
      </c>
      <c r="AA44" s="20">
        <v>4154400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31842157</v>
      </c>
      <c r="D47" s="29">
        <f t="shared" ref="D47:Y47" si="1">SUM(D34:D46)</f>
        <v>0</v>
      </c>
      <c r="E47" s="30">
        <f t="shared" si="1"/>
        <v>38520200</v>
      </c>
      <c r="F47" s="31">
        <f t="shared" si="1"/>
        <v>38520200</v>
      </c>
      <c r="G47" s="31">
        <f t="shared" si="1"/>
        <v>1170282</v>
      </c>
      <c r="H47" s="31">
        <f t="shared" si="1"/>
        <v>4239814</v>
      </c>
      <c r="I47" s="31">
        <f t="shared" si="1"/>
        <v>2234853</v>
      </c>
      <c r="J47" s="31">
        <f t="shared" si="1"/>
        <v>7644949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7644949</v>
      </c>
      <c r="X47" s="31">
        <f t="shared" si="1"/>
        <v>8101700</v>
      </c>
      <c r="Y47" s="31">
        <f t="shared" si="1"/>
        <v>-456751</v>
      </c>
      <c r="Z47" s="32">
        <f>+IF(X47&lt;&gt;0,+(Y47/X47)*100,0)</f>
        <v>-5.6377180098004125</v>
      </c>
      <c r="AA47" s="29">
        <f>SUM(AA34:AA46)</f>
        <v>38520200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20505872</v>
      </c>
      <c r="D48" s="39">
        <f t="shared" si="2"/>
        <v>0</v>
      </c>
      <c r="E48" s="40">
        <f t="shared" si="2"/>
        <v>8540300</v>
      </c>
      <c r="F48" s="41">
        <f t="shared" si="2"/>
        <v>8540300</v>
      </c>
      <c r="G48" s="41">
        <f t="shared" si="2"/>
        <v>49214409</v>
      </c>
      <c r="H48" s="41">
        <f t="shared" si="2"/>
        <v>-13936082</v>
      </c>
      <c r="I48" s="41">
        <f t="shared" si="2"/>
        <v>-2159615</v>
      </c>
      <c r="J48" s="41">
        <f t="shared" si="2"/>
        <v>33118712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33118712</v>
      </c>
      <c r="X48" s="41">
        <f t="shared" si="2"/>
        <v>3637200</v>
      </c>
      <c r="Y48" s="41">
        <f t="shared" si="2"/>
        <v>29481512</v>
      </c>
      <c r="Z48" s="42">
        <f>+IF(X48&lt;&gt;0,+(Y48/X48)*100,0)</f>
        <v>810.55515231496747</v>
      </c>
      <c r="AA48" s="39">
        <f>+AA32-AA47</f>
        <v>8540300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20505872</v>
      </c>
      <c r="D51" s="48">
        <f t="shared" si="3"/>
        <v>0</v>
      </c>
      <c r="E51" s="49">
        <f t="shared" si="3"/>
        <v>8540300</v>
      </c>
      <c r="F51" s="50">
        <f t="shared" si="3"/>
        <v>8540300</v>
      </c>
      <c r="G51" s="50">
        <f t="shared" si="3"/>
        <v>49214409</v>
      </c>
      <c r="H51" s="50">
        <f t="shared" si="3"/>
        <v>-13936082</v>
      </c>
      <c r="I51" s="50">
        <f t="shared" si="3"/>
        <v>-2159615</v>
      </c>
      <c r="J51" s="50">
        <f t="shared" si="3"/>
        <v>33118712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33118712</v>
      </c>
      <c r="X51" s="50">
        <f t="shared" si="3"/>
        <v>3637200</v>
      </c>
      <c r="Y51" s="50">
        <f t="shared" si="3"/>
        <v>29481512</v>
      </c>
      <c r="Z51" s="51">
        <f>+IF(X51&lt;&gt;0,+(Y51/X51)*100,0)</f>
        <v>810.55515231496747</v>
      </c>
      <c r="AA51" s="48">
        <f>SUM(AA48:AA50)</f>
        <v>8540300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20505872</v>
      </c>
      <c r="D53" s="54">
        <f>+D51-D52</f>
        <v>0</v>
      </c>
      <c r="E53" s="55">
        <f t="shared" si="4"/>
        <v>8540300</v>
      </c>
      <c r="F53" s="56">
        <f t="shared" si="4"/>
        <v>8540300</v>
      </c>
      <c r="G53" s="56">
        <f t="shared" si="4"/>
        <v>49214409</v>
      </c>
      <c r="H53" s="56">
        <f t="shared" si="4"/>
        <v>-13936082</v>
      </c>
      <c r="I53" s="56">
        <f t="shared" si="4"/>
        <v>-2159615</v>
      </c>
      <c r="J53" s="56">
        <f t="shared" si="4"/>
        <v>33118712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33118712</v>
      </c>
      <c r="X53" s="56">
        <f t="shared" si="4"/>
        <v>3637200</v>
      </c>
      <c r="Y53" s="56">
        <f t="shared" si="4"/>
        <v>29481512</v>
      </c>
      <c r="Z53" s="57">
        <f>+IF(X53&lt;&gt;0,+(Y53/X53)*100,0)</f>
        <v>810.55515231496747</v>
      </c>
      <c r="AA53" s="54">
        <f>+AA51-AA52</f>
        <v>8540300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20505872</v>
      </c>
      <c r="D56" s="48">
        <f>SUM(D53:D55)</f>
        <v>0</v>
      </c>
      <c r="E56" s="49">
        <f t="shared" si="5"/>
        <v>8540300</v>
      </c>
      <c r="F56" s="50">
        <f t="shared" si="5"/>
        <v>8540300</v>
      </c>
      <c r="G56" s="50">
        <f t="shared" si="5"/>
        <v>49214409</v>
      </c>
      <c r="H56" s="50">
        <f t="shared" si="5"/>
        <v>-13936082</v>
      </c>
      <c r="I56" s="50">
        <f t="shared" si="5"/>
        <v>-2159615</v>
      </c>
      <c r="J56" s="50">
        <f t="shared" si="5"/>
        <v>33118712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33118712</v>
      </c>
      <c r="X56" s="50">
        <f t="shared" si="5"/>
        <v>3637200</v>
      </c>
      <c r="Y56" s="50">
        <f t="shared" si="5"/>
        <v>29481512</v>
      </c>
      <c r="Z56" s="51">
        <f>+IF(X56&lt;&gt;0,+(Y56/X56)*100,0)</f>
        <v>810.55515231496747</v>
      </c>
      <c r="AA56" s="48">
        <f>SUM(AA53:AA55)</f>
        <v>8540300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20505872</v>
      </c>
      <c r="D59" s="65">
        <f>SUM(D56:D58)</f>
        <v>0</v>
      </c>
      <c r="E59" s="66">
        <f t="shared" si="6"/>
        <v>8540300</v>
      </c>
      <c r="F59" s="67">
        <f t="shared" si="6"/>
        <v>8540300</v>
      </c>
      <c r="G59" s="67">
        <f t="shared" si="6"/>
        <v>49214409</v>
      </c>
      <c r="H59" s="67">
        <f t="shared" si="6"/>
        <v>-13936082</v>
      </c>
      <c r="I59" s="67">
        <f t="shared" si="6"/>
        <v>-2159615</v>
      </c>
      <c r="J59" s="67">
        <f t="shared" si="6"/>
        <v>33118712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33118712</v>
      </c>
      <c r="X59" s="67">
        <f t="shared" si="6"/>
        <v>3637200</v>
      </c>
      <c r="Y59" s="67">
        <f t="shared" si="6"/>
        <v>29481512</v>
      </c>
      <c r="Z59" s="68">
        <f>+IF(X59&lt;&gt;0,+(Y59/X59)*100,0)</f>
        <v>810.55515231496747</v>
      </c>
      <c r="AA59" s="65">
        <f>SUM(AA56:AA58)</f>
        <v>8540300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44963662</v>
      </c>
      <c r="D9" s="20"/>
      <c r="E9" s="21">
        <v>53852434</v>
      </c>
      <c r="F9" s="22">
        <v>53852434</v>
      </c>
      <c r="G9" s="22">
        <v>4009016</v>
      </c>
      <c r="H9" s="22">
        <v>3752507</v>
      </c>
      <c r="I9" s="22">
        <v>3871154</v>
      </c>
      <c r="J9" s="22">
        <v>11632677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11632677</v>
      </c>
      <c r="X9" s="22">
        <v>13463106</v>
      </c>
      <c r="Y9" s="22">
        <v>-1830429</v>
      </c>
      <c r="Z9" s="23">
        <v>-13.59588938837739</v>
      </c>
      <c r="AA9" s="20">
        <v>53852434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2725046</v>
      </c>
      <c r="D13" s="20"/>
      <c r="E13" s="21">
        <v>3688236</v>
      </c>
      <c r="F13" s="22">
        <v>3688236</v>
      </c>
      <c r="G13" s="22"/>
      <c r="H13" s="22">
        <v>176239</v>
      </c>
      <c r="I13" s="22">
        <v>170474</v>
      </c>
      <c r="J13" s="22">
        <v>346713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346713</v>
      </c>
      <c r="X13" s="22">
        <v>922059</v>
      </c>
      <c r="Y13" s="22">
        <v>-575346</v>
      </c>
      <c r="Z13" s="23">
        <v>-62.397959349672846</v>
      </c>
      <c r="AA13" s="20">
        <v>3688236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42860</v>
      </c>
      <c r="D19" s="20"/>
      <c r="E19" s="21"/>
      <c r="F19" s="22"/>
      <c r="G19" s="22">
        <v>42860</v>
      </c>
      <c r="H19" s="22"/>
      <c r="I19" s="22"/>
      <c r="J19" s="22">
        <v>42860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42860</v>
      </c>
      <c r="X19" s="22"/>
      <c r="Y19" s="22">
        <v>42860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6770481</v>
      </c>
      <c r="D25" s="20"/>
      <c r="E25" s="21">
        <v>18137280</v>
      </c>
      <c r="F25" s="22">
        <v>18137280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4534320</v>
      </c>
      <c r="Y25" s="22">
        <v>5465680</v>
      </c>
      <c r="Z25" s="23">
        <v>120.54023536053917</v>
      </c>
      <c r="AA25" s="20">
        <v>18137280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3122359</v>
      </c>
      <c r="D28" s="20"/>
      <c r="E28" s="21">
        <v>3283140</v>
      </c>
      <c r="F28" s="22">
        <v>3283140</v>
      </c>
      <c r="G28" s="22">
        <v>268000</v>
      </c>
      <c r="H28" s="22">
        <v>271668</v>
      </c>
      <c r="I28" s="22">
        <v>267716</v>
      </c>
      <c r="J28" s="22">
        <v>807384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807384</v>
      </c>
      <c r="X28" s="22">
        <v>820785</v>
      </c>
      <c r="Y28" s="22">
        <v>-13401</v>
      </c>
      <c r="Z28" s="23">
        <v>-1.6327052760467113</v>
      </c>
      <c r="AA28" s="20">
        <v>3283140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600045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58224453</v>
      </c>
      <c r="D32" s="29">
        <f t="shared" ref="D32:Y32" si="0">SUM(D6:D31)</f>
        <v>0</v>
      </c>
      <c r="E32" s="30">
        <f t="shared" si="0"/>
        <v>78961090</v>
      </c>
      <c r="F32" s="31">
        <f t="shared" si="0"/>
        <v>78961090</v>
      </c>
      <c r="G32" s="31">
        <f t="shared" si="0"/>
        <v>4319876</v>
      </c>
      <c r="H32" s="31">
        <f t="shared" si="0"/>
        <v>14200414</v>
      </c>
      <c r="I32" s="31">
        <f t="shared" si="0"/>
        <v>4309344</v>
      </c>
      <c r="J32" s="31">
        <f t="shared" si="0"/>
        <v>22829634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22829634</v>
      </c>
      <c r="X32" s="31">
        <f t="shared" si="0"/>
        <v>19740270</v>
      </c>
      <c r="Y32" s="31">
        <f t="shared" si="0"/>
        <v>3089364</v>
      </c>
      <c r="Z32" s="32">
        <f>+IF(X32&lt;&gt;0,+(Y32/X32)*100,0)</f>
        <v>15.650059497666447</v>
      </c>
      <c r="AA32" s="29">
        <f>SUM(AA6:AA31)</f>
        <v>78961090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27169139</v>
      </c>
      <c r="D34" s="20"/>
      <c r="E34" s="21">
        <v>28495680</v>
      </c>
      <c r="F34" s="22">
        <v>28495680</v>
      </c>
      <c r="G34" s="22">
        <v>2086066</v>
      </c>
      <c r="H34" s="22">
        <v>2301199</v>
      </c>
      <c r="I34" s="22">
        <v>2580060</v>
      </c>
      <c r="J34" s="22">
        <v>6967325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6967325</v>
      </c>
      <c r="X34" s="22">
        <v>6835632</v>
      </c>
      <c r="Y34" s="22">
        <v>131693</v>
      </c>
      <c r="Z34" s="23">
        <v>1.9265665559526901</v>
      </c>
      <c r="AA34" s="20">
        <v>28495680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2712471</v>
      </c>
      <c r="D37" s="20"/>
      <c r="E37" s="21">
        <v>1730000</v>
      </c>
      <c r="F37" s="22">
        <v>1730000</v>
      </c>
      <c r="G37" s="22">
        <v>119808</v>
      </c>
      <c r="H37" s="22">
        <v>127845</v>
      </c>
      <c r="I37" s="22">
        <v>119515</v>
      </c>
      <c r="J37" s="22">
        <v>367168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367168</v>
      </c>
      <c r="X37" s="22">
        <v>432498</v>
      </c>
      <c r="Y37" s="22">
        <v>-65330</v>
      </c>
      <c r="Z37" s="23">
        <v>-15.105272163108269</v>
      </c>
      <c r="AA37" s="20">
        <v>1730000</v>
      </c>
    </row>
    <row r="38" spans="1:27" ht="13.5" x14ac:dyDescent="0.25">
      <c r="A38" s="19" t="s">
        <v>64</v>
      </c>
      <c r="B38" s="15" t="s">
        <v>32</v>
      </c>
      <c r="C38" s="20">
        <v>3280658</v>
      </c>
      <c r="D38" s="20"/>
      <c r="E38" s="21">
        <v>2130881</v>
      </c>
      <c r="F38" s="22">
        <v>2130881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2130881</v>
      </c>
    </row>
    <row r="39" spans="1:27" ht="13.5" x14ac:dyDescent="0.25">
      <c r="A39" s="19" t="s">
        <v>65</v>
      </c>
      <c r="B39" s="15" t="s">
        <v>32</v>
      </c>
      <c r="C39" s="20">
        <v>2483189</v>
      </c>
      <c r="D39" s="20"/>
      <c r="E39" s="21">
        <v>2691694</v>
      </c>
      <c r="F39" s="22">
        <v>2691694</v>
      </c>
      <c r="G39" s="22"/>
      <c r="H39" s="22">
        <v>1079256</v>
      </c>
      <c r="I39" s="22"/>
      <c r="J39" s="22">
        <v>1079256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1079256</v>
      </c>
      <c r="X39" s="22">
        <v>672909</v>
      </c>
      <c r="Y39" s="22">
        <v>406347</v>
      </c>
      <c r="Z39" s="23">
        <v>60.386619884709525</v>
      </c>
      <c r="AA39" s="20">
        <v>2691694</v>
      </c>
    </row>
    <row r="40" spans="1:27" ht="13.5" x14ac:dyDescent="0.25">
      <c r="A40" s="19" t="s">
        <v>40</v>
      </c>
      <c r="B40" s="15" t="s">
        <v>32</v>
      </c>
      <c r="C40" s="20">
        <v>658702</v>
      </c>
      <c r="D40" s="20"/>
      <c r="E40" s="21">
        <v>498167</v>
      </c>
      <c r="F40" s="22">
        <v>498167</v>
      </c>
      <c r="G40" s="22">
        <v>8313</v>
      </c>
      <c r="H40" s="22">
        <v>7421</v>
      </c>
      <c r="I40" s="22">
        <v>6780</v>
      </c>
      <c r="J40" s="22">
        <v>22514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22514</v>
      </c>
      <c r="X40" s="22">
        <v>124539</v>
      </c>
      <c r="Y40" s="22">
        <v>-102025</v>
      </c>
      <c r="Z40" s="23">
        <v>-81.922128811055174</v>
      </c>
      <c r="AA40" s="20">
        <v>498167</v>
      </c>
    </row>
    <row r="41" spans="1:27" ht="13.5" x14ac:dyDescent="0.25">
      <c r="A41" s="19" t="s">
        <v>66</v>
      </c>
      <c r="B41" s="15" t="s">
        <v>32</v>
      </c>
      <c r="C41" s="20">
        <v>4009599</v>
      </c>
      <c r="D41" s="20"/>
      <c r="E41" s="21">
        <v>4730000</v>
      </c>
      <c r="F41" s="22">
        <v>4730000</v>
      </c>
      <c r="G41" s="22">
        <v>125000</v>
      </c>
      <c r="H41" s="22">
        <v>125000</v>
      </c>
      <c r="I41" s="22">
        <v>28436</v>
      </c>
      <c r="J41" s="22">
        <v>278436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278436</v>
      </c>
      <c r="X41" s="22">
        <v>1162490</v>
      </c>
      <c r="Y41" s="22">
        <v>-884054</v>
      </c>
      <c r="Z41" s="23">
        <v>-76.04831009299005</v>
      </c>
      <c r="AA41" s="20">
        <v>4730000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5500000</v>
      </c>
      <c r="F42" s="22">
        <v>5500000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5500000</v>
      </c>
    </row>
    <row r="43" spans="1:27" ht="13.5" x14ac:dyDescent="0.25">
      <c r="A43" s="19" t="s">
        <v>68</v>
      </c>
      <c r="B43" s="15" t="s">
        <v>32</v>
      </c>
      <c r="C43" s="20">
        <v>10185725</v>
      </c>
      <c r="D43" s="20"/>
      <c r="E43" s="21">
        <v>9000000</v>
      </c>
      <c r="F43" s="22">
        <v>9000000</v>
      </c>
      <c r="G43" s="22">
        <v>1102999</v>
      </c>
      <c r="H43" s="22">
        <v>15917</v>
      </c>
      <c r="I43" s="22">
        <v>44902</v>
      </c>
      <c r="J43" s="22">
        <v>1163818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1163818</v>
      </c>
      <c r="X43" s="22">
        <v>2250000</v>
      </c>
      <c r="Y43" s="22">
        <v>-1086182</v>
      </c>
      <c r="Z43" s="23">
        <v>-48.274755555555551</v>
      </c>
      <c r="AA43" s="20">
        <v>9000000</v>
      </c>
    </row>
    <row r="44" spans="1:27" ht="13.5" x14ac:dyDescent="0.25">
      <c r="A44" s="19" t="s">
        <v>69</v>
      </c>
      <c r="B44" s="15" t="s">
        <v>32</v>
      </c>
      <c r="C44" s="20">
        <v>11348318</v>
      </c>
      <c r="D44" s="20"/>
      <c r="E44" s="21">
        <v>9951581</v>
      </c>
      <c r="F44" s="22">
        <v>9951581</v>
      </c>
      <c r="G44" s="22">
        <v>24285</v>
      </c>
      <c r="H44" s="22">
        <v>19165</v>
      </c>
      <c r="I44" s="22">
        <v>535047</v>
      </c>
      <c r="J44" s="22">
        <v>578497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578497</v>
      </c>
      <c r="X44" s="22">
        <v>2487889</v>
      </c>
      <c r="Y44" s="22">
        <v>-1909392</v>
      </c>
      <c r="Z44" s="23">
        <v>-76.747475470167686</v>
      </c>
      <c r="AA44" s="20">
        <v>9951581</v>
      </c>
    </row>
    <row r="45" spans="1:27" ht="13.5" x14ac:dyDescent="0.25">
      <c r="A45" s="19" t="s">
        <v>70</v>
      </c>
      <c r="B45" s="15" t="s">
        <v>32</v>
      </c>
      <c r="C45" s="20">
        <v>111747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61959548</v>
      </c>
      <c r="D47" s="29">
        <f t="shared" ref="D47:Y47" si="1">SUM(D34:D46)</f>
        <v>0</v>
      </c>
      <c r="E47" s="30">
        <f t="shared" si="1"/>
        <v>64728003</v>
      </c>
      <c r="F47" s="31">
        <f t="shared" si="1"/>
        <v>64728003</v>
      </c>
      <c r="G47" s="31">
        <f t="shared" si="1"/>
        <v>3466471</v>
      </c>
      <c r="H47" s="31">
        <f t="shared" si="1"/>
        <v>3675803</v>
      </c>
      <c r="I47" s="31">
        <f t="shared" si="1"/>
        <v>3314740</v>
      </c>
      <c r="J47" s="31">
        <f t="shared" si="1"/>
        <v>10457014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10457014</v>
      </c>
      <c r="X47" s="31">
        <f t="shared" si="1"/>
        <v>13965957</v>
      </c>
      <c r="Y47" s="31">
        <f t="shared" si="1"/>
        <v>-3508943</v>
      </c>
      <c r="Z47" s="32">
        <f>+IF(X47&lt;&gt;0,+(Y47/X47)*100,0)</f>
        <v>-25.124973533858082</v>
      </c>
      <c r="AA47" s="29">
        <f>SUM(AA34:AA46)</f>
        <v>64728003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-3735095</v>
      </c>
      <c r="D48" s="39">
        <f t="shared" si="2"/>
        <v>0</v>
      </c>
      <c r="E48" s="40">
        <f t="shared" si="2"/>
        <v>14233087</v>
      </c>
      <c r="F48" s="41">
        <f t="shared" si="2"/>
        <v>14233087</v>
      </c>
      <c r="G48" s="41">
        <f t="shared" si="2"/>
        <v>853405</v>
      </c>
      <c r="H48" s="41">
        <f t="shared" si="2"/>
        <v>10524611</v>
      </c>
      <c r="I48" s="41">
        <f t="shared" si="2"/>
        <v>994604</v>
      </c>
      <c r="J48" s="41">
        <f t="shared" si="2"/>
        <v>12372620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12372620</v>
      </c>
      <c r="X48" s="41">
        <f t="shared" si="2"/>
        <v>5774313</v>
      </c>
      <c r="Y48" s="41">
        <f t="shared" si="2"/>
        <v>6598307</v>
      </c>
      <c r="Z48" s="42">
        <f>+IF(X48&lt;&gt;0,+(Y48/X48)*100,0)</f>
        <v>114.26999194536216</v>
      </c>
      <c r="AA48" s="39">
        <f>+AA32-AA47</f>
        <v>14233087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-3735095</v>
      </c>
      <c r="D51" s="48">
        <f t="shared" si="3"/>
        <v>0</v>
      </c>
      <c r="E51" s="49">
        <f t="shared" si="3"/>
        <v>14233087</v>
      </c>
      <c r="F51" s="50">
        <f t="shared" si="3"/>
        <v>14233087</v>
      </c>
      <c r="G51" s="50">
        <f t="shared" si="3"/>
        <v>853405</v>
      </c>
      <c r="H51" s="50">
        <f t="shared" si="3"/>
        <v>10524611</v>
      </c>
      <c r="I51" s="50">
        <f t="shared" si="3"/>
        <v>994604</v>
      </c>
      <c r="J51" s="50">
        <f t="shared" si="3"/>
        <v>12372620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12372620</v>
      </c>
      <c r="X51" s="50">
        <f t="shared" si="3"/>
        <v>5774313</v>
      </c>
      <c r="Y51" s="50">
        <f t="shared" si="3"/>
        <v>6598307</v>
      </c>
      <c r="Z51" s="51">
        <f>+IF(X51&lt;&gt;0,+(Y51/X51)*100,0)</f>
        <v>114.26999194536216</v>
      </c>
      <c r="AA51" s="48">
        <f>SUM(AA48:AA50)</f>
        <v>14233087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-3735095</v>
      </c>
      <c r="D53" s="54">
        <f>+D51-D52</f>
        <v>0</v>
      </c>
      <c r="E53" s="55">
        <f t="shared" si="4"/>
        <v>14233087</v>
      </c>
      <c r="F53" s="56">
        <f t="shared" si="4"/>
        <v>14233087</v>
      </c>
      <c r="G53" s="56">
        <f t="shared" si="4"/>
        <v>853405</v>
      </c>
      <c r="H53" s="56">
        <f t="shared" si="4"/>
        <v>10524611</v>
      </c>
      <c r="I53" s="56">
        <f t="shared" si="4"/>
        <v>994604</v>
      </c>
      <c r="J53" s="56">
        <f t="shared" si="4"/>
        <v>12372620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12372620</v>
      </c>
      <c r="X53" s="56">
        <f t="shared" si="4"/>
        <v>5774313</v>
      </c>
      <c r="Y53" s="56">
        <f t="shared" si="4"/>
        <v>6598307</v>
      </c>
      <c r="Z53" s="57">
        <f>+IF(X53&lt;&gt;0,+(Y53/X53)*100,0)</f>
        <v>114.26999194536216</v>
      </c>
      <c r="AA53" s="54">
        <f>+AA51-AA52</f>
        <v>14233087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-3735095</v>
      </c>
      <c r="D56" s="48">
        <f>SUM(D53:D55)</f>
        <v>0</v>
      </c>
      <c r="E56" s="49">
        <f t="shared" si="5"/>
        <v>14233087</v>
      </c>
      <c r="F56" s="50">
        <f t="shared" si="5"/>
        <v>14233087</v>
      </c>
      <c r="G56" s="50">
        <f t="shared" si="5"/>
        <v>853405</v>
      </c>
      <c r="H56" s="50">
        <f t="shared" si="5"/>
        <v>10524611</v>
      </c>
      <c r="I56" s="50">
        <f t="shared" si="5"/>
        <v>994604</v>
      </c>
      <c r="J56" s="50">
        <f t="shared" si="5"/>
        <v>12372620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12372620</v>
      </c>
      <c r="X56" s="50">
        <f t="shared" si="5"/>
        <v>5774313</v>
      </c>
      <c r="Y56" s="50">
        <f t="shared" si="5"/>
        <v>6598307</v>
      </c>
      <c r="Z56" s="51">
        <f>+IF(X56&lt;&gt;0,+(Y56/X56)*100,0)</f>
        <v>114.26999194536216</v>
      </c>
      <c r="AA56" s="48">
        <f>SUM(AA53:AA55)</f>
        <v>14233087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-3735095</v>
      </c>
      <c r="D59" s="65">
        <f>SUM(D56:D58)</f>
        <v>0</v>
      </c>
      <c r="E59" s="66">
        <f t="shared" si="6"/>
        <v>14233087</v>
      </c>
      <c r="F59" s="67">
        <f t="shared" si="6"/>
        <v>14233087</v>
      </c>
      <c r="G59" s="67">
        <f t="shared" si="6"/>
        <v>853405</v>
      </c>
      <c r="H59" s="67">
        <f t="shared" si="6"/>
        <v>10524611</v>
      </c>
      <c r="I59" s="67">
        <f t="shared" si="6"/>
        <v>994604</v>
      </c>
      <c r="J59" s="67">
        <f t="shared" si="6"/>
        <v>12372620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12372620</v>
      </c>
      <c r="X59" s="67">
        <f t="shared" si="6"/>
        <v>5774313</v>
      </c>
      <c r="Y59" s="67">
        <f t="shared" si="6"/>
        <v>6598307</v>
      </c>
      <c r="Z59" s="68">
        <f>+IF(X59&lt;&gt;0,+(Y59/X59)*100,0)</f>
        <v>114.26999194536216</v>
      </c>
      <c r="AA59" s="65">
        <f>SUM(AA56:AA58)</f>
        <v>14233087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30810450</v>
      </c>
      <c r="D9" s="20"/>
      <c r="E9" s="21">
        <v>35003989</v>
      </c>
      <c r="F9" s="22">
        <v>35003989</v>
      </c>
      <c r="G9" s="22">
        <v>11990508</v>
      </c>
      <c r="H9" s="22">
        <v>2185939</v>
      </c>
      <c r="I9" s="22">
        <v>2525668</v>
      </c>
      <c r="J9" s="22">
        <v>16702115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16702115</v>
      </c>
      <c r="X9" s="22">
        <v>11119674</v>
      </c>
      <c r="Y9" s="22">
        <v>5582441</v>
      </c>
      <c r="Z9" s="23">
        <v>50.203279340743265</v>
      </c>
      <c r="AA9" s="20">
        <v>35003989</v>
      </c>
    </row>
    <row r="10" spans="1:27" ht="13.5" x14ac:dyDescent="0.25">
      <c r="A10" s="19" t="s">
        <v>38</v>
      </c>
      <c r="B10" s="15" t="s">
        <v>32</v>
      </c>
      <c r="C10" s="20">
        <v>11388</v>
      </c>
      <c r="D10" s="20"/>
      <c r="E10" s="21">
        <v>11946</v>
      </c>
      <c r="F10" s="22">
        <v>11946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-1792</v>
      </c>
      <c r="Y10" s="22">
        <v>1792</v>
      </c>
      <c r="Z10" s="23">
        <v>-100</v>
      </c>
      <c r="AA10" s="20">
        <v>11946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5289276</v>
      </c>
      <c r="D13" s="20"/>
      <c r="E13" s="21">
        <v>3315940</v>
      </c>
      <c r="F13" s="22">
        <v>3315940</v>
      </c>
      <c r="G13" s="22">
        <v>419527</v>
      </c>
      <c r="H13" s="22">
        <v>424555</v>
      </c>
      <c r="I13" s="22">
        <v>399053</v>
      </c>
      <c r="J13" s="22">
        <v>1243135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1243135</v>
      </c>
      <c r="X13" s="22">
        <v>1268637</v>
      </c>
      <c r="Y13" s="22">
        <v>-25502</v>
      </c>
      <c r="Z13" s="23">
        <v>-2.0101888877590675</v>
      </c>
      <c r="AA13" s="20">
        <v>3315940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7530</v>
      </c>
      <c r="D17" s="20"/>
      <c r="E17" s="21">
        <v>7899</v>
      </c>
      <c r="F17" s="22">
        <v>7899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-1185</v>
      </c>
      <c r="Y17" s="22">
        <v>1185</v>
      </c>
      <c r="Z17" s="23">
        <v>-100</v>
      </c>
      <c r="AA17" s="20">
        <v>7899</v>
      </c>
    </row>
    <row r="18" spans="1:27" ht="13.5" x14ac:dyDescent="0.25">
      <c r="A18" s="19" t="s">
        <v>46</v>
      </c>
      <c r="B18" s="15" t="s">
        <v>32</v>
      </c>
      <c r="C18" s="20">
        <v>14978</v>
      </c>
      <c r="D18" s="20"/>
      <c r="E18" s="21">
        <v>3805</v>
      </c>
      <c r="F18" s="22">
        <v>3805</v>
      </c>
      <c r="G18" s="22">
        <v>458</v>
      </c>
      <c r="H18" s="22">
        <v>4803</v>
      </c>
      <c r="I18" s="22">
        <v>2401</v>
      </c>
      <c r="J18" s="22">
        <v>7662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7662</v>
      </c>
      <c r="X18" s="22">
        <v>9493</v>
      </c>
      <c r="Y18" s="22">
        <v>-1831</v>
      </c>
      <c r="Z18" s="23">
        <v>-19.287896344675023</v>
      </c>
      <c r="AA18" s="20">
        <v>3805</v>
      </c>
    </row>
    <row r="19" spans="1:27" ht="13.5" x14ac:dyDescent="0.25">
      <c r="A19" s="19" t="s">
        <v>47</v>
      </c>
      <c r="B19" s="15" t="s">
        <v>32</v>
      </c>
      <c r="C19" s="20">
        <v>3834</v>
      </c>
      <c r="D19" s="20"/>
      <c r="E19" s="21"/>
      <c r="F19" s="22"/>
      <c r="G19" s="22">
        <v>253</v>
      </c>
      <c r="H19" s="22"/>
      <c r="I19" s="22"/>
      <c r="J19" s="22">
        <v>253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253</v>
      </c>
      <c r="X19" s="22"/>
      <c r="Y19" s="22">
        <v>253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17649300</v>
      </c>
      <c r="D25" s="20"/>
      <c r="E25" s="21">
        <v>18741171</v>
      </c>
      <c r="F25" s="22">
        <v>18741171</v>
      </c>
      <c r="G25" s="22">
        <v>7808785</v>
      </c>
      <c r="H25" s="22"/>
      <c r="I25" s="22"/>
      <c r="J25" s="22">
        <v>7808785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7808785</v>
      </c>
      <c r="X25" s="22">
        <v>7808785</v>
      </c>
      <c r="Y25" s="22"/>
      <c r="Z25" s="23"/>
      <c r="AA25" s="20">
        <v>18741171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53786756</v>
      </c>
      <c r="D32" s="29">
        <f t="shared" ref="D32:Y32" si="0">SUM(D6:D31)</f>
        <v>0</v>
      </c>
      <c r="E32" s="30">
        <f t="shared" si="0"/>
        <v>57084750</v>
      </c>
      <c r="F32" s="31">
        <f t="shared" si="0"/>
        <v>57084750</v>
      </c>
      <c r="G32" s="31">
        <f t="shared" si="0"/>
        <v>20219531</v>
      </c>
      <c r="H32" s="31">
        <f t="shared" si="0"/>
        <v>2615297</v>
      </c>
      <c r="I32" s="31">
        <f t="shared" si="0"/>
        <v>2927122</v>
      </c>
      <c r="J32" s="31">
        <f t="shared" si="0"/>
        <v>25761950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25761950</v>
      </c>
      <c r="X32" s="31">
        <f t="shared" si="0"/>
        <v>20203612</v>
      </c>
      <c r="Y32" s="31">
        <f t="shared" si="0"/>
        <v>5558338</v>
      </c>
      <c r="Z32" s="32">
        <f>+IF(X32&lt;&gt;0,+(Y32/X32)*100,0)</f>
        <v>27.511605350568008</v>
      </c>
      <c r="AA32" s="29">
        <f>SUM(AA6:AA31)</f>
        <v>57084750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24585470</v>
      </c>
      <c r="D34" s="20"/>
      <c r="E34" s="21">
        <v>24706770</v>
      </c>
      <c r="F34" s="22">
        <v>24706770</v>
      </c>
      <c r="G34" s="22">
        <v>1432692</v>
      </c>
      <c r="H34" s="22">
        <v>2459116</v>
      </c>
      <c r="I34" s="22">
        <v>1918430</v>
      </c>
      <c r="J34" s="22">
        <v>5810238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5810238</v>
      </c>
      <c r="X34" s="22">
        <v>5722579</v>
      </c>
      <c r="Y34" s="22">
        <v>87659</v>
      </c>
      <c r="Z34" s="23">
        <v>1.5318093467997558</v>
      </c>
      <c r="AA34" s="20">
        <v>24706770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4013816</v>
      </c>
      <c r="D37" s="20"/>
      <c r="E37" s="21">
        <v>7142863</v>
      </c>
      <c r="F37" s="22">
        <v>7142863</v>
      </c>
      <c r="G37" s="22">
        <v>200846</v>
      </c>
      <c r="H37" s="22">
        <v>305113</v>
      </c>
      <c r="I37" s="22">
        <v>18177</v>
      </c>
      <c r="J37" s="22">
        <v>524136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524136</v>
      </c>
      <c r="X37" s="22">
        <v>257048</v>
      </c>
      <c r="Y37" s="22">
        <v>267088</v>
      </c>
      <c r="Z37" s="23">
        <v>103.90588528212629</v>
      </c>
      <c r="AA37" s="20">
        <v>7142863</v>
      </c>
    </row>
    <row r="38" spans="1:27" ht="13.5" x14ac:dyDescent="0.25">
      <c r="A38" s="19" t="s">
        <v>64</v>
      </c>
      <c r="B38" s="15" t="s">
        <v>32</v>
      </c>
      <c r="C38" s="20">
        <v>2041002</v>
      </c>
      <c r="D38" s="20"/>
      <c r="E38" s="21">
        <v>5224932</v>
      </c>
      <c r="F38" s="22">
        <v>5224932</v>
      </c>
      <c r="G38" s="22">
        <v>5224932</v>
      </c>
      <c r="H38" s="22">
        <v>4844165</v>
      </c>
      <c r="I38" s="22">
        <v>-4844165</v>
      </c>
      <c r="J38" s="22">
        <v>5224932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5224932</v>
      </c>
      <c r="X38" s="22">
        <v>5224932</v>
      </c>
      <c r="Y38" s="22"/>
      <c r="Z38" s="23"/>
      <c r="AA38" s="20">
        <v>5224932</v>
      </c>
    </row>
    <row r="39" spans="1:27" ht="13.5" x14ac:dyDescent="0.25">
      <c r="A39" s="19" t="s">
        <v>65</v>
      </c>
      <c r="B39" s="15" t="s">
        <v>32</v>
      </c>
      <c r="C39" s="20">
        <v>2522032</v>
      </c>
      <c r="D39" s="20"/>
      <c r="E39" s="21">
        <v>2560246</v>
      </c>
      <c r="F39" s="22">
        <v>2560246</v>
      </c>
      <c r="G39" s="22">
        <v>-2308676</v>
      </c>
      <c r="H39" s="22">
        <v>4232689</v>
      </c>
      <c r="I39" s="22">
        <v>-1208682</v>
      </c>
      <c r="J39" s="22">
        <v>715331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715331</v>
      </c>
      <c r="X39" s="22">
        <v>426712</v>
      </c>
      <c r="Y39" s="22">
        <v>288619</v>
      </c>
      <c r="Z39" s="23">
        <v>67.637891599017607</v>
      </c>
      <c r="AA39" s="20">
        <v>2560246</v>
      </c>
    </row>
    <row r="40" spans="1:27" ht="13.5" x14ac:dyDescent="0.25">
      <c r="A40" s="19" t="s">
        <v>40</v>
      </c>
      <c r="B40" s="15" t="s">
        <v>32</v>
      </c>
      <c r="C40" s="20">
        <v>641910</v>
      </c>
      <c r="D40" s="20"/>
      <c r="E40" s="21">
        <v>572633</v>
      </c>
      <c r="F40" s="22">
        <v>572633</v>
      </c>
      <c r="G40" s="22">
        <v>47962</v>
      </c>
      <c r="H40" s="22">
        <v>1628808</v>
      </c>
      <c r="I40" s="22">
        <v>-1624144</v>
      </c>
      <c r="J40" s="22">
        <v>52626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52626</v>
      </c>
      <c r="X40" s="22">
        <v>49420</v>
      </c>
      <c r="Y40" s="22">
        <v>3206</v>
      </c>
      <c r="Z40" s="23">
        <v>6.4872521246458925</v>
      </c>
      <c r="AA40" s="20">
        <v>572633</v>
      </c>
    </row>
    <row r="41" spans="1:27" ht="13.5" x14ac:dyDescent="0.25">
      <c r="A41" s="19" t="s">
        <v>66</v>
      </c>
      <c r="B41" s="15" t="s">
        <v>32</v>
      </c>
      <c r="C41" s="20">
        <v>6071931</v>
      </c>
      <c r="D41" s="20"/>
      <c r="E41" s="21">
        <v>4715248</v>
      </c>
      <c r="F41" s="22">
        <v>4715248</v>
      </c>
      <c r="G41" s="22">
        <v>767445</v>
      </c>
      <c r="H41" s="22">
        <v>291968</v>
      </c>
      <c r="I41" s="22">
        <v>-572761</v>
      </c>
      <c r="J41" s="22">
        <v>486652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486652</v>
      </c>
      <c r="X41" s="22">
        <v>-205945</v>
      </c>
      <c r="Y41" s="22">
        <v>692597</v>
      </c>
      <c r="Z41" s="23">
        <v>-336.30192527131027</v>
      </c>
      <c r="AA41" s="20">
        <v>4715248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14446764</v>
      </c>
      <c r="D44" s="20"/>
      <c r="E44" s="21">
        <v>20418752</v>
      </c>
      <c r="F44" s="22">
        <v>20418752</v>
      </c>
      <c r="G44" s="22">
        <v>3528343</v>
      </c>
      <c r="H44" s="22">
        <v>3500653</v>
      </c>
      <c r="I44" s="22">
        <v>-3410275</v>
      </c>
      <c r="J44" s="22">
        <v>3618721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3618721</v>
      </c>
      <c r="X44" s="22">
        <v>1247453</v>
      </c>
      <c r="Y44" s="22">
        <v>2371268</v>
      </c>
      <c r="Z44" s="23">
        <v>190.08876486729361</v>
      </c>
      <c r="AA44" s="20">
        <v>20418752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12148</v>
      </c>
      <c r="I45" s="22">
        <v>-12148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54322925</v>
      </c>
      <c r="D47" s="29">
        <f t="shared" ref="D47:Y47" si="1">SUM(D34:D46)</f>
        <v>0</v>
      </c>
      <c r="E47" s="30">
        <f t="shared" si="1"/>
        <v>65341444</v>
      </c>
      <c r="F47" s="31">
        <f t="shared" si="1"/>
        <v>65341444</v>
      </c>
      <c r="G47" s="31">
        <f t="shared" si="1"/>
        <v>8893544</v>
      </c>
      <c r="H47" s="31">
        <f t="shared" si="1"/>
        <v>17274660</v>
      </c>
      <c r="I47" s="31">
        <f t="shared" si="1"/>
        <v>-9735568</v>
      </c>
      <c r="J47" s="31">
        <f t="shared" si="1"/>
        <v>16432636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16432636</v>
      </c>
      <c r="X47" s="31">
        <f t="shared" si="1"/>
        <v>12722199</v>
      </c>
      <c r="Y47" s="31">
        <f t="shared" si="1"/>
        <v>3710437</v>
      </c>
      <c r="Z47" s="32">
        <f>+IF(X47&lt;&gt;0,+(Y47/X47)*100,0)</f>
        <v>29.165060222686346</v>
      </c>
      <c r="AA47" s="29">
        <f>SUM(AA34:AA46)</f>
        <v>65341444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-536169</v>
      </c>
      <c r="D48" s="39">
        <f t="shared" si="2"/>
        <v>0</v>
      </c>
      <c r="E48" s="40">
        <f t="shared" si="2"/>
        <v>-8256694</v>
      </c>
      <c r="F48" s="41">
        <f t="shared" si="2"/>
        <v>-8256694</v>
      </c>
      <c r="G48" s="41">
        <f t="shared" si="2"/>
        <v>11325987</v>
      </c>
      <c r="H48" s="41">
        <f t="shared" si="2"/>
        <v>-14659363</v>
      </c>
      <c r="I48" s="41">
        <f t="shared" si="2"/>
        <v>12662690</v>
      </c>
      <c r="J48" s="41">
        <f t="shared" si="2"/>
        <v>9329314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9329314</v>
      </c>
      <c r="X48" s="41">
        <f t="shared" si="2"/>
        <v>7481413</v>
      </c>
      <c r="Y48" s="41">
        <f t="shared" si="2"/>
        <v>1847901</v>
      </c>
      <c r="Z48" s="42">
        <f>+IF(X48&lt;&gt;0,+(Y48/X48)*100,0)</f>
        <v>24.699892921297089</v>
      </c>
      <c r="AA48" s="39">
        <f>+AA32-AA47</f>
        <v>-8256694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-536169</v>
      </c>
      <c r="D51" s="48">
        <f t="shared" si="3"/>
        <v>0</v>
      </c>
      <c r="E51" s="49">
        <f t="shared" si="3"/>
        <v>-8256694</v>
      </c>
      <c r="F51" s="50">
        <f t="shared" si="3"/>
        <v>-8256694</v>
      </c>
      <c r="G51" s="50">
        <f t="shared" si="3"/>
        <v>11325987</v>
      </c>
      <c r="H51" s="50">
        <f t="shared" si="3"/>
        <v>-14659363</v>
      </c>
      <c r="I51" s="50">
        <f t="shared" si="3"/>
        <v>12662690</v>
      </c>
      <c r="J51" s="50">
        <f t="shared" si="3"/>
        <v>9329314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9329314</v>
      </c>
      <c r="X51" s="50">
        <f t="shared" si="3"/>
        <v>7481413</v>
      </c>
      <c r="Y51" s="50">
        <f t="shared" si="3"/>
        <v>1847901</v>
      </c>
      <c r="Z51" s="51">
        <f>+IF(X51&lt;&gt;0,+(Y51/X51)*100,0)</f>
        <v>24.699892921297089</v>
      </c>
      <c r="AA51" s="48">
        <f>SUM(AA48:AA50)</f>
        <v>-8256694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-536169</v>
      </c>
      <c r="D53" s="54">
        <f>+D51-D52</f>
        <v>0</v>
      </c>
      <c r="E53" s="55">
        <f t="shared" si="4"/>
        <v>-8256694</v>
      </c>
      <c r="F53" s="56">
        <f t="shared" si="4"/>
        <v>-8256694</v>
      </c>
      <c r="G53" s="56">
        <f t="shared" si="4"/>
        <v>11325987</v>
      </c>
      <c r="H53" s="56">
        <f t="shared" si="4"/>
        <v>-14659363</v>
      </c>
      <c r="I53" s="56">
        <f t="shared" si="4"/>
        <v>12662690</v>
      </c>
      <c r="J53" s="56">
        <f t="shared" si="4"/>
        <v>9329314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9329314</v>
      </c>
      <c r="X53" s="56">
        <f t="shared" si="4"/>
        <v>7481413</v>
      </c>
      <c r="Y53" s="56">
        <f t="shared" si="4"/>
        <v>1847901</v>
      </c>
      <c r="Z53" s="57">
        <f>+IF(X53&lt;&gt;0,+(Y53/X53)*100,0)</f>
        <v>24.699892921297089</v>
      </c>
      <c r="AA53" s="54">
        <f>+AA51-AA52</f>
        <v>-8256694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-536169</v>
      </c>
      <c r="D56" s="48">
        <f>SUM(D53:D55)</f>
        <v>0</v>
      </c>
      <c r="E56" s="49">
        <f t="shared" si="5"/>
        <v>-8256694</v>
      </c>
      <c r="F56" s="50">
        <f t="shared" si="5"/>
        <v>-8256694</v>
      </c>
      <c r="G56" s="50">
        <f t="shared" si="5"/>
        <v>11325987</v>
      </c>
      <c r="H56" s="50">
        <f t="shared" si="5"/>
        <v>-14659363</v>
      </c>
      <c r="I56" s="50">
        <f t="shared" si="5"/>
        <v>12662690</v>
      </c>
      <c r="J56" s="50">
        <f t="shared" si="5"/>
        <v>9329314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9329314</v>
      </c>
      <c r="X56" s="50">
        <f t="shared" si="5"/>
        <v>7481413</v>
      </c>
      <c r="Y56" s="50">
        <f t="shared" si="5"/>
        <v>1847901</v>
      </c>
      <c r="Z56" s="51">
        <f>+IF(X56&lt;&gt;0,+(Y56/X56)*100,0)</f>
        <v>24.699892921297089</v>
      </c>
      <c r="AA56" s="48">
        <f>SUM(AA53:AA55)</f>
        <v>-8256694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-536169</v>
      </c>
      <c r="D59" s="65">
        <f>SUM(D56:D58)</f>
        <v>0</v>
      </c>
      <c r="E59" s="66">
        <f t="shared" si="6"/>
        <v>-8256694</v>
      </c>
      <c r="F59" s="67">
        <f t="shared" si="6"/>
        <v>-8256694</v>
      </c>
      <c r="G59" s="67">
        <f t="shared" si="6"/>
        <v>11325987</v>
      </c>
      <c r="H59" s="67">
        <f t="shared" si="6"/>
        <v>-14659363</v>
      </c>
      <c r="I59" s="67">
        <f t="shared" si="6"/>
        <v>12662690</v>
      </c>
      <c r="J59" s="67">
        <f t="shared" si="6"/>
        <v>9329314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9329314</v>
      </c>
      <c r="X59" s="67">
        <f t="shared" si="6"/>
        <v>7481413</v>
      </c>
      <c r="Y59" s="67">
        <f t="shared" si="6"/>
        <v>1847901</v>
      </c>
      <c r="Z59" s="68">
        <f>+IF(X59&lt;&gt;0,+(Y59/X59)*100,0)</f>
        <v>24.699892921297089</v>
      </c>
      <c r="AA59" s="65">
        <f>SUM(AA56:AA58)</f>
        <v>-8256694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2467445</v>
      </c>
      <c r="D34" s="20"/>
      <c r="E34" s="21">
        <v>2640565</v>
      </c>
      <c r="F34" s="22">
        <v>2640565</v>
      </c>
      <c r="G34" s="22">
        <v>202944</v>
      </c>
      <c r="H34" s="22">
        <v>199360</v>
      </c>
      <c r="I34" s="22">
        <v>228980</v>
      </c>
      <c r="J34" s="22">
        <v>631284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631284</v>
      </c>
      <c r="X34" s="22">
        <v>558994</v>
      </c>
      <c r="Y34" s="22">
        <v>72290</v>
      </c>
      <c r="Z34" s="23">
        <v>12.932160273634421</v>
      </c>
      <c r="AA34" s="20">
        <v>2640565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12887</v>
      </c>
      <c r="D37" s="20"/>
      <c r="E37" s="21">
        <v>15413</v>
      </c>
      <c r="F37" s="22">
        <v>8513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-6900</v>
      </c>
      <c r="Y37" s="22">
        <v>6900</v>
      </c>
      <c r="Z37" s="23">
        <v>-100</v>
      </c>
      <c r="AA37" s="20">
        <v>8513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5271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603054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633</v>
      </c>
      <c r="D41" s="20"/>
      <c r="E41" s="21">
        <v>972</v>
      </c>
      <c r="F41" s="22">
        <v>7872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6900</v>
      </c>
      <c r="Y41" s="22">
        <v>-6900</v>
      </c>
      <c r="Z41" s="23">
        <v>-100</v>
      </c>
      <c r="AA41" s="20">
        <v>7872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211088</v>
      </c>
      <c r="D44" s="20"/>
      <c r="E44" s="21">
        <v>68597</v>
      </c>
      <c r="F44" s="22">
        <v>68597</v>
      </c>
      <c r="G44" s="22">
        <v>6728</v>
      </c>
      <c r="H44" s="22">
        <v>2332</v>
      </c>
      <c r="I44" s="22">
        <v>5114</v>
      </c>
      <c r="J44" s="22">
        <v>14174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14174</v>
      </c>
      <c r="X44" s="22">
        <v>6834</v>
      </c>
      <c r="Y44" s="22">
        <v>7340</v>
      </c>
      <c r="Z44" s="23">
        <v>107.4041556921276</v>
      </c>
      <c r="AA44" s="20">
        <v>68597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3300378</v>
      </c>
      <c r="D47" s="29">
        <f t="shared" ref="D47:Y47" si="1">SUM(D34:D46)</f>
        <v>0</v>
      </c>
      <c r="E47" s="30">
        <f t="shared" si="1"/>
        <v>2725547</v>
      </c>
      <c r="F47" s="31">
        <f t="shared" si="1"/>
        <v>2725547</v>
      </c>
      <c r="G47" s="31">
        <f t="shared" si="1"/>
        <v>209672</v>
      </c>
      <c r="H47" s="31">
        <f t="shared" si="1"/>
        <v>201692</v>
      </c>
      <c r="I47" s="31">
        <f t="shared" si="1"/>
        <v>234094</v>
      </c>
      <c r="J47" s="31">
        <f t="shared" si="1"/>
        <v>645458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645458</v>
      </c>
      <c r="X47" s="31">
        <f t="shared" si="1"/>
        <v>565828</v>
      </c>
      <c r="Y47" s="31">
        <f t="shared" si="1"/>
        <v>79630</v>
      </c>
      <c r="Z47" s="32">
        <f>+IF(X47&lt;&gt;0,+(Y47/X47)*100,0)</f>
        <v>14.07318124942562</v>
      </c>
      <c r="AA47" s="29">
        <f>SUM(AA34:AA46)</f>
        <v>2725547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-3300378</v>
      </c>
      <c r="D48" s="39">
        <f t="shared" si="2"/>
        <v>0</v>
      </c>
      <c r="E48" s="40">
        <f t="shared" si="2"/>
        <v>-2725547</v>
      </c>
      <c r="F48" s="41">
        <f t="shared" si="2"/>
        <v>-2725547</v>
      </c>
      <c r="G48" s="41">
        <f t="shared" si="2"/>
        <v>-209672</v>
      </c>
      <c r="H48" s="41">
        <f t="shared" si="2"/>
        <v>-201692</v>
      </c>
      <c r="I48" s="41">
        <f t="shared" si="2"/>
        <v>-234094</v>
      </c>
      <c r="J48" s="41">
        <f t="shared" si="2"/>
        <v>-645458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-645458</v>
      </c>
      <c r="X48" s="41">
        <f t="shared" si="2"/>
        <v>-565828</v>
      </c>
      <c r="Y48" s="41">
        <f t="shared" si="2"/>
        <v>-79630</v>
      </c>
      <c r="Z48" s="42">
        <f>+IF(X48&lt;&gt;0,+(Y48/X48)*100,0)</f>
        <v>14.07318124942562</v>
      </c>
      <c r="AA48" s="39">
        <f>+AA32-AA47</f>
        <v>-2725547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-3300378</v>
      </c>
      <c r="D51" s="48">
        <f t="shared" si="3"/>
        <v>0</v>
      </c>
      <c r="E51" s="49">
        <f t="shared" si="3"/>
        <v>-2725547</v>
      </c>
      <c r="F51" s="50">
        <f t="shared" si="3"/>
        <v>-2725547</v>
      </c>
      <c r="G51" s="50">
        <f t="shared" si="3"/>
        <v>-209672</v>
      </c>
      <c r="H51" s="50">
        <f t="shared" si="3"/>
        <v>-201692</v>
      </c>
      <c r="I51" s="50">
        <f t="shared" si="3"/>
        <v>-234094</v>
      </c>
      <c r="J51" s="50">
        <f t="shared" si="3"/>
        <v>-645458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-645458</v>
      </c>
      <c r="X51" s="50">
        <f t="shared" si="3"/>
        <v>-565828</v>
      </c>
      <c r="Y51" s="50">
        <f t="shared" si="3"/>
        <v>-79630</v>
      </c>
      <c r="Z51" s="51">
        <f>+IF(X51&lt;&gt;0,+(Y51/X51)*100,0)</f>
        <v>14.07318124942562</v>
      </c>
      <c r="AA51" s="48">
        <f>SUM(AA48:AA50)</f>
        <v>-2725547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-3300378</v>
      </c>
      <c r="D53" s="54">
        <f>+D51-D52</f>
        <v>0</v>
      </c>
      <c r="E53" s="55">
        <f t="shared" si="4"/>
        <v>-2725547</v>
      </c>
      <c r="F53" s="56">
        <f t="shared" si="4"/>
        <v>-2725547</v>
      </c>
      <c r="G53" s="56">
        <f t="shared" si="4"/>
        <v>-209672</v>
      </c>
      <c r="H53" s="56">
        <f t="shared" si="4"/>
        <v>-201692</v>
      </c>
      <c r="I53" s="56">
        <f t="shared" si="4"/>
        <v>-234094</v>
      </c>
      <c r="J53" s="56">
        <f t="shared" si="4"/>
        <v>-645458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-645458</v>
      </c>
      <c r="X53" s="56">
        <f t="shared" si="4"/>
        <v>-565828</v>
      </c>
      <c r="Y53" s="56">
        <f t="shared" si="4"/>
        <v>-79630</v>
      </c>
      <c r="Z53" s="57">
        <f>+IF(X53&lt;&gt;0,+(Y53/X53)*100,0)</f>
        <v>14.07318124942562</v>
      </c>
      <c r="AA53" s="54">
        <f>+AA51-AA52</f>
        <v>-2725547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-3300378</v>
      </c>
      <c r="D56" s="48">
        <f>SUM(D53:D55)</f>
        <v>0</v>
      </c>
      <c r="E56" s="49">
        <f t="shared" si="5"/>
        <v>-2725547</v>
      </c>
      <c r="F56" s="50">
        <f t="shared" si="5"/>
        <v>-2725547</v>
      </c>
      <c r="G56" s="50">
        <f t="shared" si="5"/>
        <v>-209672</v>
      </c>
      <c r="H56" s="50">
        <f t="shared" si="5"/>
        <v>-201692</v>
      </c>
      <c r="I56" s="50">
        <f t="shared" si="5"/>
        <v>-234094</v>
      </c>
      <c r="J56" s="50">
        <f t="shared" si="5"/>
        <v>-645458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-645458</v>
      </c>
      <c r="X56" s="50">
        <f t="shared" si="5"/>
        <v>-565828</v>
      </c>
      <c r="Y56" s="50">
        <f t="shared" si="5"/>
        <v>-79630</v>
      </c>
      <c r="Z56" s="51">
        <f>+IF(X56&lt;&gt;0,+(Y56/X56)*100,0)</f>
        <v>14.07318124942562</v>
      </c>
      <c r="AA56" s="48">
        <f>SUM(AA53:AA55)</f>
        <v>-2725547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-3300378</v>
      </c>
      <c r="D59" s="65">
        <f>SUM(D56:D58)</f>
        <v>0</v>
      </c>
      <c r="E59" s="66">
        <f t="shared" si="6"/>
        <v>-2725547</v>
      </c>
      <c r="F59" s="67">
        <f t="shared" si="6"/>
        <v>-2725547</v>
      </c>
      <c r="G59" s="67">
        <f t="shared" si="6"/>
        <v>-209672</v>
      </c>
      <c r="H59" s="67">
        <f t="shared" si="6"/>
        <v>-201692</v>
      </c>
      <c r="I59" s="67">
        <f t="shared" si="6"/>
        <v>-234094</v>
      </c>
      <c r="J59" s="67">
        <f t="shared" si="6"/>
        <v>-645458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-645458</v>
      </c>
      <c r="X59" s="67">
        <f t="shared" si="6"/>
        <v>-565828</v>
      </c>
      <c r="Y59" s="67">
        <f t="shared" si="6"/>
        <v>-79630</v>
      </c>
      <c r="Z59" s="68">
        <f>+IF(X59&lt;&gt;0,+(Y59/X59)*100,0)</f>
        <v>14.07318124942562</v>
      </c>
      <c r="AA59" s="65">
        <f>SUM(AA56:AA58)</f>
        <v>-2725547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2828479</v>
      </c>
      <c r="D9" s="20"/>
      <c r="E9" s="21">
        <v>2990098</v>
      </c>
      <c r="F9" s="22">
        <v>2990098</v>
      </c>
      <c r="G9" s="22">
        <v>305344</v>
      </c>
      <c r="H9" s="22">
        <v>242381</v>
      </c>
      <c r="I9" s="22">
        <v>345249</v>
      </c>
      <c r="J9" s="22">
        <v>892974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892974</v>
      </c>
      <c r="X9" s="22">
        <v>417682</v>
      </c>
      <c r="Y9" s="22">
        <v>475292</v>
      </c>
      <c r="Z9" s="23">
        <v>113.79278972998597</v>
      </c>
      <c r="AA9" s="20">
        <v>2990098</v>
      </c>
    </row>
    <row r="10" spans="1:27" ht="13.5" x14ac:dyDescent="0.25">
      <c r="A10" s="19" t="s">
        <v>38</v>
      </c>
      <c r="B10" s="15" t="s">
        <v>32</v>
      </c>
      <c r="C10" s="20">
        <v>10620</v>
      </c>
      <c r="D10" s="20"/>
      <c r="E10" s="21">
        <v>15997</v>
      </c>
      <c r="F10" s="22">
        <v>15997</v>
      </c>
      <c r="G10" s="22">
        <v>736</v>
      </c>
      <c r="H10" s="22"/>
      <c r="I10" s="22">
        <v>4608</v>
      </c>
      <c r="J10" s="22">
        <v>5344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5344</v>
      </c>
      <c r="X10" s="22">
        <v>2200</v>
      </c>
      <c r="Y10" s="22">
        <v>3144</v>
      </c>
      <c r="Z10" s="23">
        <v>142.90909090909091</v>
      </c>
      <c r="AA10" s="20">
        <v>15997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107472</v>
      </c>
      <c r="F13" s="22">
        <v>107472</v>
      </c>
      <c r="G13" s="22">
        <v>11685</v>
      </c>
      <c r="H13" s="22">
        <v>12350</v>
      </c>
      <c r="I13" s="22">
        <v>12314</v>
      </c>
      <c r="J13" s="22">
        <v>36349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36349</v>
      </c>
      <c r="X13" s="22">
        <v>26868</v>
      </c>
      <c r="Y13" s="22">
        <v>9481</v>
      </c>
      <c r="Z13" s="23">
        <v>35.287330653565583</v>
      </c>
      <c r="AA13" s="20">
        <v>107472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258377</v>
      </c>
      <c r="D25" s="20"/>
      <c r="E25" s="21">
        <v>1333560</v>
      </c>
      <c r="F25" s="22">
        <v>1333560</v>
      </c>
      <c r="G25" s="22"/>
      <c r="H25" s="22">
        <v>62372</v>
      </c>
      <c r="I25" s="22">
        <v>-48417</v>
      </c>
      <c r="J25" s="22">
        <v>13955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13955</v>
      </c>
      <c r="X25" s="22">
        <v>333390</v>
      </c>
      <c r="Y25" s="22">
        <v>-319435</v>
      </c>
      <c r="Z25" s="23">
        <v>-95.814211584030716</v>
      </c>
      <c r="AA25" s="20">
        <v>1333560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3097476</v>
      </c>
      <c r="D32" s="29">
        <f t="shared" ref="D32:Y32" si="0">SUM(D6:D31)</f>
        <v>0</v>
      </c>
      <c r="E32" s="30">
        <f t="shared" si="0"/>
        <v>4447127</v>
      </c>
      <c r="F32" s="31">
        <f t="shared" si="0"/>
        <v>4447127</v>
      </c>
      <c r="G32" s="31">
        <f t="shared" si="0"/>
        <v>317765</v>
      </c>
      <c r="H32" s="31">
        <f t="shared" si="0"/>
        <v>317103</v>
      </c>
      <c r="I32" s="31">
        <f t="shared" si="0"/>
        <v>313754</v>
      </c>
      <c r="J32" s="31">
        <f t="shared" si="0"/>
        <v>948622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948622</v>
      </c>
      <c r="X32" s="31">
        <f t="shared" si="0"/>
        <v>780140</v>
      </c>
      <c r="Y32" s="31">
        <f t="shared" si="0"/>
        <v>168482</v>
      </c>
      <c r="Z32" s="32">
        <f>+IF(X32&lt;&gt;0,+(Y32/X32)*100,0)</f>
        <v>21.596380136898503</v>
      </c>
      <c r="AA32" s="29">
        <f>SUM(AA6:AA31)</f>
        <v>4447127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916158</v>
      </c>
      <c r="D34" s="20"/>
      <c r="E34" s="21">
        <v>774648</v>
      </c>
      <c r="F34" s="22">
        <v>774648</v>
      </c>
      <c r="G34" s="22">
        <v>65513</v>
      </c>
      <c r="H34" s="22">
        <v>69433</v>
      </c>
      <c r="I34" s="22">
        <v>85971</v>
      </c>
      <c r="J34" s="22">
        <v>220917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220917</v>
      </c>
      <c r="X34" s="22">
        <v>193662</v>
      </c>
      <c r="Y34" s="22">
        <v>27255</v>
      </c>
      <c r="Z34" s="23">
        <v>14.073488862037983</v>
      </c>
      <c r="AA34" s="20">
        <v>774648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351917</v>
      </c>
      <c r="D37" s="20"/>
      <c r="E37" s="21">
        <v>133544</v>
      </c>
      <c r="F37" s="22">
        <v>133544</v>
      </c>
      <c r="G37" s="22">
        <v>-37237</v>
      </c>
      <c r="H37" s="22">
        <v>854</v>
      </c>
      <c r="I37" s="22">
        <v>25630</v>
      </c>
      <c r="J37" s="22">
        <v>-10753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-10753</v>
      </c>
      <c r="X37" s="22">
        <v>18362</v>
      </c>
      <c r="Y37" s="22">
        <v>-29115</v>
      </c>
      <c r="Z37" s="23">
        <v>-158.56115891515086</v>
      </c>
      <c r="AA37" s="20">
        <v>133544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79913</v>
      </c>
      <c r="F38" s="22">
        <v>79913</v>
      </c>
      <c r="G38" s="22"/>
      <c r="H38" s="22">
        <v>450758</v>
      </c>
      <c r="I38" s="22">
        <v>-450758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79913</v>
      </c>
      <c r="Y38" s="22">
        <v>-79913</v>
      </c>
      <c r="Z38" s="23">
        <v>-100</v>
      </c>
      <c r="AA38" s="20">
        <v>79913</v>
      </c>
    </row>
    <row r="39" spans="1:27" ht="13.5" x14ac:dyDescent="0.25">
      <c r="A39" s="19" t="s">
        <v>65</v>
      </c>
      <c r="B39" s="15" t="s">
        <v>32</v>
      </c>
      <c r="C39" s="20">
        <v>4476</v>
      </c>
      <c r="D39" s="20"/>
      <c r="E39" s="21">
        <v>4692</v>
      </c>
      <c r="F39" s="22">
        <v>4692</v>
      </c>
      <c r="G39" s="22">
        <v>391</v>
      </c>
      <c r="H39" s="22">
        <v>2821260</v>
      </c>
      <c r="I39" s="22">
        <v>-2820478</v>
      </c>
      <c r="J39" s="22">
        <v>1173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1173</v>
      </c>
      <c r="X39" s="22">
        <v>1173</v>
      </c>
      <c r="Y39" s="22"/>
      <c r="Z39" s="23"/>
      <c r="AA39" s="20">
        <v>4692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853308</v>
      </c>
      <c r="F40" s="22">
        <v>853308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213327</v>
      </c>
      <c r="Y40" s="22">
        <v>-213327</v>
      </c>
      <c r="Z40" s="23">
        <v>-100</v>
      </c>
      <c r="AA40" s="20">
        <v>853308</v>
      </c>
    </row>
    <row r="41" spans="1:27" ht="13.5" x14ac:dyDescent="0.25">
      <c r="A41" s="19" t="s">
        <v>66</v>
      </c>
      <c r="B41" s="15" t="s">
        <v>32</v>
      </c>
      <c r="C41" s="20">
        <v>103533</v>
      </c>
      <c r="D41" s="20"/>
      <c r="E41" s="21">
        <v>252188</v>
      </c>
      <c r="F41" s="22">
        <v>252188</v>
      </c>
      <c r="G41" s="22"/>
      <c r="H41" s="22">
        <v>12975</v>
      </c>
      <c r="I41" s="22">
        <v>16897</v>
      </c>
      <c r="J41" s="22">
        <v>29872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29872</v>
      </c>
      <c r="X41" s="22">
        <v>34676</v>
      </c>
      <c r="Y41" s="22">
        <v>-4804</v>
      </c>
      <c r="Z41" s="23">
        <v>-13.853962394739877</v>
      </c>
      <c r="AA41" s="20">
        <v>252188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25492</v>
      </c>
      <c r="F43" s="22">
        <v>25492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3505</v>
      </c>
      <c r="Y43" s="22">
        <v>-3505</v>
      </c>
      <c r="Z43" s="23">
        <v>-100</v>
      </c>
      <c r="AA43" s="20">
        <v>25492</v>
      </c>
    </row>
    <row r="44" spans="1:27" ht="13.5" x14ac:dyDescent="0.25">
      <c r="A44" s="19" t="s">
        <v>69</v>
      </c>
      <c r="B44" s="15" t="s">
        <v>32</v>
      </c>
      <c r="C44" s="20">
        <v>87294</v>
      </c>
      <c r="D44" s="20"/>
      <c r="E44" s="21">
        <v>276213</v>
      </c>
      <c r="F44" s="22">
        <v>276213</v>
      </c>
      <c r="G44" s="22">
        <v>28667</v>
      </c>
      <c r="H44" s="22">
        <v>19635</v>
      </c>
      <c r="I44" s="22">
        <v>19104</v>
      </c>
      <c r="J44" s="22">
        <v>67406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67406</v>
      </c>
      <c r="X44" s="22">
        <v>57180</v>
      </c>
      <c r="Y44" s="22">
        <v>10226</v>
      </c>
      <c r="Z44" s="23">
        <v>17.883875480937391</v>
      </c>
      <c r="AA44" s="20">
        <v>276213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1463378</v>
      </c>
      <c r="D47" s="29">
        <f t="shared" ref="D47:Y47" si="1">SUM(D34:D46)</f>
        <v>0</v>
      </c>
      <c r="E47" s="30">
        <f t="shared" si="1"/>
        <v>2399998</v>
      </c>
      <c r="F47" s="31">
        <f t="shared" si="1"/>
        <v>2399998</v>
      </c>
      <c r="G47" s="31">
        <f t="shared" si="1"/>
        <v>57334</v>
      </c>
      <c r="H47" s="31">
        <f t="shared" si="1"/>
        <v>3374915</v>
      </c>
      <c r="I47" s="31">
        <f t="shared" si="1"/>
        <v>-3123634</v>
      </c>
      <c r="J47" s="31">
        <f t="shared" si="1"/>
        <v>308615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308615</v>
      </c>
      <c r="X47" s="31">
        <f t="shared" si="1"/>
        <v>601798</v>
      </c>
      <c r="Y47" s="31">
        <f t="shared" si="1"/>
        <v>-293183</v>
      </c>
      <c r="Z47" s="32">
        <f>+IF(X47&lt;&gt;0,+(Y47/X47)*100,0)</f>
        <v>-48.717842199542041</v>
      </c>
      <c r="AA47" s="29">
        <f>SUM(AA34:AA46)</f>
        <v>2399998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1634098</v>
      </c>
      <c r="D48" s="39">
        <f t="shared" si="2"/>
        <v>0</v>
      </c>
      <c r="E48" s="40">
        <f t="shared" si="2"/>
        <v>2047129</v>
      </c>
      <c r="F48" s="41">
        <f t="shared" si="2"/>
        <v>2047129</v>
      </c>
      <c r="G48" s="41">
        <f t="shared" si="2"/>
        <v>260431</v>
      </c>
      <c r="H48" s="41">
        <f t="shared" si="2"/>
        <v>-3057812</v>
      </c>
      <c r="I48" s="41">
        <f t="shared" si="2"/>
        <v>3437388</v>
      </c>
      <c r="J48" s="41">
        <f t="shared" si="2"/>
        <v>640007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640007</v>
      </c>
      <c r="X48" s="41">
        <f t="shared" si="2"/>
        <v>178342</v>
      </c>
      <c r="Y48" s="41">
        <f t="shared" si="2"/>
        <v>461665</v>
      </c>
      <c r="Z48" s="42">
        <f>+IF(X48&lt;&gt;0,+(Y48/X48)*100,0)</f>
        <v>258.86498973881646</v>
      </c>
      <c r="AA48" s="39">
        <f>+AA32-AA47</f>
        <v>2047129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1634098</v>
      </c>
      <c r="D51" s="48">
        <f t="shared" si="3"/>
        <v>0</v>
      </c>
      <c r="E51" s="49">
        <f t="shared" si="3"/>
        <v>2047129</v>
      </c>
      <c r="F51" s="50">
        <f t="shared" si="3"/>
        <v>2047129</v>
      </c>
      <c r="G51" s="50">
        <f t="shared" si="3"/>
        <v>260431</v>
      </c>
      <c r="H51" s="50">
        <f t="shared" si="3"/>
        <v>-3057812</v>
      </c>
      <c r="I51" s="50">
        <f t="shared" si="3"/>
        <v>3437388</v>
      </c>
      <c r="J51" s="50">
        <f t="shared" si="3"/>
        <v>640007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640007</v>
      </c>
      <c r="X51" s="50">
        <f t="shared" si="3"/>
        <v>178342</v>
      </c>
      <c r="Y51" s="50">
        <f t="shared" si="3"/>
        <v>461665</v>
      </c>
      <c r="Z51" s="51">
        <f>+IF(X51&lt;&gt;0,+(Y51/X51)*100,0)</f>
        <v>258.86498973881646</v>
      </c>
      <c r="AA51" s="48">
        <f>SUM(AA48:AA50)</f>
        <v>2047129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1634098</v>
      </c>
      <c r="D53" s="54">
        <f>+D51-D52</f>
        <v>0</v>
      </c>
      <c r="E53" s="55">
        <f t="shared" si="4"/>
        <v>2047129</v>
      </c>
      <c r="F53" s="56">
        <f t="shared" si="4"/>
        <v>2047129</v>
      </c>
      <c r="G53" s="56">
        <f t="shared" si="4"/>
        <v>260431</v>
      </c>
      <c r="H53" s="56">
        <f t="shared" si="4"/>
        <v>-3057812</v>
      </c>
      <c r="I53" s="56">
        <f t="shared" si="4"/>
        <v>3437388</v>
      </c>
      <c r="J53" s="56">
        <f t="shared" si="4"/>
        <v>640007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640007</v>
      </c>
      <c r="X53" s="56">
        <f t="shared" si="4"/>
        <v>178342</v>
      </c>
      <c r="Y53" s="56">
        <f t="shared" si="4"/>
        <v>461665</v>
      </c>
      <c r="Z53" s="57">
        <f>+IF(X53&lt;&gt;0,+(Y53/X53)*100,0)</f>
        <v>258.86498973881646</v>
      </c>
      <c r="AA53" s="54">
        <f>+AA51-AA52</f>
        <v>2047129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1634098</v>
      </c>
      <c r="D56" s="48">
        <f>SUM(D53:D55)</f>
        <v>0</v>
      </c>
      <c r="E56" s="49">
        <f t="shared" si="5"/>
        <v>2047129</v>
      </c>
      <c r="F56" s="50">
        <f t="shared" si="5"/>
        <v>2047129</v>
      </c>
      <c r="G56" s="50">
        <f t="shared" si="5"/>
        <v>260431</v>
      </c>
      <c r="H56" s="50">
        <f t="shared" si="5"/>
        <v>-3057812</v>
      </c>
      <c r="I56" s="50">
        <f t="shared" si="5"/>
        <v>3437388</v>
      </c>
      <c r="J56" s="50">
        <f t="shared" si="5"/>
        <v>640007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640007</v>
      </c>
      <c r="X56" s="50">
        <f t="shared" si="5"/>
        <v>178342</v>
      </c>
      <c r="Y56" s="50">
        <f t="shared" si="5"/>
        <v>461665</v>
      </c>
      <c r="Z56" s="51">
        <f>+IF(X56&lt;&gt;0,+(Y56/X56)*100,0)</f>
        <v>258.86498973881646</v>
      </c>
      <c r="AA56" s="48">
        <f>SUM(AA53:AA55)</f>
        <v>2047129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1634098</v>
      </c>
      <c r="D59" s="65">
        <f>SUM(D56:D58)</f>
        <v>0</v>
      </c>
      <c r="E59" s="66">
        <f t="shared" si="6"/>
        <v>2047129</v>
      </c>
      <c r="F59" s="67">
        <f t="shared" si="6"/>
        <v>2047129</v>
      </c>
      <c r="G59" s="67">
        <f t="shared" si="6"/>
        <v>260431</v>
      </c>
      <c r="H59" s="67">
        <f t="shared" si="6"/>
        <v>-3057812</v>
      </c>
      <c r="I59" s="67">
        <f t="shared" si="6"/>
        <v>3437388</v>
      </c>
      <c r="J59" s="67">
        <f t="shared" si="6"/>
        <v>640007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640007</v>
      </c>
      <c r="X59" s="67">
        <f t="shared" si="6"/>
        <v>178342</v>
      </c>
      <c r="Y59" s="67">
        <f t="shared" si="6"/>
        <v>461665</v>
      </c>
      <c r="Z59" s="68">
        <f>+IF(X59&lt;&gt;0,+(Y59/X59)*100,0)</f>
        <v>258.86498973881646</v>
      </c>
      <c r="AA59" s="65">
        <f>SUM(AA56:AA58)</f>
        <v>2047129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2986812</v>
      </c>
      <c r="D9" s="20"/>
      <c r="E9" s="21">
        <v>3863388</v>
      </c>
      <c r="F9" s="22">
        <v>3863388</v>
      </c>
      <c r="G9" s="22">
        <v>784807</v>
      </c>
      <c r="H9" s="22">
        <v>306229</v>
      </c>
      <c r="I9" s="22">
        <v>-202963</v>
      </c>
      <c r="J9" s="22">
        <v>888073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888073</v>
      </c>
      <c r="X9" s="22">
        <v>1037069</v>
      </c>
      <c r="Y9" s="22">
        <v>-148996</v>
      </c>
      <c r="Z9" s="23">
        <v>-14.36702861622515</v>
      </c>
      <c r="AA9" s="20">
        <v>3863388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279762</v>
      </c>
      <c r="D13" s="20"/>
      <c r="E13" s="21">
        <v>287600</v>
      </c>
      <c r="F13" s="22">
        <v>287600</v>
      </c>
      <c r="G13" s="22">
        <v>54683</v>
      </c>
      <c r="H13" s="22">
        <v>27664</v>
      </c>
      <c r="I13" s="22">
        <v>5298</v>
      </c>
      <c r="J13" s="22">
        <v>87645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87645</v>
      </c>
      <c r="X13" s="22">
        <v>82269</v>
      </c>
      <c r="Y13" s="22">
        <v>5376</v>
      </c>
      <c r="Z13" s="23">
        <v>6.5346606862852346</v>
      </c>
      <c r="AA13" s="20">
        <v>287600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3266574</v>
      </c>
      <c r="D32" s="29">
        <f t="shared" ref="D32:Y32" si="0">SUM(D6:D31)</f>
        <v>0</v>
      </c>
      <c r="E32" s="30">
        <f t="shared" si="0"/>
        <v>4150988</v>
      </c>
      <c r="F32" s="31">
        <f t="shared" si="0"/>
        <v>4150988</v>
      </c>
      <c r="G32" s="31">
        <f t="shared" si="0"/>
        <v>839490</v>
      </c>
      <c r="H32" s="31">
        <f t="shared" si="0"/>
        <v>333893</v>
      </c>
      <c r="I32" s="31">
        <f t="shared" si="0"/>
        <v>-197665</v>
      </c>
      <c r="J32" s="31">
        <f t="shared" si="0"/>
        <v>975718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975718</v>
      </c>
      <c r="X32" s="31">
        <f t="shared" si="0"/>
        <v>1119338</v>
      </c>
      <c r="Y32" s="31">
        <f t="shared" si="0"/>
        <v>-143620</v>
      </c>
      <c r="Z32" s="32">
        <f>+IF(X32&lt;&gt;0,+(Y32/X32)*100,0)</f>
        <v>-12.830798203938398</v>
      </c>
      <c r="AA32" s="29">
        <f>SUM(AA6:AA31)</f>
        <v>4150988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1187997</v>
      </c>
      <c r="D34" s="20"/>
      <c r="E34" s="21">
        <v>2054804</v>
      </c>
      <c r="F34" s="22">
        <v>2054804</v>
      </c>
      <c r="G34" s="22">
        <v>100604</v>
      </c>
      <c r="H34" s="22">
        <v>99682</v>
      </c>
      <c r="I34" s="22">
        <v>114117</v>
      </c>
      <c r="J34" s="22">
        <v>314403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314403</v>
      </c>
      <c r="X34" s="22">
        <v>555753</v>
      </c>
      <c r="Y34" s="22">
        <v>-241350</v>
      </c>
      <c r="Z34" s="23">
        <v>-43.427565843099366</v>
      </c>
      <c r="AA34" s="20">
        <v>2054804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151125</v>
      </c>
      <c r="D37" s="20"/>
      <c r="E37" s="21">
        <v>200000</v>
      </c>
      <c r="F37" s="22">
        <v>200000</v>
      </c>
      <c r="G37" s="22"/>
      <c r="H37" s="22">
        <v>45200</v>
      </c>
      <c r="I37" s="22"/>
      <c r="J37" s="22">
        <v>45200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45200</v>
      </c>
      <c r="X37" s="22">
        <v>3531</v>
      </c>
      <c r="Y37" s="22">
        <v>41669</v>
      </c>
      <c r="Z37" s="23">
        <v>1180.0906258850184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>
        <v>747959</v>
      </c>
      <c r="D38" s="20"/>
      <c r="E38" s="21">
        <v>650033</v>
      </c>
      <c r="F38" s="22">
        <v>650033</v>
      </c>
      <c r="G38" s="22">
        <v>54169</v>
      </c>
      <c r="H38" s="22">
        <v>54169</v>
      </c>
      <c r="I38" s="22">
        <v>54169</v>
      </c>
      <c r="J38" s="22">
        <v>162507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162507</v>
      </c>
      <c r="X38" s="22">
        <v>162507</v>
      </c>
      <c r="Y38" s="22"/>
      <c r="Z38" s="23"/>
      <c r="AA38" s="20">
        <v>650033</v>
      </c>
    </row>
    <row r="39" spans="1:27" ht="13.5" x14ac:dyDescent="0.25">
      <c r="A39" s="19" t="s">
        <v>65</v>
      </c>
      <c r="B39" s="15" t="s">
        <v>32</v>
      </c>
      <c r="C39" s="20">
        <v>945180</v>
      </c>
      <c r="D39" s="20"/>
      <c r="E39" s="21">
        <v>138000</v>
      </c>
      <c r="F39" s="22">
        <v>138000</v>
      </c>
      <c r="G39" s="22">
        <v>11500</v>
      </c>
      <c r="H39" s="22">
        <v>11500</v>
      </c>
      <c r="I39" s="22">
        <v>11500</v>
      </c>
      <c r="J39" s="22">
        <v>34500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34500</v>
      </c>
      <c r="X39" s="22">
        <v>34500</v>
      </c>
      <c r="Y39" s="22"/>
      <c r="Z39" s="23"/>
      <c r="AA39" s="20">
        <v>138000</v>
      </c>
    </row>
    <row r="40" spans="1:27" ht="13.5" x14ac:dyDescent="0.25">
      <c r="A40" s="19" t="s">
        <v>40</v>
      </c>
      <c r="B40" s="15" t="s">
        <v>32</v>
      </c>
      <c r="C40" s="20">
        <v>2280411</v>
      </c>
      <c r="D40" s="20"/>
      <c r="E40" s="21">
        <v>267500</v>
      </c>
      <c r="F40" s="22">
        <v>267500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267500</v>
      </c>
    </row>
    <row r="41" spans="1:27" ht="13.5" x14ac:dyDescent="0.25">
      <c r="A41" s="19" t="s">
        <v>66</v>
      </c>
      <c r="B41" s="15" t="s">
        <v>32</v>
      </c>
      <c r="C41" s="20">
        <v>76002</v>
      </c>
      <c r="D41" s="20"/>
      <c r="E41" s="21">
        <v>335600</v>
      </c>
      <c r="F41" s="22">
        <v>335600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107563</v>
      </c>
      <c r="Y41" s="22">
        <v>-107563</v>
      </c>
      <c r="Z41" s="23">
        <v>-100</v>
      </c>
      <c r="AA41" s="20">
        <v>335600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675451</v>
      </c>
      <c r="D43" s="20"/>
      <c r="E43" s="21"/>
      <c r="F43" s="22"/>
      <c r="G43" s="22"/>
      <c r="H43" s="22"/>
      <c r="I43" s="22">
        <v>288287</v>
      </c>
      <c r="J43" s="22">
        <v>288287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288287</v>
      </c>
      <c r="X43" s="22"/>
      <c r="Y43" s="22">
        <v>288287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163899</v>
      </c>
      <c r="D44" s="20"/>
      <c r="E44" s="21">
        <v>178042</v>
      </c>
      <c r="F44" s="22">
        <v>178042</v>
      </c>
      <c r="G44" s="22">
        <v>869</v>
      </c>
      <c r="H44" s="22">
        <v>23805</v>
      </c>
      <c r="I44" s="22">
        <v>31701</v>
      </c>
      <c r="J44" s="22">
        <v>56375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56375</v>
      </c>
      <c r="X44" s="22">
        <v>36373</v>
      </c>
      <c r="Y44" s="22">
        <v>20002</v>
      </c>
      <c r="Z44" s="23">
        <v>54.991339730019519</v>
      </c>
      <c r="AA44" s="20">
        <v>178042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6228024</v>
      </c>
      <c r="D47" s="29">
        <f t="shared" ref="D47:Y47" si="1">SUM(D34:D46)</f>
        <v>0</v>
      </c>
      <c r="E47" s="30">
        <f t="shared" si="1"/>
        <v>3823979</v>
      </c>
      <c r="F47" s="31">
        <f t="shared" si="1"/>
        <v>3823979</v>
      </c>
      <c r="G47" s="31">
        <f t="shared" si="1"/>
        <v>167142</v>
      </c>
      <c r="H47" s="31">
        <f t="shared" si="1"/>
        <v>234356</v>
      </c>
      <c r="I47" s="31">
        <f t="shared" si="1"/>
        <v>499774</v>
      </c>
      <c r="J47" s="31">
        <f t="shared" si="1"/>
        <v>901272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901272</v>
      </c>
      <c r="X47" s="31">
        <f t="shared" si="1"/>
        <v>900227</v>
      </c>
      <c r="Y47" s="31">
        <f t="shared" si="1"/>
        <v>1045</v>
      </c>
      <c r="Z47" s="32">
        <f>+IF(X47&lt;&gt;0,+(Y47/X47)*100,0)</f>
        <v>0.11608183269330957</v>
      </c>
      <c r="AA47" s="29">
        <f>SUM(AA34:AA46)</f>
        <v>3823979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-2961450</v>
      </c>
      <c r="D48" s="39">
        <f t="shared" si="2"/>
        <v>0</v>
      </c>
      <c r="E48" s="40">
        <f t="shared" si="2"/>
        <v>327009</v>
      </c>
      <c r="F48" s="41">
        <f t="shared" si="2"/>
        <v>327009</v>
      </c>
      <c r="G48" s="41">
        <f t="shared" si="2"/>
        <v>672348</v>
      </c>
      <c r="H48" s="41">
        <f t="shared" si="2"/>
        <v>99537</v>
      </c>
      <c r="I48" s="41">
        <f t="shared" si="2"/>
        <v>-697439</v>
      </c>
      <c r="J48" s="41">
        <f t="shared" si="2"/>
        <v>74446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74446</v>
      </c>
      <c r="X48" s="41">
        <f t="shared" si="2"/>
        <v>219111</v>
      </c>
      <c r="Y48" s="41">
        <f t="shared" si="2"/>
        <v>-144665</v>
      </c>
      <c r="Z48" s="42">
        <f>+IF(X48&lt;&gt;0,+(Y48/X48)*100,0)</f>
        <v>-66.023613602238143</v>
      </c>
      <c r="AA48" s="39">
        <f>+AA32-AA47</f>
        <v>327009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-2961450</v>
      </c>
      <c r="D51" s="48">
        <f t="shared" si="3"/>
        <v>0</v>
      </c>
      <c r="E51" s="49">
        <f t="shared" si="3"/>
        <v>327009</v>
      </c>
      <c r="F51" s="50">
        <f t="shared" si="3"/>
        <v>327009</v>
      </c>
      <c r="G51" s="50">
        <f t="shared" si="3"/>
        <v>672348</v>
      </c>
      <c r="H51" s="50">
        <f t="shared" si="3"/>
        <v>99537</v>
      </c>
      <c r="I51" s="50">
        <f t="shared" si="3"/>
        <v>-697439</v>
      </c>
      <c r="J51" s="50">
        <f t="shared" si="3"/>
        <v>74446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74446</v>
      </c>
      <c r="X51" s="50">
        <f t="shared" si="3"/>
        <v>219111</v>
      </c>
      <c r="Y51" s="50">
        <f t="shared" si="3"/>
        <v>-144665</v>
      </c>
      <c r="Z51" s="51">
        <f>+IF(X51&lt;&gt;0,+(Y51/X51)*100,0)</f>
        <v>-66.023613602238143</v>
      </c>
      <c r="AA51" s="48">
        <f>SUM(AA48:AA50)</f>
        <v>327009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-2961450</v>
      </c>
      <c r="D53" s="54">
        <f>+D51-D52</f>
        <v>0</v>
      </c>
      <c r="E53" s="55">
        <f t="shared" si="4"/>
        <v>327009</v>
      </c>
      <c r="F53" s="56">
        <f t="shared" si="4"/>
        <v>327009</v>
      </c>
      <c r="G53" s="56">
        <f t="shared" si="4"/>
        <v>672348</v>
      </c>
      <c r="H53" s="56">
        <f t="shared" si="4"/>
        <v>99537</v>
      </c>
      <c r="I53" s="56">
        <f t="shared" si="4"/>
        <v>-697439</v>
      </c>
      <c r="J53" s="56">
        <f t="shared" si="4"/>
        <v>74446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74446</v>
      </c>
      <c r="X53" s="56">
        <f t="shared" si="4"/>
        <v>219111</v>
      </c>
      <c r="Y53" s="56">
        <f t="shared" si="4"/>
        <v>-144665</v>
      </c>
      <c r="Z53" s="57">
        <f>+IF(X53&lt;&gt;0,+(Y53/X53)*100,0)</f>
        <v>-66.023613602238143</v>
      </c>
      <c r="AA53" s="54">
        <f>+AA51-AA52</f>
        <v>327009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-2961450</v>
      </c>
      <c r="D56" s="48">
        <f>SUM(D53:D55)</f>
        <v>0</v>
      </c>
      <c r="E56" s="49">
        <f t="shared" si="5"/>
        <v>327009</v>
      </c>
      <c r="F56" s="50">
        <f t="shared" si="5"/>
        <v>327009</v>
      </c>
      <c r="G56" s="50">
        <f t="shared" si="5"/>
        <v>672348</v>
      </c>
      <c r="H56" s="50">
        <f t="shared" si="5"/>
        <v>99537</v>
      </c>
      <c r="I56" s="50">
        <f t="shared" si="5"/>
        <v>-697439</v>
      </c>
      <c r="J56" s="50">
        <f t="shared" si="5"/>
        <v>74446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74446</v>
      </c>
      <c r="X56" s="50">
        <f t="shared" si="5"/>
        <v>219111</v>
      </c>
      <c r="Y56" s="50">
        <f t="shared" si="5"/>
        <v>-144665</v>
      </c>
      <c r="Z56" s="51">
        <f>+IF(X56&lt;&gt;0,+(Y56/X56)*100,0)</f>
        <v>-66.023613602238143</v>
      </c>
      <c r="AA56" s="48">
        <f>SUM(AA53:AA55)</f>
        <v>327009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-2961450</v>
      </c>
      <c r="D59" s="65">
        <f>SUM(D56:D58)</f>
        <v>0</v>
      </c>
      <c r="E59" s="66">
        <f t="shared" si="6"/>
        <v>327009</v>
      </c>
      <c r="F59" s="67">
        <f t="shared" si="6"/>
        <v>327009</v>
      </c>
      <c r="G59" s="67">
        <f t="shared" si="6"/>
        <v>672348</v>
      </c>
      <c r="H59" s="67">
        <f t="shared" si="6"/>
        <v>99537</v>
      </c>
      <c r="I59" s="67">
        <f t="shared" si="6"/>
        <v>-697439</v>
      </c>
      <c r="J59" s="67">
        <f t="shared" si="6"/>
        <v>74446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74446</v>
      </c>
      <c r="X59" s="67">
        <f t="shared" si="6"/>
        <v>219111</v>
      </c>
      <c r="Y59" s="67">
        <f t="shared" si="6"/>
        <v>-144665</v>
      </c>
      <c r="Z59" s="68">
        <f>+IF(X59&lt;&gt;0,+(Y59/X59)*100,0)</f>
        <v>-66.023613602238143</v>
      </c>
      <c r="AA59" s="65">
        <f>SUM(AA56:AA58)</f>
        <v>327009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10787971</v>
      </c>
      <c r="D9" s="20"/>
      <c r="E9" s="21">
        <v>16398827</v>
      </c>
      <c r="F9" s="22">
        <v>16398827</v>
      </c>
      <c r="G9" s="22">
        <v>983670</v>
      </c>
      <c r="H9" s="22">
        <v>1085037</v>
      </c>
      <c r="I9" s="22">
        <v>987072</v>
      </c>
      <c r="J9" s="22">
        <v>3055779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3055779</v>
      </c>
      <c r="X9" s="22">
        <v>4099707</v>
      </c>
      <c r="Y9" s="22">
        <v>-1043928</v>
      </c>
      <c r="Z9" s="23">
        <v>-25.463478243689124</v>
      </c>
      <c r="AA9" s="20">
        <v>16398827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2202313</v>
      </c>
      <c r="D13" s="20"/>
      <c r="E13" s="21">
        <v>2211031</v>
      </c>
      <c r="F13" s="22">
        <v>2211031</v>
      </c>
      <c r="G13" s="22">
        <v>191054</v>
      </c>
      <c r="H13" s="22">
        <v>191673</v>
      </c>
      <c r="I13" s="22">
        <v>169942</v>
      </c>
      <c r="J13" s="22">
        <v>552669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552669</v>
      </c>
      <c r="X13" s="22">
        <v>552759</v>
      </c>
      <c r="Y13" s="22">
        <v>-90</v>
      </c>
      <c r="Z13" s="23">
        <v>-1.628196013090696E-2</v>
      </c>
      <c r="AA13" s="20">
        <v>2211031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367783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6267220</v>
      </c>
      <c r="D25" s="20"/>
      <c r="E25" s="21">
        <v>10476720</v>
      </c>
      <c r="F25" s="22">
        <v>10476720</v>
      </c>
      <c r="G25" s="22">
        <v>5223581</v>
      </c>
      <c r="H25" s="22">
        <v>98604</v>
      </c>
      <c r="I25" s="22">
        <v>82682</v>
      </c>
      <c r="J25" s="22">
        <v>5404867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5404867</v>
      </c>
      <c r="X25" s="22">
        <v>2619180</v>
      </c>
      <c r="Y25" s="22">
        <v>2785687</v>
      </c>
      <c r="Z25" s="23">
        <v>106.35721867149262</v>
      </c>
      <c r="AA25" s="20">
        <v>10476720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19625287</v>
      </c>
      <c r="D32" s="29">
        <f t="shared" ref="D32:Y32" si="0">SUM(D6:D31)</f>
        <v>0</v>
      </c>
      <c r="E32" s="30">
        <f t="shared" si="0"/>
        <v>29086578</v>
      </c>
      <c r="F32" s="31">
        <f t="shared" si="0"/>
        <v>29086578</v>
      </c>
      <c r="G32" s="31">
        <f t="shared" si="0"/>
        <v>6398305</v>
      </c>
      <c r="H32" s="31">
        <f t="shared" si="0"/>
        <v>1375314</v>
      </c>
      <c r="I32" s="31">
        <f t="shared" si="0"/>
        <v>1239696</v>
      </c>
      <c r="J32" s="31">
        <f t="shared" si="0"/>
        <v>9013315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9013315</v>
      </c>
      <c r="X32" s="31">
        <f t="shared" si="0"/>
        <v>7271646</v>
      </c>
      <c r="Y32" s="31">
        <f t="shared" si="0"/>
        <v>1741669</v>
      </c>
      <c r="Z32" s="32">
        <f>+IF(X32&lt;&gt;0,+(Y32/X32)*100,0)</f>
        <v>23.951509740710701</v>
      </c>
      <c r="AA32" s="29">
        <f>SUM(AA6:AA31)</f>
        <v>29086578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9550910</v>
      </c>
      <c r="D34" s="20"/>
      <c r="E34" s="21">
        <v>11292071</v>
      </c>
      <c r="F34" s="22">
        <v>11292071</v>
      </c>
      <c r="G34" s="22">
        <v>791986</v>
      </c>
      <c r="H34" s="22">
        <v>769386</v>
      </c>
      <c r="I34" s="22">
        <v>889953</v>
      </c>
      <c r="J34" s="22">
        <v>2451325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2451325</v>
      </c>
      <c r="X34" s="22">
        <v>2823018</v>
      </c>
      <c r="Y34" s="22">
        <v>-371693</v>
      </c>
      <c r="Z34" s="23">
        <v>-13.166511867795389</v>
      </c>
      <c r="AA34" s="20">
        <v>11292071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180845</v>
      </c>
      <c r="D37" s="20"/>
      <c r="E37" s="21">
        <v>565500</v>
      </c>
      <c r="F37" s="22">
        <v>565500</v>
      </c>
      <c r="G37" s="22"/>
      <c r="H37" s="22">
        <v>50060</v>
      </c>
      <c r="I37" s="22">
        <v>16689</v>
      </c>
      <c r="J37" s="22">
        <v>66749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66749</v>
      </c>
      <c r="X37" s="22">
        <v>141375</v>
      </c>
      <c r="Y37" s="22">
        <v>-74626</v>
      </c>
      <c r="Z37" s="23">
        <v>-52.785853227232536</v>
      </c>
      <c r="AA37" s="20">
        <v>565500</v>
      </c>
    </row>
    <row r="38" spans="1:27" ht="13.5" x14ac:dyDescent="0.25">
      <c r="A38" s="19" t="s">
        <v>64</v>
      </c>
      <c r="B38" s="15" t="s">
        <v>32</v>
      </c>
      <c r="C38" s="20">
        <v>1070938</v>
      </c>
      <c r="D38" s="20"/>
      <c r="E38" s="21">
        <v>1709680</v>
      </c>
      <c r="F38" s="22">
        <v>1709680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427419</v>
      </c>
      <c r="Y38" s="22">
        <v>-427419</v>
      </c>
      <c r="Z38" s="23">
        <v>-100</v>
      </c>
      <c r="AA38" s="20">
        <v>1709680</v>
      </c>
    </row>
    <row r="39" spans="1:27" ht="13.5" x14ac:dyDescent="0.25">
      <c r="A39" s="19" t="s">
        <v>65</v>
      </c>
      <c r="B39" s="15" t="s">
        <v>32</v>
      </c>
      <c r="C39" s="20">
        <v>147321</v>
      </c>
      <c r="D39" s="20"/>
      <c r="E39" s="21">
        <v>2750762</v>
      </c>
      <c r="F39" s="22">
        <v>2750762</v>
      </c>
      <c r="G39" s="22"/>
      <c r="H39" s="22"/>
      <c r="I39" s="22">
        <v>687693</v>
      </c>
      <c r="J39" s="22">
        <v>687693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687693</v>
      </c>
      <c r="X39" s="22">
        <v>687693</v>
      </c>
      <c r="Y39" s="22"/>
      <c r="Z39" s="23"/>
      <c r="AA39" s="20">
        <v>2750762</v>
      </c>
    </row>
    <row r="40" spans="1:27" ht="13.5" x14ac:dyDescent="0.25">
      <c r="A40" s="19" t="s">
        <v>40</v>
      </c>
      <c r="B40" s="15" t="s">
        <v>32</v>
      </c>
      <c r="C40" s="20">
        <v>2087526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86385</v>
      </c>
      <c r="D41" s="20"/>
      <c r="E41" s="21">
        <v>633497</v>
      </c>
      <c r="F41" s="22">
        <v>633497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158376</v>
      </c>
      <c r="Y41" s="22">
        <v>-158376</v>
      </c>
      <c r="Z41" s="23">
        <v>-100</v>
      </c>
      <c r="AA41" s="20">
        <v>633497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4453913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510727</v>
      </c>
      <c r="D44" s="20"/>
      <c r="E44" s="21">
        <v>1244391</v>
      </c>
      <c r="F44" s="22">
        <v>1244391</v>
      </c>
      <c r="G44" s="22">
        <v>40040</v>
      </c>
      <c r="H44" s="22">
        <v>55635</v>
      </c>
      <c r="I44" s="22">
        <v>54423</v>
      </c>
      <c r="J44" s="22">
        <v>150098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150098</v>
      </c>
      <c r="X44" s="22">
        <v>311100</v>
      </c>
      <c r="Y44" s="22">
        <v>-161002</v>
      </c>
      <c r="Z44" s="23">
        <v>-51.752491160398584</v>
      </c>
      <c r="AA44" s="20">
        <v>1244391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18088565</v>
      </c>
      <c r="D47" s="29">
        <f t="shared" ref="D47:Y47" si="1">SUM(D34:D46)</f>
        <v>0</v>
      </c>
      <c r="E47" s="30">
        <f t="shared" si="1"/>
        <v>18195901</v>
      </c>
      <c r="F47" s="31">
        <f t="shared" si="1"/>
        <v>18195901</v>
      </c>
      <c r="G47" s="31">
        <f t="shared" si="1"/>
        <v>832026</v>
      </c>
      <c r="H47" s="31">
        <f t="shared" si="1"/>
        <v>875081</v>
      </c>
      <c r="I47" s="31">
        <f t="shared" si="1"/>
        <v>1648758</v>
      </c>
      <c r="J47" s="31">
        <f t="shared" si="1"/>
        <v>3355865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3355865</v>
      </c>
      <c r="X47" s="31">
        <f t="shared" si="1"/>
        <v>4548981</v>
      </c>
      <c r="Y47" s="31">
        <f t="shared" si="1"/>
        <v>-1193116</v>
      </c>
      <c r="Z47" s="32">
        <f>+IF(X47&lt;&gt;0,+(Y47/X47)*100,0)</f>
        <v>-26.228203635055852</v>
      </c>
      <c r="AA47" s="29">
        <f>SUM(AA34:AA46)</f>
        <v>18195901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1536722</v>
      </c>
      <c r="D48" s="39">
        <f t="shared" si="2"/>
        <v>0</v>
      </c>
      <c r="E48" s="40">
        <f t="shared" si="2"/>
        <v>10890677</v>
      </c>
      <c r="F48" s="41">
        <f t="shared" si="2"/>
        <v>10890677</v>
      </c>
      <c r="G48" s="41">
        <f t="shared" si="2"/>
        <v>5566279</v>
      </c>
      <c r="H48" s="41">
        <f t="shared" si="2"/>
        <v>500233</v>
      </c>
      <c r="I48" s="41">
        <f t="shared" si="2"/>
        <v>-409062</v>
      </c>
      <c r="J48" s="41">
        <f t="shared" si="2"/>
        <v>5657450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5657450</v>
      </c>
      <c r="X48" s="41">
        <f t="shared" si="2"/>
        <v>2722665</v>
      </c>
      <c r="Y48" s="41">
        <f t="shared" si="2"/>
        <v>2934785</v>
      </c>
      <c r="Z48" s="42">
        <f>+IF(X48&lt;&gt;0,+(Y48/X48)*100,0)</f>
        <v>107.79089605221355</v>
      </c>
      <c r="AA48" s="39">
        <f>+AA32-AA47</f>
        <v>10890677</v>
      </c>
    </row>
    <row r="49" spans="1:27" ht="25.5" x14ac:dyDescent="0.25">
      <c r="A49" s="43" t="s">
        <v>74</v>
      </c>
      <c r="B49" s="15" t="s">
        <v>32</v>
      </c>
      <c r="C49" s="20">
        <v>5269233</v>
      </c>
      <c r="D49" s="20"/>
      <c r="E49" s="21">
        <v>9494590</v>
      </c>
      <c r="F49" s="22">
        <v>9494590</v>
      </c>
      <c r="G49" s="22"/>
      <c r="H49" s="22">
        <v>9656406</v>
      </c>
      <c r="I49" s="22"/>
      <c r="J49" s="22">
        <v>9656406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9656406</v>
      </c>
      <c r="X49" s="22">
        <v>2373648</v>
      </c>
      <c r="Y49" s="22">
        <v>7282758</v>
      </c>
      <c r="Z49" s="23">
        <v>306.81710177751717</v>
      </c>
      <c r="AA49" s="20">
        <v>9494590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6805955</v>
      </c>
      <c r="D51" s="48">
        <f t="shared" si="3"/>
        <v>0</v>
      </c>
      <c r="E51" s="49">
        <f t="shared" si="3"/>
        <v>20385267</v>
      </c>
      <c r="F51" s="50">
        <f t="shared" si="3"/>
        <v>20385267</v>
      </c>
      <c r="G51" s="50">
        <f t="shared" si="3"/>
        <v>5566279</v>
      </c>
      <c r="H51" s="50">
        <f t="shared" si="3"/>
        <v>10156639</v>
      </c>
      <c r="I51" s="50">
        <f t="shared" si="3"/>
        <v>-409062</v>
      </c>
      <c r="J51" s="50">
        <f t="shared" si="3"/>
        <v>15313856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15313856</v>
      </c>
      <c r="X51" s="50">
        <f t="shared" si="3"/>
        <v>5096313</v>
      </c>
      <c r="Y51" s="50">
        <f t="shared" si="3"/>
        <v>10217543</v>
      </c>
      <c r="Z51" s="51">
        <f>+IF(X51&lt;&gt;0,+(Y51/X51)*100,0)</f>
        <v>200.48892208936149</v>
      </c>
      <c r="AA51" s="48">
        <f>SUM(AA48:AA50)</f>
        <v>20385267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6805955</v>
      </c>
      <c r="D53" s="54">
        <f>+D51-D52</f>
        <v>0</v>
      </c>
      <c r="E53" s="55">
        <f t="shared" si="4"/>
        <v>20385267</v>
      </c>
      <c r="F53" s="56">
        <f t="shared" si="4"/>
        <v>20385267</v>
      </c>
      <c r="G53" s="56">
        <f t="shared" si="4"/>
        <v>5566279</v>
      </c>
      <c r="H53" s="56">
        <f t="shared" si="4"/>
        <v>10156639</v>
      </c>
      <c r="I53" s="56">
        <f t="shared" si="4"/>
        <v>-409062</v>
      </c>
      <c r="J53" s="56">
        <f t="shared" si="4"/>
        <v>15313856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15313856</v>
      </c>
      <c r="X53" s="56">
        <f t="shared" si="4"/>
        <v>5096313</v>
      </c>
      <c r="Y53" s="56">
        <f t="shared" si="4"/>
        <v>10217543</v>
      </c>
      <c r="Z53" s="57">
        <f>+IF(X53&lt;&gt;0,+(Y53/X53)*100,0)</f>
        <v>200.48892208936149</v>
      </c>
      <c r="AA53" s="54">
        <f>+AA51-AA52</f>
        <v>20385267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6805955</v>
      </c>
      <c r="D56" s="48">
        <f>SUM(D53:D55)</f>
        <v>0</v>
      </c>
      <c r="E56" s="49">
        <f t="shared" si="5"/>
        <v>20385267</v>
      </c>
      <c r="F56" s="50">
        <f t="shared" si="5"/>
        <v>20385267</v>
      </c>
      <c r="G56" s="50">
        <f t="shared" si="5"/>
        <v>5566279</v>
      </c>
      <c r="H56" s="50">
        <f t="shared" si="5"/>
        <v>10156639</v>
      </c>
      <c r="I56" s="50">
        <f t="shared" si="5"/>
        <v>-409062</v>
      </c>
      <c r="J56" s="50">
        <f t="shared" si="5"/>
        <v>15313856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15313856</v>
      </c>
      <c r="X56" s="50">
        <f t="shared" si="5"/>
        <v>5096313</v>
      </c>
      <c r="Y56" s="50">
        <f t="shared" si="5"/>
        <v>10217543</v>
      </c>
      <c r="Z56" s="51">
        <f>+IF(X56&lt;&gt;0,+(Y56/X56)*100,0)</f>
        <v>200.48892208936149</v>
      </c>
      <c r="AA56" s="48">
        <f>SUM(AA53:AA55)</f>
        <v>20385267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6805955</v>
      </c>
      <c r="D59" s="65">
        <f>SUM(D56:D58)</f>
        <v>0</v>
      </c>
      <c r="E59" s="66">
        <f t="shared" si="6"/>
        <v>20385267</v>
      </c>
      <c r="F59" s="67">
        <f t="shared" si="6"/>
        <v>20385267</v>
      </c>
      <c r="G59" s="67">
        <f t="shared" si="6"/>
        <v>5566279</v>
      </c>
      <c r="H59" s="67">
        <f t="shared" si="6"/>
        <v>10156639</v>
      </c>
      <c r="I59" s="67">
        <f t="shared" si="6"/>
        <v>-409062</v>
      </c>
      <c r="J59" s="67">
        <f t="shared" si="6"/>
        <v>15313856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15313856</v>
      </c>
      <c r="X59" s="67">
        <f t="shared" si="6"/>
        <v>5096313</v>
      </c>
      <c r="Y59" s="67">
        <f t="shared" si="6"/>
        <v>10217543</v>
      </c>
      <c r="Z59" s="68">
        <f>+IF(X59&lt;&gt;0,+(Y59/X59)*100,0)</f>
        <v>200.48892208936149</v>
      </c>
      <c r="AA59" s="65">
        <f>SUM(AA56:AA58)</f>
        <v>20385267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342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0D9EFF3-3DA2-4DF0-87BB-62040861A99E}"/>
</file>

<file path=customXml/itemProps2.xml><?xml version="1.0" encoding="utf-8"?>
<ds:datastoreItem xmlns:ds="http://schemas.openxmlformats.org/officeDocument/2006/customXml" ds:itemID="{D18EF89A-3B84-4A67-BE4D-ADC17AE3B0D2}"/>
</file>

<file path=customXml/itemProps3.xml><?xml version="1.0" encoding="utf-8"?>
<ds:datastoreItem xmlns:ds="http://schemas.openxmlformats.org/officeDocument/2006/customXml" ds:itemID="{4F3CC740-41DF-41D5-BFB9-7E597BE90F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2024-11-06T13:22:45Z</dcterms:created>
  <dcterms:modified xsi:type="dcterms:W3CDTF">2024-11-06T13:34:18Z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